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3\"/>
    </mc:Choice>
  </mc:AlternateContent>
  <bookViews>
    <workbookView xWindow="0" yWindow="0" windowWidth="20490" windowHeight="6930"/>
  </bookViews>
  <sheets>
    <sheet name="MÓNICA" sheetId="13" r:id="rId1"/>
    <sheet name="AURORA" sheetId="10" r:id="rId2"/>
    <sheet name="JHON ARIZA" sheetId="14" r:id="rId3"/>
    <sheet name="JONATHAN " sheetId="12" r:id="rId4"/>
    <sheet name="Planilla Muestreo N°1" sheetId="1" r:id="rId5"/>
    <sheet name="Hoja1" sheetId="9" r:id="rId6"/>
    <sheet name="Tablas" sheetId="2" state="hidden" r:id="rId7"/>
    <sheet name="EDWIN GUZMAN" sheetId="11" r:id="rId8"/>
  </sheets>
  <definedNames>
    <definedName name="_xlnm._FilterDatabase" localSheetId="1" hidden="1">AURORA!$A$27:$O$1024</definedName>
    <definedName name="_xlnm._FilterDatabase" localSheetId="7" hidden="1">'EDWIN GUZMAN'!$A$27:$O$1025</definedName>
    <definedName name="_xlnm._FilterDatabase" localSheetId="2" hidden="1">'JHON ARIZA'!$A$27:$O$1024</definedName>
    <definedName name="_xlnm._FilterDatabase" localSheetId="3" hidden="1">'JONATHAN '!$A$27:$O$1021</definedName>
    <definedName name="_xlnm._FilterDatabase" localSheetId="0" hidden="1">MÓNICA!$A$27:$O$597</definedName>
    <definedName name="_xlnm._FilterDatabase" localSheetId="4" hidden="1">'Planilla Muestreo N°1'!$A$27:$O$1025</definedName>
    <definedName name="_xlnm.Print_Area" localSheetId="1">AURORA!$A$1:$O$1025</definedName>
    <definedName name="_xlnm.Print_Area" localSheetId="7">'EDWIN GUZMAN'!$A$1:$O$1026</definedName>
    <definedName name="_xlnm.Print_Area" localSheetId="5">Hoja1!$A$1:$M$53</definedName>
    <definedName name="_xlnm.Print_Area" localSheetId="2">'JHON ARIZA'!$A$1:$O$1025</definedName>
    <definedName name="_xlnm.Print_Area" localSheetId="3">'JONATHAN '!$A$1:$O$1022</definedName>
    <definedName name="_xlnm.Print_Area" localSheetId="0">MÓNICA!$A$1:$O$598</definedName>
    <definedName name="_xlnm.Print_Area" localSheetId="4">'Planilla Muestreo N°1'!$A$1:$O$1026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70" i="14" l="1"/>
  <c r="D1071" i="14"/>
  <c r="C1066" i="14"/>
  <c r="D1066" i="14"/>
  <c r="E1066" i="14"/>
  <c r="F1066" i="14"/>
  <c r="G1066" i="14"/>
  <c r="H1066" i="14"/>
  <c r="E23" i="14"/>
  <c r="F23" i="14"/>
  <c r="G23" i="14"/>
  <c r="H23" i="14"/>
  <c r="I23" i="14"/>
  <c r="J23" i="14"/>
  <c r="E25" i="14"/>
  <c r="F25" i="14"/>
  <c r="G25" i="14"/>
  <c r="H25" i="14"/>
  <c r="I25" i="14"/>
  <c r="J25" i="14"/>
  <c r="E26" i="14"/>
  <c r="F26" i="14"/>
  <c r="G26" i="14"/>
  <c r="H26" i="14"/>
  <c r="I26" i="14"/>
  <c r="J26" i="14"/>
  <c r="N15" i="14"/>
  <c r="E15" i="14"/>
  <c r="C643" i="13"/>
  <c r="D644" i="13"/>
  <c r="C639" i="13"/>
  <c r="D639" i="13"/>
  <c r="E639" i="13"/>
  <c r="F639" i="13"/>
  <c r="G639" i="13"/>
  <c r="H639" i="13"/>
  <c r="E23" i="13"/>
  <c r="F23" i="13"/>
  <c r="G23" i="13"/>
  <c r="H23" i="13"/>
  <c r="I23" i="13"/>
  <c r="J23" i="13"/>
  <c r="E25" i="13"/>
  <c r="F25" i="13"/>
  <c r="G25" i="13"/>
  <c r="H25" i="13"/>
  <c r="I25" i="13"/>
  <c r="J25" i="13"/>
  <c r="E26" i="13"/>
  <c r="F26" i="13"/>
  <c r="G26" i="13"/>
  <c r="H26" i="13"/>
  <c r="I26" i="13"/>
  <c r="J26" i="13"/>
  <c r="N15" i="13"/>
  <c r="E15" i="13"/>
  <c r="C1067" i="12"/>
  <c r="D1068" i="12"/>
  <c r="C1063" i="12"/>
  <c r="D1063" i="12"/>
  <c r="E1063" i="12"/>
  <c r="F1063" i="12"/>
  <c r="G1063" i="12"/>
  <c r="H1063" i="12"/>
  <c r="E23" i="12"/>
  <c r="F23" i="12"/>
  <c r="G23" i="12"/>
  <c r="H23" i="12"/>
  <c r="I23" i="12"/>
  <c r="J23" i="12"/>
  <c r="E25" i="12"/>
  <c r="F25" i="12"/>
  <c r="G25" i="12"/>
  <c r="H25" i="12"/>
  <c r="I25" i="12"/>
  <c r="J25" i="12"/>
  <c r="E26" i="12"/>
  <c r="F26" i="12"/>
  <c r="G26" i="12"/>
  <c r="H26" i="12"/>
  <c r="I26" i="12"/>
  <c r="J26" i="12"/>
  <c r="N15" i="12"/>
  <c r="E15" i="12"/>
  <c r="C1071" i="11"/>
  <c r="D1072" i="11"/>
  <c r="C1067" i="11"/>
  <c r="D1067" i="11"/>
  <c r="E1067" i="11"/>
  <c r="F1067" i="11"/>
  <c r="G1067" i="11"/>
  <c r="H1067" i="11"/>
  <c r="E23" i="11"/>
  <c r="F23" i="11"/>
  <c r="G23" i="11"/>
  <c r="H23" i="11"/>
  <c r="I23" i="11"/>
  <c r="J23" i="11"/>
  <c r="E25" i="11"/>
  <c r="F25" i="11"/>
  <c r="G25" i="11"/>
  <c r="H25" i="11"/>
  <c r="I25" i="11"/>
  <c r="J25" i="11"/>
  <c r="E26" i="11"/>
  <c r="F26" i="11"/>
  <c r="G26" i="11"/>
  <c r="H26" i="11"/>
  <c r="I26" i="11"/>
  <c r="J26" i="11"/>
  <c r="N15" i="11"/>
  <c r="E15" i="11"/>
  <c r="D1071" i="10"/>
  <c r="C1070" i="10"/>
  <c r="H1066" i="10"/>
  <c r="G1066" i="10"/>
  <c r="F1066" i="10"/>
  <c r="E1066" i="10"/>
  <c r="D1066" i="10"/>
  <c r="C1066" i="10"/>
  <c r="J25" i="10"/>
  <c r="I25" i="10"/>
  <c r="H25" i="10"/>
  <c r="G25" i="10"/>
  <c r="F25" i="10"/>
  <c r="E25" i="10"/>
  <c r="J23" i="10"/>
  <c r="I23" i="10"/>
  <c r="H23" i="10"/>
  <c r="G23" i="10"/>
  <c r="F23" i="10"/>
  <c r="E23" i="10"/>
  <c r="J21" i="10"/>
  <c r="E15" i="10"/>
  <c r="F25" i="1"/>
  <c r="G25" i="1"/>
  <c r="H25" i="1"/>
  <c r="I25" i="1"/>
  <c r="J25" i="1"/>
  <c r="E25" i="1"/>
  <c r="J21" i="14" l="1"/>
  <c r="J21" i="13"/>
  <c r="J21" i="12"/>
  <c r="J21" i="11"/>
  <c r="E26" i="10"/>
  <c r="F26" i="10"/>
  <c r="G26" i="10"/>
  <c r="H26" i="10"/>
  <c r="I26" i="10"/>
  <c r="J26" i="10"/>
  <c r="E38" i="9"/>
  <c r="N15" i="10" l="1"/>
  <c r="C29" i="9"/>
  <c r="C28" i="9"/>
  <c r="C27" i="9"/>
  <c r="C26" i="9"/>
  <c r="C25" i="9"/>
  <c r="C24" i="9"/>
  <c r="H28" i="9" l="1"/>
  <c r="H29" i="9"/>
  <c r="C1071" i="1" l="1"/>
  <c r="D1072" i="1"/>
  <c r="C1067" i="1" s="1"/>
  <c r="H25" i="9"/>
  <c r="E15" i="1" l="1"/>
  <c r="F14" i="9" s="1"/>
  <c r="H1067" i="1"/>
  <c r="G1067" i="1"/>
  <c r="F1067" i="1"/>
  <c r="E1067" i="1"/>
  <c r="D1067" i="1"/>
  <c r="F24" i="9" l="1"/>
  <c r="F25" i="9"/>
  <c r="G25" i="9" s="1"/>
  <c r="F27" i="9"/>
  <c r="F29" i="9"/>
  <c r="G29" i="9" s="1"/>
  <c r="F26" i="9"/>
  <c r="F28" i="9"/>
  <c r="G28" i="9" s="1"/>
  <c r="F23" i="1"/>
  <c r="F26" i="1" s="1"/>
  <c r="I23" i="1"/>
  <c r="I26" i="1" s="1"/>
  <c r="J23" i="1"/>
  <c r="J26" i="1" s="1"/>
  <c r="E23" i="1"/>
  <c r="H27" i="9" l="1"/>
  <c r="H26" i="9"/>
  <c r="G26" i="9" s="1"/>
  <c r="G27" i="9" l="1"/>
  <c r="E26" i="1"/>
  <c r="H24" i="9"/>
  <c r="F18" i="9" s="1"/>
  <c r="H23" i="1"/>
  <c r="H26" i="1" s="1"/>
  <c r="G24" i="9" l="1"/>
  <c r="F16" i="9"/>
  <c r="G23" i="1"/>
  <c r="J21" i="1" s="1"/>
  <c r="G26" i="1" l="1"/>
  <c r="N15" i="1" s="1"/>
  <c r="J16" i="9" l="1"/>
  <c r="J13" i="9" l="1"/>
</calcChain>
</file>

<file path=xl/comments1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  <author/>
  </authors>
  <commentList>
    <comment ref="N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1" shapeId="0">
      <text>
        <r>
          <rPr>
            <sz val="11"/>
            <color rgb="FF000000"/>
            <rFont val="Calibri"/>
            <family val="2"/>
            <charset val="1"/>
          </rPr>
          <t>Marque con una X el atributo que no cumple</t>
        </r>
        <r>
          <rPr>
            <sz val="9"/>
            <color rgb="FF000000"/>
            <rFont val="Tahoma"/>
            <family val="2"/>
            <charset val="1"/>
          </rPr>
          <t xml:space="preserve"> </t>
        </r>
      </text>
    </comment>
    <comment ref="F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G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H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  <comment ref="J24" authorId="1" shapeId="0">
      <text>
        <r>
          <rPr>
            <b/>
            <sz val="9"/>
            <color rgb="FF000000"/>
            <rFont val="Tahoma"/>
            <family val="2"/>
            <charset val="1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<sst xmlns="http://schemas.openxmlformats.org/spreadsheetml/2006/main" count="1563" uniqueCount="725">
  <si>
    <t>SUPERINTENDENCIA DE NOTARIADO Y REGISTRO</t>
  </si>
  <si>
    <t>INTERVENCIÓN ARCHIVÍSTICA -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</si>
  <si>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</si>
  <si>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</si>
  <si>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</si>
  <si>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</si>
  <si>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</si>
  <si>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GARZON</t>
  </si>
  <si>
    <t>Estado del Lote</t>
  </si>
  <si>
    <t>Fecha:</t>
  </si>
  <si>
    <t>Nombre del delegado por la Supervisión que Realiza Seguimiento:</t>
  </si>
  <si>
    <t>Tamaño del Lote (Cantidad de Expedientes)</t>
  </si>
  <si>
    <t>Tipo de Inspección a Realizar (N=Normal; E=Estricta, R=Reducida)</t>
  </si>
  <si>
    <t>N</t>
  </si>
  <si>
    <t>Tamaño de muestra</t>
  </si>
  <si>
    <t>I. Diligenciamiento Planilla de muestreo</t>
  </si>
  <si>
    <t>Ac promedio</t>
  </si>
  <si>
    <t>NAC</t>
  </si>
  <si>
    <t>Número de aceptación (Ac)</t>
  </si>
  <si>
    <t>Clasificación</t>
  </si>
  <si>
    <t>Ordenación</t>
  </si>
  <si>
    <t>Depuración de copias</t>
  </si>
  <si>
    <t>Retiro de material metálico</t>
  </si>
  <si>
    <t>Primeros Auxilios</t>
  </si>
  <si>
    <t>Foliación</t>
  </si>
  <si>
    <t>Total no conformes</t>
  </si>
  <si>
    <t>Estado de conformidad</t>
  </si>
  <si>
    <t>Ítem</t>
  </si>
  <si>
    <t>Nombre, relación o identificación de la carpeta</t>
  </si>
  <si>
    <t>Observaciones</t>
  </si>
  <si>
    <t>BOLSA 951 - ORGANIZACIÓN DE EXPEDIENTES - 2 12 2025</t>
  </si>
  <si>
    <t>MATRICULA 61876</t>
  </si>
  <si>
    <t>OK</t>
  </si>
  <si>
    <t>MATRICULA 61877</t>
  </si>
  <si>
    <t>MATRICULA 61878</t>
  </si>
  <si>
    <t>MATRICULA 61879</t>
  </si>
  <si>
    <t>MATRICULA 61880</t>
  </si>
  <si>
    <t>MATRICULA 61881</t>
  </si>
  <si>
    <t>MATRICULA 61882</t>
  </si>
  <si>
    <t>MATRICULA 61885</t>
  </si>
  <si>
    <t>MATRICULA 61886</t>
  </si>
  <si>
    <t>MATRICULA 61887</t>
  </si>
  <si>
    <t>MATRICULA 61889</t>
  </si>
  <si>
    <t>MATRICULA 61890</t>
  </si>
  <si>
    <t>MATRICULA 61891</t>
  </si>
  <si>
    <t>MATRICULA 61892</t>
  </si>
  <si>
    <t>MATRICULA 61893</t>
  </si>
  <si>
    <t>MATRICULA 61895</t>
  </si>
  <si>
    <t>MATRICULA 61898</t>
  </si>
  <si>
    <t>MATRICULA 61899</t>
  </si>
  <si>
    <t>MATRICULA 61900</t>
  </si>
  <si>
    <t>MATRICULA 61901</t>
  </si>
  <si>
    <t>MATRICULA 63103</t>
  </si>
  <si>
    <t>MATRICULA 63219</t>
  </si>
  <si>
    <t>MATRICULA 63221</t>
  </si>
  <si>
    <t>MATRICULA 63222</t>
  </si>
  <si>
    <t>MATRICULA 63223</t>
  </si>
  <si>
    <t>MATRICULA 63224</t>
  </si>
  <si>
    <t>MATRICULA 63225</t>
  </si>
  <si>
    <t>MATRICULA 63226</t>
  </si>
  <si>
    <t>MATRICULA 63227</t>
  </si>
  <si>
    <t>MATRICULA 63228</t>
  </si>
  <si>
    <t>MATRICULA 63229</t>
  </si>
  <si>
    <t>MATRICULA 63230</t>
  </si>
  <si>
    <t>MATRICULA 63231</t>
  </si>
  <si>
    <t>MATRICULA 63232</t>
  </si>
  <si>
    <t>MATRICULA 63233</t>
  </si>
  <si>
    <t>MATRICULA 63234</t>
  </si>
  <si>
    <t>MATRICULA 63235</t>
  </si>
  <si>
    <t>MATRICULA 63236</t>
  </si>
  <si>
    <t>MATRICULA 63237</t>
  </si>
  <si>
    <t>MATRICULA 63238</t>
  </si>
  <si>
    <t>MATRICULA 63244</t>
  </si>
  <si>
    <t>MATRICULA 63620</t>
  </si>
  <si>
    <t>MATRICULA 63766</t>
  </si>
  <si>
    <t>MATRICULA 63768</t>
  </si>
  <si>
    <t>MATRICULA 63769</t>
  </si>
  <si>
    <t>MATRICULA 63770</t>
  </si>
  <si>
    <t>MATRICULA 63772</t>
  </si>
  <si>
    <t>MATRICULA 63783</t>
  </si>
  <si>
    <t>MATRICULA 63975</t>
  </si>
  <si>
    <t>MATRICULA 63976</t>
  </si>
  <si>
    <t>MATRICULA 63977</t>
  </si>
  <si>
    <t>MATRICULA 63978</t>
  </si>
  <si>
    <t>MATRICULA 64449</t>
  </si>
  <si>
    <t>MATRICULA 63450</t>
  </si>
  <si>
    <t>MATRICULA 62451</t>
  </si>
  <si>
    <t>MATRICULA 61452</t>
  </si>
  <si>
    <t>MATRICULA 60453</t>
  </si>
  <si>
    <t>MATRICULA 59454</t>
  </si>
  <si>
    <t>MATRICULA 58455</t>
  </si>
  <si>
    <t>MATRICULA 57456</t>
  </si>
  <si>
    <t>MATRICULA 56457</t>
  </si>
  <si>
    <t>MATRICULA 55458</t>
  </si>
  <si>
    <t>MATRICULA 54459</t>
  </si>
  <si>
    <t>MATRICULA 53460</t>
  </si>
  <si>
    <t>MATRICULA 52461</t>
  </si>
  <si>
    <t>MATRICULA 51462</t>
  </si>
  <si>
    <t>MATRICULA 50463</t>
  </si>
  <si>
    <t>MATRICULA 49464</t>
  </si>
  <si>
    <t>MATRICULA 48465</t>
  </si>
  <si>
    <t>MATRICULA 47466</t>
  </si>
  <si>
    <t>MATRICULA 46467</t>
  </si>
  <si>
    <t>MATRICULA 45468</t>
  </si>
  <si>
    <t>MATRICULA 44469</t>
  </si>
  <si>
    <t>MATRICULA 43470</t>
  </si>
  <si>
    <t>MATRICULA 42471</t>
  </si>
  <si>
    <t>MATRICULA 41472</t>
  </si>
  <si>
    <t>MATRICULA 40473</t>
  </si>
  <si>
    <t>MATRICULA 39474</t>
  </si>
  <si>
    <t>MATRICULA 37476</t>
  </si>
  <si>
    <t>MATRICULA 36477</t>
  </si>
  <si>
    <t>MATRICULA 35478</t>
  </si>
  <si>
    <t>MATRICULA 34479</t>
  </si>
  <si>
    <t>MATRICULA 32481</t>
  </si>
  <si>
    <t>MATRICULA 30483</t>
  </si>
  <si>
    <t>MATRICULA 29484</t>
  </si>
  <si>
    <t>MATRICULA 28485</t>
  </si>
  <si>
    <t>MATRICULA 27486</t>
  </si>
  <si>
    <t>MATRICULA 26487</t>
  </si>
  <si>
    <t>MATRICULA 25488</t>
  </si>
  <si>
    <t>MATRICULA 24489</t>
  </si>
  <si>
    <t>MATRICULA 23490</t>
  </si>
  <si>
    <t>MATRICULA 22491</t>
  </si>
  <si>
    <t>MATRICULA 21492</t>
  </si>
  <si>
    <t>MATRICULA 20493</t>
  </si>
  <si>
    <t>MATRICULA 20730</t>
  </si>
  <si>
    <t>MATRICULA 64747</t>
  </si>
  <si>
    <t>MATRICULA 64755</t>
  </si>
  <si>
    <t>MATRICULA 64756</t>
  </si>
  <si>
    <t>MATRICULA 64757</t>
  </si>
  <si>
    <t>MATRICULA 64758</t>
  </si>
  <si>
    <t>MATRICULA 64759</t>
  </si>
  <si>
    <t>MATRICULA 64760</t>
  </si>
  <si>
    <t>MATRICULA 64761</t>
  </si>
  <si>
    <t>MATRICULA 64762</t>
  </si>
  <si>
    <t>MATRICULA 64763</t>
  </si>
  <si>
    <t>MATRICULA 64764</t>
  </si>
  <si>
    <t>MATRICULA 64765</t>
  </si>
  <si>
    <t>MATRICULA 64766</t>
  </si>
  <si>
    <t>MATRICULA 64767</t>
  </si>
  <si>
    <t>MATRICULA 64768</t>
  </si>
  <si>
    <t>MATRICULA 64787</t>
  </si>
  <si>
    <t>MATRICULA 64885</t>
  </si>
  <si>
    <t>MATRICULA 64887</t>
  </si>
  <si>
    <t>MATRICULA 64898</t>
  </si>
  <si>
    <t>MATRICULA 64904</t>
  </si>
  <si>
    <t>MATRICULA 64908</t>
  </si>
  <si>
    <t>MATRICULA 64911</t>
  </si>
  <si>
    <t>MATRICULA 64912</t>
  </si>
  <si>
    <t>MATRICULA 64913</t>
  </si>
  <si>
    <t>MATRICULA 64920</t>
  </si>
  <si>
    <t>MATRICULA 64923</t>
  </si>
  <si>
    <t>MATRICULA 64925</t>
  </si>
  <si>
    <t>MATRICULA 64926</t>
  </si>
  <si>
    <t>MATRICULA 64635</t>
  </si>
  <si>
    <t>MATRICULA  61904</t>
  </si>
  <si>
    <t>MATRICULA 61905</t>
  </si>
  <si>
    <t>MATRICULA  61907</t>
  </si>
  <si>
    <t>MATRICULA  61908</t>
  </si>
  <si>
    <t>MATRICULA  61912</t>
  </si>
  <si>
    <t>MATRICULA  61913</t>
  </si>
  <si>
    <t>MATRICULA  61914</t>
  </si>
  <si>
    <t>MATRICULA  61916</t>
  </si>
  <si>
    <t>MATRICULA  61917</t>
  </si>
  <si>
    <t>MATRICULA  61918</t>
  </si>
  <si>
    <t>MATRICULA  61920</t>
  </si>
  <si>
    <t>MATRICULA  61921</t>
  </si>
  <si>
    <t>MATRICULA  61922</t>
  </si>
  <si>
    <t>MATRICULA  61923</t>
  </si>
  <si>
    <t>MATRICULA  61925</t>
  </si>
  <si>
    <t>MATRICULA  61927</t>
  </si>
  <si>
    <t>MATRICULA  61929</t>
  </si>
  <si>
    <t>MATRICULA  61931</t>
  </si>
  <si>
    <t>MATRICULA  61932</t>
  </si>
  <si>
    <t>MATRICULA  61933</t>
  </si>
  <si>
    <t>MATRICULA  61934</t>
  </si>
  <si>
    <t>MATRICULA  61935</t>
  </si>
  <si>
    <t>MATRICULA  61936</t>
  </si>
  <si>
    <t>MATRICULA  61937</t>
  </si>
  <si>
    <t>MATRICULA  61938</t>
  </si>
  <si>
    <t>MATRICULA  61939</t>
  </si>
  <si>
    <t>MATRICULA  61940</t>
  </si>
  <si>
    <t>MATRICULA  61941</t>
  </si>
  <si>
    <t>MATRICULA  61942</t>
  </si>
  <si>
    <t>MATRICULA  61943</t>
  </si>
  <si>
    <t>MATRICULA  61944</t>
  </si>
  <si>
    <t>MATRICULA  61945</t>
  </si>
  <si>
    <t>MATRICULA  61949</t>
  </si>
  <si>
    <t>MATRICULA  61951</t>
  </si>
  <si>
    <t>MATRICULA  61952</t>
  </si>
  <si>
    <t>MATRICULA  61955</t>
  </si>
  <si>
    <t>MATRICULA  61957</t>
  </si>
  <si>
    <t>MATRICULA  61958</t>
  </si>
  <si>
    <t>MATRICULA  61960</t>
  </si>
  <si>
    <t>MATRICULA  61962</t>
  </si>
  <si>
    <t>MATRICULA  61963</t>
  </si>
  <si>
    <t>MATRICULA  61964</t>
  </si>
  <si>
    <t>MATRICULA  61966</t>
  </si>
  <si>
    <t>MATRICULA  61967</t>
  </si>
  <si>
    <t>MATRICULA  61970</t>
  </si>
  <si>
    <t>MATRICULA  61972</t>
  </si>
  <si>
    <t>MATRICULA  61974</t>
  </si>
  <si>
    <t>MATRICULA  61977</t>
  </si>
  <si>
    <t>MATRICULA  61978</t>
  </si>
  <si>
    <t>MATRICULA  61983</t>
  </si>
  <si>
    <t>MATRICULA  61991</t>
  </si>
  <si>
    <t>MATRICULA  61992</t>
  </si>
  <si>
    <t>MATRICULA  61995</t>
  </si>
  <si>
    <t>MATRICULA  61996</t>
  </si>
  <si>
    <t>MATRICULA  61998</t>
  </si>
  <si>
    <t>MATRICULA  62000</t>
  </si>
  <si>
    <t>MATRICULA  62001</t>
  </si>
  <si>
    <t>MATRICULA  62004</t>
  </si>
  <si>
    <t>MATRICULA  62006</t>
  </si>
  <si>
    <t>X</t>
  </si>
  <si>
    <t xml:space="preserve">VERIFICAR DOCUMENTOS DUPLICADOS Y VALIDAR SI SON ORIGINALES </t>
  </si>
  <si>
    <t>MATRICULA  62007</t>
  </si>
  <si>
    <t>MATRICULA  62008</t>
  </si>
  <si>
    <t>MATRICULA  62009</t>
  </si>
  <si>
    <t>MATRICULA  62011</t>
  </si>
  <si>
    <t>MATRICULA  62013</t>
  </si>
  <si>
    <t>MATRICULA  62014</t>
  </si>
  <si>
    <t>MATRICULA  62015</t>
  </si>
  <si>
    <t>MATRICULA  62016</t>
  </si>
  <si>
    <t>MATRICULA  62017</t>
  </si>
  <si>
    <t>MATRICULA  62019</t>
  </si>
  <si>
    <t>MATRICULA  62020</t>
  </si>
  <si>
    <t>MATRICULA  62021</t>
  </si>
  <si>
    <t>MATRICULA  62022</t>
  </si>
  <si>
    <t>MATRICULA  62298</t>
  </si>
  <si>
    <t>MATRICULA  62428</t>
  </si>
  <si>
    <t>MATRICULA  62429</t>
  </si>
  <si>
    <t>MATRICULA  62811</t>
  </si>
  <si>
    <t>MATRICULA  62812</t>
  </si>
  <si>
    <t>MATRICULA  62813</t>
  </si>
  <si>
    <t>MATRICULA  62814</t>
  </si>
  <si>
    <t>MATRICULA  62815</t>
  </si>
  <si>
    <t>MATRICULA  62816</t>
  </si>
  <si>
    <t>MATRICULA  62817</t>
  </si>
  <si>
    <t>MATRICULA  62818</t>
  </si>
  <si>
    <t>MATRICULA  62819</t>
  </si>
  <si>
    <t>MATRICULA  62820</t>
  </si>
  <si>
    <t>MATRICULA  62886</t>
  </si>
  <si>
    <t>MATRICULA  62887</t>
  </si>
  <si>
    <t>MATRICULA  62888</t>
  </si>
  <si>
    <t>MATRICULA  62889</t>
  </si>
  <si>
    <t>MATRICULA  62890</t>
  </si>
  <si>
    <t>MATRICULA  62891</t>
  </si>
  <si>
    <t>MATRICULA  62892</t>
  </si>
  <si>
    <t>MATRICULA  62893</t>
  </si>
  <si>
    <t>MATRICULA  62894</t>
  </si>
  <si>
    <t>MATRICULA  62895</t>
  </si>
  <si>
    <t>MATRICULA  62896</t>
  </si>
  <si>
    <t>MATRICULA  62897</t>
  </si>
  <si>
    <t>MATRICULA  62898</t>
  </si>
  <si>
    <t>MATRICULA  62899</t>
  </si>
  <si>
    <t>MATRICULA  62900</t>
  </si>
  <si>
    <t>MATRICULA  62901</t>
  </si>
  <si>
    <t>MATRICULA  63096</t>
  </si>
  <si>
    <t>Ac para un NAC (%)</t>
  </si>
  <si>
    <t>Letra código de tamaño de muestra</t>
  </si>
  <si>
    <t>ANDRES MOSQUERA - VALENTINA ARROYO - JHON ARIZA - JOHN RODRIGUEZ - ALEJANDRO ROJAS</t>
  </si>
  <si>
    <t>BOLSA 451 GARZON</t>
  </si>
  <si>
    <t>BOLSA 451 GARZON MATRICULA 34802</t>
  </si>
  <si>
    <t>BOLSA 451 GARZON MATRICULA 34803</t>
  </si>
  <si>
    <t>BOLSA 451 GARZON MATRICULA 34805</t>
  </si>
  <si>
    <t xml:space="preserve">MATERIAL ABRASIVO FOLIO 21, ANULAR DOBLE FOLIACION FOLIO 88 SUBSANADO POR EL CONTRATISTA			</t>
  </si>
  <si>
    <t>BOLSA 451 GARZON MATRICULA 34806</t>
  </si>
  <si>
    <t>BOLSA 451 GARZON MATRICULA 34807</t>
  </si>
  <si>
    <t>BOLSA 451 GARZON MATRICULA 34808</t>
  </si>
  <si>
    <t>BOLSA 451 GARZON MATRICULA 34809</t>
  </si>
  <si>
    <t>BOLSA 451 GARZON MATRICULA 34810</t>
  </si>
  <si>
    <t>BOLSA 451 GARZON MATRICULA 34811</t>
  </si>
  <si>
    <t>BOLSA 451 GARZON MATRICULA 34812</t>
  </si>
  <si>
    <t>BOLSA 451 GARZON MATRICULA 34813</t>
  </si>
  <si>
    <t>BOLSA 451 GARZON MATRICULA 34814</t>
  </si>
  <si>
    <t>ERROR MODO LECTURA FOLIO 18, SUBSANADO POR EL CONTRATISTA</t>
  </si>
  <si>
    <t>BOLSA 451 GARZON MATRICULA 34815</t>
  </si>
  <si>
    <t>BOLSA 451 GARZON MATRICULA 34816</t>
  </si>
  <si>
    <t>BOLSA 451 GARZON MATRICULA 34817</t>
  </si>
  <si>
    <t>BOLSA 451 GARZON MATRICULA 34818</t>
  </si>
  <si>
    <t>BOLSA 451 GARZON MATRICULA 34819</t>
  </si>
  <si>
    <t>BOLSA 451 GARZON MATRICULA 34820</t>
  </si>
  <si>
    <t>BOLSA 451 GARZON MATRICULA 34821</t>
  </si>
  <si>
    <t>ANULAR DOBLE FOLIACION FOLIO 58</t>
  </si>
  <si>
    <t>BOLSA 451 GARZON MATRICULA 34822</t>
  </si>
  <si>
    <t>BOLSA 451 GARZON MATRICULA 34823</t>
  </si>
  <si>
    <t>BOLSA 451 GARZON MATRICULA 34824</t>
  </si>
  <si>
    <t>BOLSA 451 GARZON MATRICULA 34825</t>
  </si>
  <si>
    <t>BOLSA 451 GARZON MATRICULA 34826</t>
  </si>
  <si>
    <t>BOLSA 451 GARZON MATRICULA 34827</t>
  </si>
  <si>
    <t>BOLSA 451 GARZON MATRICULA 34828</t>
  </si>
  <si>
    <t>BOLSA 451 GARZON MATRICULA 34829</t>
  </si>
  <si>
    <t>BOLSA 451 GARZON MATRICULA 34830</t>
  </si>
  <si>
    <t>BOLSA 451 GARZON MATRICULA 34831</t>
  </si>
  <si>
    <t>BOLSA 451 GARZON MATRICULA 34832</t>
  </si>
  <si>
    <t>BOLSA 451 GARZON MATRICULA 34833</t>
  </si>
  <si>
    <t>BOLSA 451 GARZON MATRICULA 34834</t>
  </si>
  <si>
    <t>BOLSA 451 GARZON MATRICULA 34835</t>
  </si>
  <si>
    <t>BOLSA 451 GARZON MATRICULA 34836</t>
  </si>
  <si>
    <t>BOLSA 451 GARZON MATRICULA 34837</t>
  </si>
  <si>
    <t>BOLSA 451 GARZON MATRICULA 34838</t>
  </si>
  <si>
    <t>BOLSA 451 GARZON MATRICULA 34839</t>
  </si>
  <si>
    <t>BOLSA 451 GARZON MATRICULA 34840</t>
  </si>
  <si>
    <t>BOLSA 451 GARZON MATRICULA 34841</t>
  </si>
  <si>
    <t>BOLSA 451 GARZON MATRICULA 34842</t>
  </si>
  <si>
    <t>BOLSA 451 GARZON MATRICULA 34843</t>
  </si>
  <si>
    <t>ANULAR DOBLE FOLIACION DESDE EL FOLIO 6-16, SUBSANADO POR EL CONTRATISTA</t>
  </si>
  <si>
    <t>BOLSA 451 GARZON MATRICULA 34844</t>
  </si>
  <si>
    <t>BOLSA 451 GARZON MATRICULA 34845</t>
  </si>
  <si>
    <t>BOLSA 451 GARZON MATRICULA 34846</t>
  </si>
  <si>
    <t>BOLSA 451 GARZON MATRICULA 34847</t>
  </si>
  <si>
    <t>BOLSA 451 GARZON MATRICULA 34848</t>
  </si>
  <si>
    <t>BOLSA 451 GARZON MATRICULA 34849</t>
  </si>
  <si>
    <t>BOLSA 952 GARZON</t>
  </si>
  <si>
    <t>BOLSA 952 GARZON MATRICULA 11408</t>
  </si>
  <si>
    <t>BOLSA 952 GARZON MATRICULA 12059</t>
  </si>
  <si>
    <t>BOLSA 952 GARZON MATRICULA 12607</t>
  </si>
  <si>
    <t>BOLSA 952 GARZON MATRICULA 56059</t>
  </si>
  <si>
    <t>BOLSA 952 GARZON MATRICULA 56060</t>
  </si>
  <si>
    <t>BOLSA 952 GARZON MATRICULA 56063</t>
  </si>
  <si>
    <t>BOLSA 952 GARZON MATRICULA 56064</t>
  </si>
  <si>
    <t>BOLSA 952 GARZON MATRICULA 56075</t>
  </si>
  <si>
    <t>BOLSA 952 GARZON MATRICULA 56078</t>
  </si>
  <si>
    <t>BOLSA 952 GARZON MATRICULA 63980</t>
  </si>
  <si>
    <t>BOLSA 952 GARZON MATRICULA 639098</t>
  </si>
  <si>
    <t>BOLSA 952 GARZON MATRICULA 64000</t>
  </si>
  <si>
    <t>BOLSA 952 GARZON MATRICULA 64007</t>
  </si>
  <si>
    <t>BOLSA 952 GARZON MATRICULA 64009</t>
  </si>
  <si>
    <t>BOLSA 952 GARZON MATRICULA 64011</t>
  </si>
  <si>
    <t>BOLSA 952 GARZON MATRICULA 64012</t>
  </si>
  <si>
    <t>BOLSA 952 GARZON MATRICULA 64013</t>
  </si>
  <si>
    <t>BOLSA 952 GARZON MATRICULA 64015</t>
  </si>
  <si>
    <t>BOLSA 952 GARZON MATRICULA 64016</t>
  </si>
  <si>
    <t>BOLSA 952 GARZON MATRICULA 64020</t>
  </si>
  <si>
    <t>BOLSA 952 GARZON MATRICULA 64021</t>
  </si>
  <si>
    <t>BOLSA 952 GARZON MATRICULA 64023</t>
  </si>
  <si>
    <t>BOLSA 952 GARZON MATRICULA 64024</t>
  </si>
  <si>
    <t>BOLSA 952 GARZON MATRICULA 64028</t>
  </si>
  <si>
    <t>BOLSA 952 GARZON MATRICULA 64029</t>
  </si>
  <si>
    <t>BOLSA 952 GARZON MATRICULA 64030</t>
  </si>
  <si>
    <t>BOLSA 952 GARZON MATRICULA 64032</t>
  </si>
  <si>
    <t>BOLSA 952 GARZON MATRICULA 64033</t>
  </si>
  <si>
    <t>BOLSA 952 GARZON MATRICULA 64035</t>
  </si>
  <si>
    <t>BOLSA 952 GARZON MATRICULA 64036</t>
  </si>
  <si>
    <t>BOLSA 952 GARZON MATRICULA 64040</t>
  </si>
  <si>
    <t>BOLSA 952 GARZON MATRICULA 64041</t>
  </si>
  <si>
    <t>BOLSA 952 GARZON MATRICULA 64044</t>
  </si>
  <si>
    <t>BOLSA 952 GARZON MATRICULA 64047</t>
  </si>
  <si>
    <t>BOLSA 952 GARZON MATRICULA 64053</t>
  </si>
  <si>
    <t>BOLSA 952 GARZON MATRICULA 64056</t>
  </si>
  <si>
    <t>BOLSA 952 GARZON MATRICULA 64057</t>
  </si>
  <si>
    <t>BOLSA 952 GARZON MATRICULA 64059</t>
  </si>
  <si>
    <t>BOLSA 952 GARZON MATRICULA 64060</t>
  </si>
  <si>
    <t>BOLSA 952 GARZON MATRICULA 64064</t>
  </si>
  <si>
    <t>BOLSA 952 GARZON MATRICULA 64065</t>
  </si>
  <si>
    <t>BOLSA 952 GARZON MATRICULA 64066</t>
  </si>
  <si>
    <t>BOLSA 952 GARZON MATRICULA 64077</t>
  </si>
  <si>
    <t>BOLSA 952 GARZON MATRICULA 64081</t>
  </si>
  <si>
    <t>BOLSA 952 GARZON MATRICULA 64083</t>
  </si>
  <si>
    <t>BOLSA 952 GARZON MATRICULA 64087</t>
  </si>
  <si>
    <t>BOLSA 952 GARZON MATRICULA 64091</t>
  </si>
  <si>
    <t>BOLSA 952 GARZON MATRICULA 64092</t>
  </si>
  <si>
    <t>BOLSA 952 GARZON MATRICULA 64097</t>
  </si>
  <si>
    <t>BOLSA 952 GARZON MATRICULA 64098</t>
  </si>
  <si>
    <t>BOLSA 952 GARZON MATRICULA 64102</t>
  </si>
  <si>
    <t>BOLSA 952 GARZON MATRICULA 64110</t>
  </si>
  <si>
    <t>BOLSA 952 GARZON MATRICULA 64114</t>
  </si>
  <si>
    <t>BOLSA 952 GARZON MATRICULA 64115</t>
  </si>
  <si>
    <t>BOLSA 952 GARZON MATRICULA 64116</t>
  </si>
  <si>
    <t>BOLSA 952 GARZON MATRICULA 64117</t>
  </si>
  <si>
    <t>BOLSA 952 GARZON MATRICULA 64118</t>
  </si>
  <si>
    <t>BOLSA 952 GARZON MATRICULA 64119</t>
  </si>
  <si>
    <t>BOLSA 952 GARZON MATRICULA 64120</t>
  </si>
  <si>
    <t>BOLSA 952 GARZON MATRICULA 64121</t>
  </si>
  <si>
    <t>BOLSA 952 GARZON MATRICULA 64122</t>
  </si>
  <si>
    <t>BOLSA 952 GARZON MATRICULA 64125</t>
  </si>
  <si>
    <t>BOLSA 952 GARZON MATRICULA 64127</t>
  </si>
  <si>
    <t>BOLSA 952 GARZON MATRICULA 64129</t>
  </si>
  <si>
    <t>BOLSA 952 GARZON MATRICULA 64133</t>
  </si>
  <si>
    <t>BOLSA 952 GARZON MATRICULA 64140</t>
  </si>
  <si>
    <t>BOLSA 952 GARZON MATRICULA 64141</t>
  </si>
  <si>
    <t>BOLSA 952 GARZON MATRICULA 64142</t>
  </si>
  <si>
    <t>BOLSA 952 GARZON MATRICULA 64143</t>
  </si>
  <si>
    <t>BOLSA 952 GARZON MATRICULA 64144</t>
  </si>
  <si>
    <t>BOLSA 952 GARZON MATRICULA 64152</t>
  </si>
  <si>
    <t>BOLSA 952 GARZON MATRICULA 64156</t>
  </si>
  <si>
    <t>BOLSA 952 GARZON MATRICULA 64161</t>
  </si>
  <si>
    <t>BOLSA 952 GARZON MATRICULA 64163</t>
  </si>
  <si>
    <t>BOLSA 952 GARZON MATRICULA 64167</t>
  </si>
  <si>
    <t>BOLSA 952 GARZON MATRICULA 64169</t>
  </si>
  <si>
    <t>BOLSA 952 GARZON MATRICULA 64170</t>
  </si>
  <si>
    <t>BOLSA 952 GARZON MATRICULA 64172</t>
  </si>
  <si>
    <t>BOLSA 952 GARZON MATRICULA 64173</t>
  </si>
  <si>
    <t>BOLSA 952 GARZON MATRICULA 64176</t>
  </si>
  <si>
    <t>BOLSA 952 GARZON MATRICULA 64186</t>
  </si>
  <si>
    <t>BOLSA 952 GARZON MATRICULA 64187</t>
  </si>
  <si>
    <t>BOLSA 952 GARZON MATRICULA 64189</t>
  </si>
  <si>
    <t>BOLSA 952 GARZON MATRICULA 64190</t>
  </si>
  <si>
    <t>BOLSA 952 GARZON MATRICULA 64191</t>
  </si>
  <si>
    <t>BOLSA 952 GARZON MATRICULA 64198</t>
  </si>
  <si>
    <t>BOLSA 952 GARZON MATRICULA 64199</t>
  </si>
  <si>
    <t>BOLSA 952 GARZON MATRICULA 64200</t>
  </si>
  <si>
    <t>BOLSA 952 GARZON MATRICULA 64201</t>
  </si>
  <si>
    <t>BOLSA 952 GARZON MATRICULA 64205</t>
  </si>
  <si>
    <t>BOLSA 952 GARZON MATRICULA 64206</t>
  </si>
  <si>
    <t>BOLSA 952 GARZON MATRICULA 64210</t>
  </si>
  <si>
    <t>BOLSA 952 GARZON MATRICULA 64211</t>
  </si>
  <si>
    <t>BOLSA 952 GARZON MATRICULA 64212</t>
  </si>
  <si>
    <t>BOLSA 952 GARZON MATRICULA 64213</t>
  </si>
  <si>
    <t>BOLSA 952 GARZON MATRICULA 64214</t>
  </si>
  <si>
    <t>BOLSA 952 GARZON MATRICULA 64215</t>
  </si>
  <si>
    <t>BOLSA 952 GARZON MATRICULA 64218</t>
  </si>
  <si>
    <t>BOLSA 952 GARZON MATRICULA 64224</t>
  </si>
  <si>
    <t>BOLSA 952 GARZON MATRICULA 64226</t>
  </si>
  <si>
    <t>BOLSA 952 GARZON MATRICULA 64227</t>
  </si>
  <si>
    <t>BOLSA 952 GARZON MATRICULA 64228</t>
  </si>
  <si>
    <t>BOLSA 952 GARZON MATRICULA 64231</t>
  </si>
  <si>
    <t>BOLSA 952 GARZON MATRICULA 64232</t>
  </si>
  <si>
    <t>BOLSA 952 GARZON MATRICULA 64233</t>
  </si>
  <si>
    <t>BOLSA 952 GARZON MATRICULA 64234</t>
  </si>
  <si>
    <t>BOLSA 952 GARZON MATRICULA 64240</t>
  </si>
  <si>
    <t>BOLSA 952 GARZON MATRICULA 64246</t>
  </si>
  <si>
    <t>BOLSA 952 GARZON MATRICULA 64249</t>
  </si>
  <si>
    <t>BOLSA 952 GARZON MATRICULA 64250</t>
  </si>
  <si>
    <t>BOLSA 952 GARZON MATRICULA 64253</t>
  </si>
  <si>
    <t>BOLSA 952 GARZON MATRICULA 64254</t>
  </si>
  <si>
    <t>BOLSA 952 GARZON MATRICULA 64258</t>
  </si>
  <si>
    <t>BOLSA 952 GARZON MATRICULA 64259</t>
  </si>
  <si>
    <t>BOLSA 952 GARZON MATRICULA 64263</t>
  </si>
  <si>
    <t>BOLSA 952 GARZON MATRICULA 64272</t>
  </si>
  <si>
    <t>BOLSA 952 GARZON MATRICULA 64273</t>
  </si>
  <si>
    <t>BOLSA 952 GARZON MATRICULA 64275</t>
  </si>
  <si>
    <t>BOLSA 952 GARZON MATRICULA 64276</t>
  </si>
  <si>
    <t>BOLSA 952 GARZON MATRICULA 64277</t>
  </si>
  <si>
    <t>BOLSA 952 GARZON MATRICULA 64278</t>
  </si>
  <si>
    <t>BOLSA 952 GARZON MATRICULA 64286</t>
  </si>
  <si>
    <t>BOLSA 952 GARZON MATRICULA 64289</t>
  </si>
  <si>
    <t>BOLSA 952 GARZON MATRICULA 64290</t>
  </si>
  <si>
    <t>BOLSA 952 GARZON MATRICULA 64293</t>
  </si>
  <si>
    <t>BOLSA 952 GARZON MATRICULA 64303</t>
  </si>
  <si>
    <t>BOLSA 952 GARZON MATRICULA 64324</t>
  </si>
  <si>
    <t>BOLSA 952 GARZON MATRICULA 64333</t>
  </si>
  <si>
    <t>BOLSA 952 GARZON MATRICULA 64335</t>
  </si>
  <si>
    <t>BOLSA 952 GARZON MATRICULA 64339</t>
  </si>
  <si>
    <t>BOLSA 952 GARZON MATRICULA 64401</t>
  </si>
  <si>
    <t>BOLSA 952 GARZON MATRICULA 64415</t>
  </si>
  <si>
    <t>BOLSA 952 GARZON MATRICULA 64423</t>
  </si>
  <si>
    <t>BOLSA 952 GARZON MATRICULA 64428</t>
  </si>
  <si>
    <t>BOLSA 952 GARZON MATRICULA 64443</t>
  </si>
  <si>
    <t>BOLSA 952 GARZON MATRICULA 64445</t>
  </si>
  <si>
    <t>BOLSA 952 GARZON MATRICULA 64447</t>
  </si>
  <si>
    <t>BOLSA 952 GARZON MATRICULA 64448</t>
  </si>
  <si>
    <t>BOLSA 952 GARZON MATRICULA 64930</t>
  </si>
  <si>
    <t>BOLSA 952 GARZON MATRICULA 65007</t>
  </si>
  <si>
    <t>BOLSA 952 GARZON MATRICULA 65008</t>
  </si>
  <si>
    <t>BOLSA 952 GARZON MATRICULA 65046</t>
  </si>
  <si>
    <t>BOLSA 952 GARZON MATRICULA 65047</t>
  </si>
  <si>
    <t>BOLSA 952 GARZON MATRICULA 65049</t>
  </si>
  <si>
    <t>BOLSA 952 GARZON MATRICULA 65050</t>
  </si>
  <si>
    <t>BOLSA 952 GARZON MATRICULA 65068</t>
  </si>
  <si>
    <t>BOLSA 952 GARZON MATRICULA 65084</t>
  </si>
  <si>
    <t>BOLSA 952 GARZON MATRICULA 65093</t>
  </si>
  <si>
    <t>BOLSA 952 GARZON MATRICULA 65099</t>
  </si>
  <si>
    <t>BOLSA 952 GARZON MATRICULA 65115</t>
  </si>
  <si>
    <t>BOLSA 952 GARZON MATRICULA 65116</t>
  </si>
  <si>
    <t>BOLSA 952 GARZON MATRICULA 65122</t>
  </si>
  <si>
    <t>BOLSA 952 GARZON MATRICULA 68652</t>
  </si>
  <si>
    <t>BOLSA 952 GARZON MATRICULA 68686</t>
  </si>
  <si>
    <t>BOLSA 952 GARZON MATRICULA 71873</t>
  </si>
  <si>
    <t>BOLSA 952 GARZON MATRICULA 71874</t>
  </si>
  <si>
    <t>BOLSA 952 GARZON MATRICULA 76872</t>
  </si>
  <si>
    <t>BOLSA 952 GARZON MATRICULA 76871</t>
  </si>
  <si>
    <t>BOLSA 952 GARZON MATRICULA 81427</t>
  </si>
  <si>
    <t>BOLSA 452 2-12-2025</t>
  </si>
  <si>
    <t>MATRICULA 202-34873</t>
  </si>
  <si>
    <t>MATRICULA 202-34874</t>
  </si>
  <si>
    <t>MATRICULA 202-34875</t>
  </si>
  <si>
    <t>MATRICULA 202-34881</t>
  </si>
  <si>
    <t>MATRICULA 202-34882</t>
  </si>
  <si>
    <t>FOLIO 3 RASGADO</t>
  </si>
  <si>
    <t>MATRICULA 202-34883</t>
  </si>
  <si>
    <t>FOLIO 2 RASGADO</t>
  </si>
  <si>
    <t>MATRICULA 202-34884</t>
  </si>
  <si>
    <t>MATRICULA 202-34885</t>
  </si>
  <si>
    <t>MATRICULA 202-34886</t>
  </si>
  <si>
    <t>MATRICULA 202-34887</t>
  </si>
  <si>
    <t>MATRICULA 202-34888</t>
  </si>
  <si>
    <t>MATRICULA 202-34889</t>
  </si>
  <si>
    <t>BOLSA 452</t>
  </si>
  <si>
    <t>MATRICULA 34890</t>
  </si>
  <si>
    <t>MATRICULA 34891</t>
  </si>
  <si>
    <t>MATRICULA 34892</t>
  </si>
  <si>
    <t>MATRICULA 34893</t>
  </si>
  <si>
    <t>MATRICULA 34894</t>
  </si>
  <si>
    <t>MATRICULA 34895</t>
  </si>
  <si>
    <t>MATRICULA 34896</t>
  </si>
  <si>
    <t>MATRICULA 34897</t>
  </si>
  <si>
    <t>MATRICULA 34898</t>
  </si>
  <si>
    <t>MATRICULA 34899</t>
  </si>
  <si>
    <t>MATRICULA 34900</t>
  </si>
  <si>
    <t>MATRICULA 34901</t>
  </si>
  <si>
    <t>MATRICULA 34902</t>
  </si>
  <si>
    <t>MATRICULA 34903</t>
  </si>
  <si>
    <t>MATRICULA 34904</t>
  </si>
  <si>
    <t>MATRICULA 34905</t>
  </si>
  <si>
    <t>MATRICULA 34906</t>
  </si>
  <si>
    <t>MATRICULA 34907</t>
  </si>
  <si>
    <t>MATRICULA 34908</t>
  </si>
  <si>
    <t>MATRICULA 34909</t>
  </si>
  <si>
    <t>MATRICULA 34910</t>
  </si>
  <si>
    <t>MATRICULA 34911</t>
  </si>
  <si>
    <t>MATRICULA 34912</t>
  </si>
  <si>
    <t>MATRICULA 34913</t>
  </si>
  <si>
    <t>MATRICULA 34914</t>
  </si>
  <si>
    <t>MATRICULA 34915</t>
  </si>
  <si>
    <t>MATRICULA 34916</t>
  </si>
  <si>
    <t>MATRICULA 34917</t>
  </si>
  <si>
    <t>MATRICULA 34918</t>
  </si>
  <si>
    <t>MATRICULA 34919</t>
  </si>
  <si>
    <t>MATRICULA 34920</t>
  </si>
  <si>
    <t>MATRICULA 34921</t>
  </si>
  <si>
    <t>MATRICULA 34922</t>
  </si>
  <si>
    <t>MATRICULA 34923</t>
  </si>
  <si>
    <t>MATRICULA 34924</t>
  </si>
  <si>
    <t>MATRICULA 34925</t>
  </si>
  <si>
    <t>MATRICULA 34926</t>
  </si>
  <si>
    <t>MATRICULA 34927</t>
  </si>
  <si>
    <t>MATRICULA 38038</t>
  </si>
  <si>
    <t>MATRICULA 38954</t>
  </si>
  <si>
    <t>ANULAR DOBLE FOLIACION DEL FOLIO 71</t>
  </si>
  <si>
    <t>MATRICULA 38955</t>
  </si>
  <si>
    <t>MATRICULA 38956</t>
  </si>
  <si>
    <t>MATRICULA 34849</t>
  </si>
  <si>
    <t>MATRICULA 34850</t>
  </si>
  <si>
    <t>MATRICULA 34851</t>
  </si>
  <si>
    <t>MATRICULA 34852</t>
  </si>
  <si>
    <t>MATRICULA 34853</t>
  </si>
  <si>
    <t>MATRICULA 34854</t>
  </si>
  <si>
    <t>MATRICULA 34855</t>
  </si>
  <si>
    <t>MATRICULA 34856</t>
  </si>
  <si>
    <t>MATRICULA 34857</t>
  </si>
  <si>
    <t>MATRICULA 34858</t>
  </si>
  <si>
    <t>MATRICULA 34859</t>
  </si>
  <si>
    <t>MATRICULA 34860</t>
  </si>
  <si>
    <t>MATRICULA 34861</t>
  </si>
  <si>
    <t>MATRICULA 34862</t>
  </si>
  <si>
    <t>MATRICULA 34863</t>
  </si>
  <si>
    <t>MATRICULA 34864</t>
  </si>
  <si>
    <t>MATRICULA 34865</t>
  </si>
  <si>
    <t>MATRICULA 34866</t>
  </si>
  <si>
    <t>MATRICULA 34867</t>
  </si>
  <si>
    <t>MATRICULA 34868</t>
  </si>
  <si>
    <t>MATRICULA 34869</t>
  </si>
  <si>
    <t>MATRICULA 34870</t>
  </si>
  <si>
    <t>MATRICULA 34871</t>
  </si>
  <si>
    <t>MATRICULA 34872</t>
  </si>
  <si>
    <t>MATRICULA 34876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</si>
  <si>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</si>
  <si>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</si>
  <si>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</si>
  <si>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</si>
  <si>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</si>
  <si>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</si>
  <si>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ORGANIZACIÓN</t>
  </si>
  <si>
    <t xml:space="preserve">Variable: </t>
  </si>
  <si>
    <t>EXPEDIENTES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</si>
  <si>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</si>
  <si>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</si>
  <si>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</si>
  <si>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</si>
  <si>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</si>
  <si>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</si>
  <si>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</si>
  <si>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</si>
  <si>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</si>
  <si>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</si>
  <si>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</si>
  <si>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No. De Folios:</t>
  </si>
  <si>
    <t>ML</t>
  </si>
  <si>
    <t>Nombre del Profesional:</t>
  </si>
  <si>
    <t>DANIEL ANDRES RINCON HERNANDEZ</t>
  </si>
  <si>
    <t>Firma:</t>
  </si>
  <si>
    <t>Firmas Grupo Evaluador</t>
  </si>
  <si>
    <t>No.</t>
  </si>
  <si>
    <t>Nombres Evaluadores</t>
  </si>
  <si>
    <t>Firma</t>
  </si>
  <si>
    <t>1.</t>
  </si>
  <si>
    <t>ANDRES MOSQUERA</t>
  </si>
  <si>
    <t>2.</t>
  </si>
  <si>
    <t>VALENTINA ARROYO</t>
  </si>
  <si>
    <t>3.</t>
  </si>
  <si>
    <t>JHON ARIZA</t>
  </si>
  <si>
    <t>4.</t>
  </si>
  <si>
    <t>JOHN RODRIGUEZ</t>
  </si>
  <si>
    <t>5.</t>
  </si>
  <si>
    <t>ALEJANDRO ROJAS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</si>
  <si>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</si>
  <si>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</si>
  <si>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</si>
  <si>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</si>
  <si>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</si>
  <si>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</si>
  <si>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</si>
  <si>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</si>
  <si>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</si>
  <si>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</si>
  <si>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</si>
  <si>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</si>
  <si>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</si>
  <si>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</si>
  <si>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</si>
  <si>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</si>
  <si>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</si>
  <si>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</si>
  <si>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</si>
  <si>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</si>
  <si>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</si>
  <si>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</si>
  <si>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</si>
  <si>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</si>
  <si>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</si>
  <si>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</si>
  <si>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</si>
  <si>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</si>
  <si>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</si>
  <si>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150 MATRICULA 11332</t>
  </si>
  <si>
    <t>BOLSA 150 MATRICULA 11333</t>
  </si>
  <si>
    <t>BOLSA 150 MATRICULA 11334</t>
  </si>
  <si>
    <t>BOLSA 150 MATRICULA 11335</t>
  </si>
  <si>
    <t>BOLSA 150 MATRICULA 11336</t>
  </si>
  <si>
    <t>BOLSA 150 MATRICULA 11337</t>
  </si>
  <si>
    <t>BOLSA 150 MATRICULA 11338</t>
  </si>
  <si>
    <t>BOLSA 150 MATRICULA 11339</t>
  </si>
  <si>
    <t>BOLSA 150 MATRICULA 11340</t>
  </si>
  <si>
    <t>BOLSA 150 MATRICULA 11341</t>
  </si>
  <si>
    <t>BOLSA 150 MATRICULA 11342</t>
  </si>
  <si>
    <t>BOLSA 150 MATRICULA 11343</t>
  </si>
  <si>
    <t>FOLIO 3 CERTIFICADO MAL ORGANIZADO</t>
  </si>
  <si>
    <t>BOLSA 150 MATRICULA 11344</t>
  </si>
  <si>
    <t>BOLSA 150 MATRICULA 11345</t>
  </si>
  <si>
    <t>BOLSA 150 MATRICULA 11346</t>
  </si>
  <si>
    <t>BOLSA 150 MATRICULA 11347</t>
  </si>
  <si>
    <t>BOLSA 150 MATRICULA 11348</t>
  </si>
  <si>
    <t>BOLSA 150 MATRICULA 11349</t>
  </si>
  <si>
    <t>BOLSA 150 MATRICULA 11350</t>
  </si>
  <si>
    <t>BOLSA 150 MATRICULA 11351</t>
  </si>
  <si>
    <t>BOLSA 150 MATRICULA 11352</t>
  </si>
  <si>
    <t>BOLSA 150 MATRICULA 11353</t>
  </si>
  <si>
    <t>BOLSA 150 MATRICULA 11354</t>
  </si>
  <si>
    <t>BOLSA 150 MATRICULA 11355</t>
  </si>
  <si>
    <t>BOLSA 150 MATRICULA 11356</t>
  </si>
  <si>
    <t>BOLSA 150 MATRICULA 11357</t>
  </si>
  <si>
    <t>BOLSA 150 MATRICULA 11358</t>
  </si>
  <si>
    <t>BOLSA 150 MATRICULA 11359</t>
  </si>
  <si>
    <t>BOLSA 150 MATRICULA 11360</t>
  </si>
  <si>
    <t>BOLSA 150 MATRICULA 11361</t>
  </si>
  <si>
    <t>BOLSA 150 MATRICULA 11362</t>
  </si>
  <si>
    <t>BOLSA 150 MATRICULA 11363</t>
  </si>
  <si>
    <t>BOLSA 150 MATRICULA 11364</t>
  </si>
  <si>
    <t>BOLSA 150 MATRICULA 11365</t>
  </si>
  <si>
    <t>BOLSA 150 MATRICULA 11366</t>
  </si>
  <si>
    <t>BOLSA 150 MATRICULA 11367</t>
  </si>
  <si>
    <t>BOLSA 150 MATRICULA 11368</t>
  </si>
  <si>
    <t>BOLSA 150 MATRICULA 11369</t>
  </si>
  <si>
    <t>FOLIOS 20 Y 21 MAL ORGANIZADOS</t>
  </si>
  <si>
    <t>BOLSA 150 MATRICULA 11370</t>
  </si>
  <si>
    <t>BOLSA 150 MATRICULA 11371</t>
  </si>
  <si>
    <t>BOLSA 150 MATRICULA 11372</t>
  </si>
  <si>
    <t>BOLSA 150 MATRICULA 11373</t>
  </si>
  <si>
    <t>BOLSA 150 MATRICULA 11374</t>
  </si>
  <si>
    <t>BOLSA 150 MATRICULA 11375</t>
  </si>
  <si>
    <t>FOLIOS 10 AL 14 NO PERTENECEN A LA MATRICULA</t>
  </si>
  <si>
    <t>BOLSA 150 MATRICULA 11376</t>
  </si>
  <si>
    <t>BOLSA 150 MATRICULA 11377</t>
  </si>
  <si>
    <t>BOLSA 150 MATRICULA 11378</t>
  </si>
  <si>
    <t>BOLSA 150 MATRICULA 11379</t>
  </si>
  <si>
    <t>BOLSA 150 MATRICULA 11380</t>
  </si>
  <si>
    <t>BOLSA 150 MATRICULA 11381</t>
  </si>
  <si>
    <t>BOLSA 150 MATRICULA 11382</t>
  </si>
  <si>
    <t>BOLSA 150 MATRICULA 11383</t>
  </si>
  <si>
    <t>BOLSA 150 MATRICULA 11384</t>
  </si>
  <si>
    <t>BOLSA 150 MATRICULA 11385</t>
  </si>
  <si>
    <t>BOLSA 150 MATRICULA 11386</t>
  </si>
  <si>
    <t>BOLSA 150 MATRICULA 11387</t>
  </si>
  <si>
    <t>BOLSA 150 MATRICULA 11388</t>
  </si>
  <si>
    <t>BOLSA 150 MATRICULA 11389</t>
  </si>
  <si>
    <t>BOLSA 150 MATRICULA 11390</t>
  </si>
  <si>
    <t>BOLSA 150 MATRICULA 11391</t>
  </si>
  <si>
    <t>BOLSA 150 MATRICULA 11392</t>
  </si>
  <si>
    <t>BOLSA 150 MATRICULA 11393</t>
  </si>
  <si>
    <t>BOLSA 150 MATRICULA 11394</t>
  </si>
  <si>
    <t>BOLSA 150 MATRICULA 11395</t>
  </si>
  <si>
    <t>BOLSA 150 MATRICULA 11396</t>
  </si>
  <si>
    <t>BOLSA 150 MATRICULA 11397</t>
  </si>
  <si>
    <t>BOLSA 150 MATRICULA 11398</t>
  </si>
  <si>
    <t>BOLSA 150 MATRICULA 11399</t>
  </si>
  <si>
    <t>BOLSA 150 MATRICULA 11400</t>
  </si>
  <si>
    <t>BOLSA 150 MATRICULA 11401</t>
  </si>
  <si>
    <t>BOLSA 150 MATRICULA 11402</t>
  </si>
  <si>
    <t>BOLSA 150 MATRICULA 11403</t>
  </si>
  <si>
    <t>BOLSA 150 MATRICULA 11404</t>
  </si>
  <si>
    <t>BOLSA 150 MATRICULA 11405</t>
  </si>
  <si>
    <t>BOLSA 150 MATRICULA 11406</t>
  </si>
  <si>
    <t>BOLSA 150 MATRICULA 11407</t>
  </si>
  <si>
    <t>BOLSA 150 MATRICULA 11408</t>
  </si>
  <si>
    <t>BOLSA 150 MATRICULA 11409</t>
  </si>
  <si>
    <t>BOLSA 150 MATRICULA 11410</t>
  </si>
  <si>
    <t>BOLSA 150 MATRICULA 11411</t>
  </si>
  <si>
    <t>BOLSA 150 MATRICULA 11412</t>
  </si>
  <si>
    <t>BOLSA 150 MATRICULA 11413</t>
  </si>
  <si>
    <t>BOLSA 150 MATRICULA 11414</t>
  </si>
  <si>
    <t>BOLSA 150 MATRICULA 11415</t>
  </si>
  <si>
    <t>BOLSA 150 MATRICULA 11416</t>
  </si>
  <si>
    <t>BOLSA 150 MATRICULA 11417</t>
  </si>
  <si>
    <t>BOLSA 150 MATRICULA 11418</t>
  </si>
  <si>
    <t>BOLSA 150 MATRICULA 11419</t>
  </si>
  <si>
    <t>BOLSA 150 MATRICULA 11420</t>
  </si>
  <si>
    <t>BOLSA 150 MATRICULA 11421</t>
  </si>
  <si>
    <t>BOLSA 150 MATRICULA 11422</t>
  </si>
  <si>
    <t>BOLSA 150 MATRICULA 11423</t>
  </si>
  <si>
    <t>BOLSA 150 MATRICULA 11424</t>
  </si>
  <si>
    <t>BOLSA 150 MATRICULA 11425</t>
  </si>
  <si>
    <t>BOLSA 150 MATRICULA 11426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</si>
</sst>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color rgb="FF000000"/>
      <name val="Tahoma"/>
      <family val="2"/>
      <charset val="1"/>
    </font>
    <font>
      <b/>
      <sz val="9"/>
      <color rgb="FF000000"/>
      <name val="Tahoma"/>
      <family val="2"/>
      <charset val="1"/>
    </font>
    <font>
      <sz val="11"/>
      <color rgb="FF000000"/>
      <name val="Arial"/>
      <family val="2"/>
      <charset val="1"/>
    </font>
    <font>
      <sz val="9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name val="Arial"/>
    </font>
    <font>
      <sz val="11"/>
      <color theme="1"/>
      <name val="Arial"/>
    </font>
    <font>
      <sz val="12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sz val="8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b/>
      <sz val="10"/>
      <color rgb="FF000000"/>
      <name val="Arial"/>
      <charset val="1"/>
    </font>
    <font>
      <b/>
      <sz val="11"/>
      <color rgb="FFFF0000"/>
      <name val="Arial"/>
    </font>
    <font>
      <b/>
      <sz val="11"/>
      <name val="Arial"/>
    </font>
    <font>
      <sz val="11"/>
      <color rgb="FF000000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b/>
      <sz val="12"/>
      <name val="Arial"/>
    </font>
    <font>
      <b/>
      <sz val="12"/>
      <color rgb="FFFF0000"/>
      <name val="Arial"/>
    </font>
    <font>
      <sz val="11"/>
      <color rgb="FF000000"/>
      <name val="Arial"/>
      <charset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1" fillId="0" borderId="0"/>
  </cellStyleXfs>
  <cellXfs count="491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4" xfId="0" applyFont="1" applyBorder="1" applyAlignment="1">
      <alignment horizontal="left" vertical="center"/>
    </xf>
    <xf numFmtId="0" fontId="5" fillId="5" borderId="17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7" fillId="2" borderId="0" xfId="0" applyFont="1" applyFill="1" applyAlignment="1">
      <alignment horizontal="center"/>
    </xf>
    <xf numFmtId="0" fontId="17" fillId="2" borderId="0" xfId="0" applyFont="1" applyFill="1"/>
    <xf numFmtId="164" fontId="18" fillId="2" borderId="0" xfId="1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8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8" xfId="0" applyFont="1" applyFill="1" applyBorder="1"/>
    <xf numFmtId="0" fontId="10" fillId="2" borderId="21" xfId="0" applyFont="1" applyFill="1" applyBorder="1"/>
    <xf numFmtId="0" fontId="9" fillId="2" borderId="21" xfId="0" applyFont="1" applyFill="1" applyBorder="1"/>
    <xf numFmtId="0" fontId="9" fillId="2" borderId="23" xfId="0" applyFont="1" applyFill="1" applyBorder="1"/>
    <xf numFmtId="0" fontId="9" fillId="2" borderId="32" xfId="0" applyFont="1" applyFill="1" applyBorder="1"/>
    <xf numFmtId="0" fontId="9" fillId="2" borderId="31" xfId="0" applyFont="1" applyFill="1" applyBorder="1"/>
    <xf numFmtId="0" fontId="10" fillId="2" borderId="4" xfId="0" applyFont="1" applyFill="1" applyBorder="1" applyAlignment="1">
      <alignment horizontal="center" vertical="center" wrapText="1"/>
    </xf>
    <xf numFmtId="0" fontId="9" fillId="2" borderId="20" xfId="0" applyFont="1" applyFill="1" applyBorder="1"/>
    <xf numFmtId="0" fontId="9" fillId="2" borderId="22" xfId="0" applyFont="1" applyFill="1" applyBorder="1"/>
    <xf numFmtId="0" fontId="9" fillId="2" borderId="25" xfId="0" applyFont="1" applyFill="1" applyBorder="1"/>
    <xf numFmtId="165" fontId="5" fillId="2" borderId="0" xfId="0" applyNumberFormat="1" applyFont="1" applyFill="1"/>
    <xf numFmtId="0" fontId="9" fillId="2" borderId="4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5" borderId="28" xfId="0" applyFont="1" applyFill="1" applyBorder="1" applyAlignment="1" applyProtection="1">
      <alignment horizontal="center" vertical="center"/>
      <protection locked="0"/>
    </xf>
    <xf numFmtId="0" fontId="5" fillId="5" borderId="27" xfId="0" applyFont="1" applyFill="1" applyBorder="1" applyAlignment="1">
      <alignment horizontal="center"/>
    </xf>
    <xf numFmtId="166" fontId="6" fillId="2" borderId="4" xfId="1" applyNumberFormat="1" applyFont="1" applyFill="1" applyBorder="1" applyAlignment="1">
      <alignment vertical="center" wrapText="1"/>
    </xf>
    <xf numFmtId="0" fontId="24" fillId="7" borderId="24" xfId="0" applyFont="1" applyFill="1" applyBorder="1" applyAlignment="1">
      <alignment horizontal="center" vertical="center" textRotation="90" wrapText="1"/>
    </xf>
    <xf numFmtId="0" fontId="24" fillId="7" borderId="2" xfId="0" applyFont="1" applyFill="1" applyBorder="1" applyAlignment="1">
      <alignment horizontal="center" vertical="center" textRotation="90" wrapText="1"/>
    </xf>
    <xf numFmtId="0" fontId="24" fillId="7" borderId="3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2" borderId="26" xfId="0" applyFont="1" applyFill="1" applyBorder="1" applyAlignment="1">
      <alignment horizontal="center"/>
    </xf>
    <xf numFmtId="0" fontId="23" fillId="2" borderId="17" xfId="0" applyFont="1" applyFill="1" applyBorder="1" applyAlignment="1">
      <alignment horizontal="center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horizontal="center"/>
    </xf>
    <xf numFmtId="0" fontId="23" fillId="5" borderId="44" xfId="0" applyFont="1" applyFill="1" applyBorder="1" applyAlignment="1">
      <alignment horizontal="center"/>
    </xf>
    <xf numFmtId="0" fontId="23" fillId="2" borderId="27" xfId="0" applyFont="1" applyFill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8" borderId="4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wrapText="1"/>
    </xf>
    <xf numFmtId="166" fontId="6" fillId="2" borderId="46" xfId="1" applyNumberFormat="1" applyFont="1" applyFill="1" applyBorder="1" applyAlignment="1">
      <alignment vertical="center" wrapText="1"/>
    </xf>
    <xf numFmtId="166" fontId="6" fillId="2" borderId="41" xfId="1" applyNumberFormat="1" applyFont="1" applyFill="1" applyBorder="1" applyAlignment="1">
      <alignment vertical="center" wrapText="1"/>
    </xf>
    <xf numFmtId="165" fontId="7" fillId="2" borderId="27" xfId="0" applyNumberFormat="1" applyFont="1" applyFill="1" applyBorder="1" applyAlignment="1">
      <alignment horizontal="center" vertical="center" wrapText="1"/>
    </xf>
    <xf numFmtId="165" fontId="7" fillId="2" borderId="28" xfId="0" applyNumberFormat="1" applyFont="1" applyFill="1" applyBorder="1" applyAlignment="1">
      <alignment horizontal="center" vertical="center" wrapText="1"/>
    </xf>
    <xf numFmtId="165" fontId="7" fillId="2" borderId="33" xfId="0" applyNumberFormat="1" applyFont="1" applyFill="1" applyBorder="1" applyAlignment="1">
      <alignment horizontal="center" vertical="center" wrapText="1"/>
    </xf>
    <xf numFmtId="0" fontId="5" fillId="5" borderId="0" xfId="0" applyFont="1" applyFill="1"/>
    <xf numFmtId="0" fontId="33" fillId="6" borderId="4" xfId="0" applyFont="1" applyFill="1" applyBorder="1" applyAlignment="1">
      <alignment horizontal="center" vertical="center"/>
    </xf>
    <xf numFmtId="0" fontId="33" fillId="9" borderId="4" xfId="0" applyFont="1" applyFill="1" applyBorder="1" applyAlignment="1">
      <alignment horizontal="center" vertical="center"/>
    </xf>
    <xf numFmtId="0" fontId="5" fillId="10" borderId="17" xfId="0" applyFont="1" applyFill="1" applyBorder="1" applyAlignment="1">
      <alignment horizontal="center"/>
    </xf>
    <xf numFmtId="0" fontId="5" fillId="10" borderId="0" xfId="0" applyFont="1" applyFill="1"/>
    <xf numFmtId="0" fontId="33" fillId="2" borderId="4" xfId="0" applyFont="1" applyFill="1" applyBorder="1" applyAlignment="1">
      <alignment horizontal="center" vertical="center"/>
    </xf>
    <xf numFmtId="0" fontId="33" fillId="11" borderId="4" xfId="0" applyFont="1" applyFill="1" applyBorder="1" applyAlignment="1">
      <alignment horizontal="center" vertical="center"/>
    </xf>
    <xf numFmtId="0" fontId="33" fillId="10" borderId="4" xfId="0" applyFont="1" applyFill="1" applyBorder="1" applyAlignment="1">
      <alignment horizontal="center" vertical="center"/>
    </xf>
    <xf numFmtId="0" fontId="33" fillId="12" borderId="4" xfId="0" applyFont="1" applyFill="1" applyBorder="1" applyAlignment="1">
      <alignment horizontal="center" vertical="center"/>
    </xf>
    <xf numFmtId="0" fontId="35" fillId="6" borderId="4" xfId="0" applyFont="1" applyFill="1" applyBorder="1" applyAlignment="1">
      <alignment horizontal="center" vertical="center"/>
    </xf>
    <xf numFmtId="0" fontId="35" fillId="11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/>
    <xf numFmtId="0" fontId="37" fillId="10" borderId="0" xfId="0" applyFont="1" applyFill="1"/>
    <xf numFmtId="0" fontId="37" fillId="5" borderId="0" xfId="0" applyFont="1" applyFill="1"/>
    <xf numFmtId="0" fontId="37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vertical="center"/>
    </xf>
    <xf numFmtId="0" fontId="41" fillId="2" borderId="4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vertical="center" wrapText="1"/>
    </xf>
    <xf numFmtId="0" fontId="43" fillId="2" borderId="4" xfId="0" applyFont="1" applyFill="1" applyBorder="1" applyAlignment="1">
      <alignment horizontal="center" vertical="center" wrapText="1"/>
    </xf>
    <xf numFmtId="14" fontId="44" fillId="2" borderId="0" xfId="0" applyNumberFormat="1" applyFont="1" applyFill="1" applyAlignment="1">
      <alignment horizontal="left"/>
    </xf>
    <xf numFmtId="0" fontId="45" fillId="2" borderId="0" xfId="0" applyFont="1" applyFill="1"/>
    <xf numFmtId="0" fontId="37" fillId="4" borderId="14" xfId="0" applyFont="1" applyFill="1" applyBorder="1" applyAlignment="1" applyProtection="1">
      <alignment horizontal="center" vertical="center"/>
      <protection locked="0"/>
    </xf>
    <xf numFmtId="0" fontId="47" fillId="2" borderId="0" xfId="0" applyFont="1" applyFill="1"/>
    <xf numFmtId="165" fontId="48" fillId="2" borderId="0" xfId="0" applyNumberFormat="1" applyFont="1" applyFill="1" applyAlignment="1">
      <alignment vertical="center"/>
    </xf>
    <xf numFmtId="0" fontId="42" fillId="2" borderId="0" xfId="0" applyFont="1" applyFill="1" applyAlignment="1">
      <alignment vertical="center"/>
    </xf>
    <xf numFmtId="0" fontId="49" fillId="2" borderId="0" xfId="0" applyFont="1" applyFill="1" applyAlignment="1">
      <alignment wrapText="1"/>
    </xf>
    <xf numFmtId="165" fontId="37" fillId="2" borderId="0" xfId="0" applyNumberFormat="1" applyFont="1" applyFill="1"/>
    <xf numFmtId="0" fontId="42" fillId="2" borderId="0" xfId="0" applyFont="1" applyFill="1" applyAlignment="1">
      <alignment horizontal="center" vertical="center" textRotation="90" wrapText="1"/>
    </xf>
    <xf numFmtId="0" fontId="42" fillId="2" borderId="10" xfId="0" applyFont="1" applyFill="1" applyBorder="1" applyAlignment="1">
      <alignment vertical="center"/>
    </xf>
    <xf numFmtId="0" fontId="42" fillId="2" borderId="11" xfId="0" applyFont="1" applyFill="1" applyBorder="1" applyAlignment="1">
      <alignment vertical="center"/>
    </xf>
    <xf numFmtId="165" fontId="42" fillId="2" borderId="6" xfId="0" applyNumberFormat="1" applyFont="1" applyFill="1" applyBorder="1" applyAlignment="1">
      <alignment horizontal="center" vertical="center"/>
    </xf>
    <xf numFmtId="165" fontId="37" fillId="2" borderId="8" xfId="0" applyNumberFormat="1" applyFont="1" applyFill="1" applyBorder="1" applyAlignment="1">
      <alignment horizontal="center" vertical="center" wrapText="1"/>
    </xf>
    <xf numFmtId="165" fontId="37" fillId="2" borderId="4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" fontId="37" fillId="2" borderId="7" xfId="0" applyNumberFormat="1" applyFont="1" applyFill="1" applyBorder="1" applyAlignment="1">
      <alignment horizontal="center" vertical="center" wrapText="1"/>
    </xf>
    <xf numFmtId="1" fontId="37" fillId="2" borderId="6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vertical="center" textRotation="90" wrapText="1"/>
    </xf>
    <xf numFmtId="0" fontId="50" fillId="7" borderId="24" xfId="0" applyFont="1" applyFill="1" applyBorder="1" applyAlignment="1">
      <alignment horizontal="center" vertical="center" textRotation="90" wrapText="1"/>
    </xf>
    <xf numFmtId="0" fontId="50" fillId="7" borderId="2" xfId="0" applyFont="1" applyFill="1" applyBorder="1" applyAlignment="1">
      <alignment horizontal="center" vertical="center" textRotation="90" wrapText="1"/>
    </xf>
    <xf numFmtId="0" fontId="50" fillId="7" borderId="3" xfId="0" applyFont="1" applyFill="1" applyBorder="1" applyAlignment="1">
      <alignment horizontal="center" vertical="center" textRotation="90" wrapText="1"/>
    </xf>
    <xf numFmtId="166" fontId="47" fillId="2" borderId="46" xfId="1" applyNumberFormat="1" applyFont="1" applyFill="1" applyBorder="1" applyAlignment="1">
      <alignment vertical="center" wrapText="1"/>
    </xf>
    <xf numFmtId="166" fontId="47" fillId="2" borderId="4" xfId="1" applyNumberFormat="1" applyFont="1" applyFill="1" applyBorder="1" applyAlignment="1">
      <alignment vertical="center" wrapText="1"/>
    </xf>
    <xf numFmtId="166" fontId="47" fillId="2" borderId="41" xfId="1" applyNumberFormat="1" applyFont="1" applyFill="1" applyBorder="1" applyAlignment="1">
      <alignment vertical="center" wrapText="1"/>
    </xf>
    <xf numFmtId="165" fontId="39" fillId="2" borderId="27" xfId="0" applyNumberFormat="1" applyFont="1" applyFill="1" applyBorder="1" applyAlignment="1">
      <alignment horizontal="center" vertical="center" wrapText="1"/>
    </xf>
    <xf numFmtId="165" fontId="39" fillId="2" borderId="28" xfId="0" applyNumberFormat="1" applyFont="1" applyFill="1" applyBorder="1" applyAlignment="1">
      <alignment horizontal="center" vertical="center" wrapText="1"/>
    </xf>
    <xf numFmtId="165" fontId="39" fillId="2" borderId="33" xfId="0" applyNumberFormat="1" applyFont="1" applyFill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/>
    </xf>
    <xf numFmtId="0" fontId="37" fillId="2" borderId="17" xfId="0" applyFont="1" applyFill="1" applyBorder="1" applyAlignment="1">
      <alignment horizontal="center"/>
    </xf>
    <xf numFmtId="0" fontId="51" fillId="9" borderId="4" xfId="0" applyFont="1" applyFill="1" applyBorder="1" applyAlignment="1">
      <alignment horizontal="center" vertical="center"/>
    </xf>
    <xf numFmtId="0" fontId="37" fillId="10" borderId="17" xfId="0" applyFont="1" applyFill="1" applyBorder="1" applyAlignment="1">
      <alignment horizontal="center"/>
    </xf>
    <xf numFmtId="0" fontId="51" fillId="11" borderId="4" xfId="0" applyFont="1" applyFill="1" applyBorder="1" applyAlignment="1">
      <alignment horizontal="center" vertical="center"/>
    </xf>
    <xf numFmtId="0" fontId="52" fillId="11" borderId="4" xfId="0" applyFont="1" applyFill="1" applyBorder="1" applyAlignment="1">
      <alignment horizontal="center" vertical="center"/>
    </xf>
    <xf numFmtId="0" fontId="51" fillId="10" borderId="4" xfId="0" applyFont="1" applyFill="1" applyBorder="1" applyAlignment="1">
      <alignment horizontal="center" vertical="center"/>
    </xf>
    <xf numFmtId="0" fontId="51" fillId="2" borderId="4" xfId="0" applyFont="1" applyFill="1" applyBorder="1" applyAlignment="1">
      <alignment horizontal="center" vertical="center"/>
    </xf>
    <xf numFmtId="0" fontId="51" fillId="8" borderId="4" xfId="0" applyFont="1" applyFill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6" borderId="4" xfId="0" applyFont="1" applyFill="1" applyBorder="1" applyAlignment="1">
      <alignment horizontal="center" vertical="center"/>
    </xf>
    <xf numFmtId="0" fontId="37" fillId="5" borderId="17" xfId="0" applyFont="1" applyFill="1" applyBorder="1" applyAlignment="1">
      <alignment horizontal="center"/>
    </xf>
    <xf numFmtId="0" fontId="52" fillId="6" borderId="4" xfId="0" applyFont="1" applyFill="1" applyBorder="1" applyAlignment="1">
      <alignment horizontal="center" vertical="center"/>
    </xf>
    <xf numFmtId="0" fontId="51" fillId="12" borderId="4" xfId="0" applyFont="1" applyFill="1" applyBorder="1" applyAlignment="1">
      <alignment horizontal="center" vertical="center"/>
    </xf>
    <xf numFmtId="0" fontId="47" fillId="0" borderId="4" xfId="0" applyFont="1" applyBorder="1" applyAlignment="1" applyProtection="1">
      <alignment horizontal="center" vertical="center"/>
      <protection locked="0"/>
    </xf>
    <xf numFmtId="0" fontId="47" fillId="5" borderId="4" xfId="0" applyFont="1" applyFill="1" applyBorder="1" applyAlignment="1" applyProtection="1">
      <alignment horizontal="center" vertical="center"/>
      <protection locked="0"/>
    </xf>
    <xf numFmtId="0" fontId="37" fillId="5" borderId="27" xfId="0" applyFont="1" applyFill="1" applyBorder="1" applyAlignment="1">
      <alignment horizontal="center"/>
    </xf>
    <xf numFmtId="0" fontId="47" fillId="5" borderId="28" xfId="0" applyFont="1" applyFill="1" applyBorder="1" applyAlignment="1" applyProtection="1">
      <alignment horizontal="center" vertical="center"/>
      <protection locked="0"/>
    </xf>
    <xf numFmtId="0" fontId="54" fillId="2" borderId="0" xfId="0" applyFont="1" applyFill="1" applyAlignment="1">
      <alignment horizontal="center"/>
    </xf>
    <xf numFmtId="0" fontId="54" fillId="2" borderId="0" xfId="0" applyFont="1" applyFill="1"/>
    <xf numFmtId="164" fontId="55" fillId="2" borderId="0" xfId="1" applyNumberFormat="1" applyFont="1" applyFill="1" applyAlignment="1">
      <alignment horizontal="center" wrapText="1"/>
    </xf>
    <xf numFmtId="0" fontId="56" fillId="2" borderId="0" xfId="0" applyFont="1" applyFill="1" applyAlignment="1">
      <alignment horizontal="center"/>
    </xf>
    <xf numFmtId="0" fontId="57" fillId="2" borderId="0" xfId="0" applyFont="1" applyFill="1"/>
    <xf numFmtId="0" fontId="58" fillId="2" borderId="0" xfId="0" applyFont="1" applyFill="1" applyAlignment="1">
      <alignment horizontal="center"/>
    </xf>
    <xf numFmtId="0" fontId="57" fillId="2" borderId="0" xfId="0" applyFont="1" applyFill="1" applyAlignment="1">
      <alignment horizontal="center"/>
    </xf>
    <xf numFmtId="0" fontId="59" fillId="2" borderId="0" xfId="0" applyFont="1" applyFill="1"/>
    <xf numFmtId="0" fontId="59" fillId="10" borderId="17" xfId="0" applyFont="1" applyFill="1" applyBorder="1" applyAlignment="1">
      <alignment horizontal="center"/>
    </xf>
    <xf numFmtId="0" fontId="60" fillId="14" borderId="4" xfId="0" applyFont="1" applyFill="1" applyBorder="1" applyAlignment="1">
      <alignment horizontal="center" vertical="center"/>
    </xf>
    <xf numFmtId="0" fontId="59" fillId="14" borderId="4" xfId="0" applyFont="1" applyFill="1" applyBorder="1" applyAlignment="1">
      <alignment horizontal="center" vertical="center"/>
    </xf>
    <xf numFmtId="0" fontId="60" fillId="2" borderId="4" xfId="0" applyFont="1" applyFill="1" applyBorder="1" applyAlignment="1">
      <alignment horizontal="center" vertical="center"/>
    </xf>
    <xf numFmtId="0" fontId="59" fillId="2" borderId="4" xfId="0" applyFont="1" applyFill="1" applyBorder="1" applyAlignment="1">
      <alignment horizontal="center" vertical="center"/>
    </xf>
    <xf numFmtId="0" fontId="52" fillId="2" borderId="4" xfId="0" applyFont="1" applyFill="1" applyBorder="1" applyAlignment="1">
      <alignment horizontal="center" vertical="center"/>
    </xf>
    <xf numFmtId="0" fontId="51" fillId="2" borderId="10" xfId="0" applyFont="1" applyFill="1" applyBorder="1" applyAlignment="1">
      <alignment horizontal="center" vertical="center"/>
    </xf>
    <xf numFmtId="0" fontId="51" fillId="2" borderId="11" xfId="0" applyFont="1" applyFill="1" applyBorder="1" applyAlignment="1">
      <alignment horizontal="center" vertical="center"/>
    </xf>
    <xf numFmtId="0" fontId="51" fillId="2" borderId="41" xfId="0" applyFont="1" applyFill="1" applyBorder="1" applyAlignment="1">
      <alignment horizontal="center" vertical="center"/>
    </xf>
    <xf numFmtId="0" fontId="46" fillId="2" borderId="10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37" fillId="0" borderId="4" xfId="0" applyFont="1" applyBorder="1" applyAlignment="1" applyProtection="1">
      <alignment horizontal="center"/>
      <protection locked="0"/>
    </xf>
    <xf numFmtId="0" fontId="47" fillId="0" borderId="10" xfId="0" applyFont="1" applyBorder="1" applyAlignment="1" applyProtection="1">
      <alignment horizontal="center"/>
      <protection locked="0"/>
    </xf>
    <xf numFmtId="0" fontId="47" fillId="0" borderId="11" xfId="0" applyFont="1" applyBorder="1" applyAlignment="1" applyProtection="1">
      <alignment horizontal="center"/>
      <protection locked="0"/>
    </xf>
    <xf numFmtId="0" fontId="47" fillId="0" borderId="41" xfId="0" applyFont="1" applyBorder="1" applyAlignment="1" applyProtection="1">
      <alignment horizontal="center"/>
      <protection locked="0"/>
    </xf>
    <xf numFmtId="0" fontId="37" fillId="5" borderId="34" xfId="0" applyFont="1" applyFill="1" applyBorder="1" applyAlignment="1" applyProtection="1">
      <alignment horizontal="center"/>
      <protection locked="0"/>
    </xf>
    <xf numFmtId="0" fontId="37" fillId="5" borderId="36" xfId="0" applyFont="1" applyFill="1" applyBorder="1" applyAlignment="1" applyProtection="1">
      <alignment horizontal="center"/>
      <protection locked="0"/>
    </xf>
    <xf numFmtId="0" fontId="47" fillId="5" borderId="34" xfId="0" applyFont="1" applyFill="1" applyBorder="1" applyAlignment="1" applyProtection="1">
      <alignment horizontal="center"/>
      <protection locked="0"/>
    </xf>
    <xf numFmtId="0" fontId="47" fillId="5" borderId="45" xfId="0" applyFont="1" applyFill="1" applyBorder="1" applyAlignment="1" applyProtection="1">
      <alignment horizontal="center"/>
      <protection locked="0"/>
    </xf>
    <xf numFmtId="0" fontId="47" fillId="5" borderId="47" xfId="0" applyFont="1" applyFill="1" applyBorder="1" applyAlignment="1" applyProtection="1">
      <alignment horizontal="center"/>
      <protection locked="0"/>
    </xf>
    <xf numFmtId="0" fontId="55" fillId="2" borderId="0" xfId="0" applyFont="1" applyFill="1" applyAlignment="1">
      <alignment horizontal="center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8" xfId="0" applyFont="1" applyFill="1" applyBorder="1" applyAlignment="1">
      <alignment horizontal="center" vertical="center" wrapText="1"/>
    </xf>
    <xf numFmtId="0" fontId="60" fillId="14" borderId="10" xfId="0" applyFont="1" applyFill="1" applyBorder="1" applyAlignment="1">
      <alignment horizontal="center" vertical="center"/>
    </xf>
    <xf numFmtId="0" fontId="60" fillId="14" borderId="11" xfId="0" applyFont="1" applyFill="1" applyBorder="1" applyAlignment="1">
      <alignment horizontal="center" vertical="center"/>
    </xf>
    <xf numFmtId="0" fontId="60" fillId="14" borderId="41" xfId="0" applyFont="1" applyFill="1" applyBorder="1" applyAlignment="1">
      <alignment horizontal="center" vertical="center"/>
    </xf>
    <xf numFmtId="0" fontId="37" fillId="5" borderId="10" xfId="0" applyFont="1" applyFill="1" applyBorder="1" applyAlignment="1" applyProtection="1">
      <alignment horizontal="center"/>
      <protection locked="0"/>
    </xf>
    <xf numFmtId="0" fontId="37" fillId="5" borderId="8" xfId="0" applyFont="1" applyFill="1" applyBorder="1" applyAlignment="1" applyProtection="1">
      <alignment horizontal="center"/>
      <protection locked="0"/>
    </xf>
    <xf numFmtId="0" fontId="47" fillId="5" borderId="10" xfId="0" applyFont="1" applyFill="1" applyBorder="1" applyAlignment="1" applyProtection="1">
      <alignment horizontal="center"/>
      <protection locked="0"/>
    </xf>
    <xf numFmtId="0" fontId="47" fillId="5" borderId="11" xfId="0" applyFont="1" applyFill="1" applyBorder="1" applyAlignment="1" applyProtection="1">
      <alignment horizontal="center"/>
      <protection locked="0"/>
    </xf>
    <xf numFmtId="0" fontId="47" fillId="5" borderId="41" xfId="0" applyFont="1" applyFill="1" applyBorder="1" applyAlignment="1" applyProtection="1">
      <alignment horizontal="center"/>
      <protection locked="0"/>
    </xf>
    <xf numFmtId="0" fontId="38" fillId="2" borderId="10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2" borderId="0" xfId="0" applyFont="1" applyFill="1" applyAlignment="1">
      <alignment horizontal="right" vertical="center"/>
    </xf>
    <xf numFmtId="0" fontId="42" fillId="2" borderId="19" xfId="0" applyFont="1" applyFill="1" applyBorder="1" applyAlignment="1">
      <alignment horizontal="right" vertical="center"/>
    </xf>
    <xf numFmtId="0" fontId="42" fillId="2" borderId="15" xfId="0" applyFont="1" applyFill="1" applyBorder="1" applyAlignment="1">
      <alignment horizontal="right" vertical="center" wrapText="1"/>
    </xf>
    <xf numFmtId="0" fontId="42" fillId="2" borderId="16" xfId="0" applyFont="1" applyFill="1" applyBorder="1" applyAlignment="1">
      <alignment horizontal="right" vertical="center" wrapText="1"/>
    </xf>
    <xf numFmtId="0" fontId="42" fillId="2" borderId="4" xfId="0" applyFont="1" applyFill="1" applyBorder="1" applyAlignment="1">
      <alignment horizontal="right" vertical="center"/>
    </xf>
    <xf numFmtId="0" fontId="42" fillId="2" borderId="10" xfId="0" applyFont="1" applyFill="1" applyBorder="1" applyAlignment="1">
      <alignment horizontal="right" vertical="center"/>
    </xf>
    <xf numFmtId="0" fontId="42" fillId="2" borderId="6" xfId="0" applyFont="1" applyFill="1" applyBorder="1" applyAlignment="1">
      <alignment horizontal="right" vertical="center"/>
    </xf>
    <xf numFmtId="0" fontId="42" fillId="2" borderId="9" xfId="0" applyFont="1" applyFill="1" applyBorder="1" applyAlignment="1">
      <alignment horizontal="right" vertical="center"/>
    </xf>
    <xf numFmtId="0" fontId="42" fillId="0" borderId="2" xfId="0" applyFont="1" applyBorder="1" applyAlignment="1">
      <alignment horizontal="center" vertical="center" wrapText="1"/>
    </xf>
    <xf numFmtId="165" fontId="37" fillId="0" borderId="29" xfId="0" applyNumberFormat="1" applyFont="1" applyBorder="1" applyAlignment="1">
      <alignment horizontal="center" vertical="center"/>
    </xf>
    <xf numFmtId="165" fontId="37" fillId="0" borderId="30" xfId="0" applyNumberFormat="1" applyFont="1" applyBorder="1" applyAlignment="1">
      <alignment horizontal="center" vertical="center"/>
    </xf>
    <xf numFmtId="165" fontId="37" fillId="0" borderId="35" xfId="0" applyNumberFormat="1" applyFont="1" applyBorder="1" applyAlignment="1">
      <alignment horizontal="center" vertical="center"/>
    </xf>
    <xf numFmtId="0" fontId="42" fillId="0" borderId="18" xfId="0" applyFont="1" applyBorder="1" applyAlignment="1">
      <alignment horizontal="center" vertical="center" wrapText="1"/>
    </xf>
    <xf numFmtId="0" fontId="42" fillId="0" borderId="21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/>
    </xf>
    <xf numFmtId="0" fontId="38" fillId="3" borderId="23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38" fillId="3" borderId="25" xfId="0" applyFont="1" applyFill="1" applyBorder="1" applyAlignment="1">
      <alignment horizontal="center" vertical="center"/>
    </xf>
    <xf numFmtId="0" fontId="42" fillId="2" borderId="18" xfId="0" applyFont="1" applyFill="1" applyBorder="1" applyAlignment="1">
      <alignment horizontal="center" vertical="center"/>
    </xf>
    <xf numFmtId="0" fontId="42" fillId="2" borderId="21" xfId="0" applyFont="1" applyFill="1" applyBorder="1" applyAlignment="1">
      <alignment horizontal="center" vertical="center"/>
    </xf>
    <xf numFmtId="0" fontId="42" fillId="2" borderId="23" xfId="0" applyFont="1" applyFill="1" applyBorder="1" applyAlignment="1">
      <alignment horizontal="center" vertical="center"/>
    </xf>
    <xf numFmtId="0" fontId="42" fillId="2" borderId="20" xfId="0" applyFont="1" applyFill="1" applyBorder="1" applyAlignment="1">
      <alignment horizontal="center" vertical="center"/>
    </xf>
    <xf numFmtId="0" fontId="42" fillId="2" borderId="22" xfId="0" applyFont="1" applyFill="1" applyBorder="1" applyAlignment="1">
      <alignment horizontal="center" vertical="center"/>
    </xf>
    <xf numFmtId="0" fontId="42" fillId="2" borderId="25" xfId="0" applyFont="1" applyFill="1" applyBorder="1" applyAlignment="1">
      <alignment horizontal="center" vertical="center"/>
    </xf>
    <xf numFmtId="165" fontId="48" fillId="2" borderId="23" xfId="0" applyNumberFormat="1" applyFont="1" applyFill="1" applyBorder="1" applyAlignment="1">
      <alignment horizontal="center" vertical="center"/>
    </xf>
    <xf numFmtId="165" fontId="48" fillId="2" borderId="25" xfId="0" applyNumberFormat="1" applyFont="1" applyFill="1" applyBorder="1" applyAlignment="1">
      <alignment horizontal="center" vertical="center"/>
    </xf>
    <xf numFmtId="0" fontId="49" fillId="2" borderId="0" xfId="0" applyFont="1" applyFill="1" applyAlignment="1">
      <alignment horizontal="left" wrapText="1"/>
    </xf>
    <xf numFmtId="0" fontId="42" fillId="2" borderId="0" xfId="0" applyFont="1" applyFill="1" applyAlignment="1">
      <alignment horizontal="right" vertical="center" wrapText="1"/>
    </xf>
    <xf numFmtId="0" fontId="42" fillId="2" borderId="19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14" fontId="42" fillId="2" borderId="4" xfId="0" applyNumberFormat="1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6" fillId="4" borderId="13" xfId="0" applyFont="1" applyFill="1" applyBorder="1" applyAlignment="1" applyProtection="1">
      <alignment horizontal="center" vertical="center"/>
      <protection locked="0"/>
    </xf>
    <xf numFmtId="0" fontId="46" fillId="4" borderId="14" xfId="0" applyFont="1" applyFill="1" applyBorder="1" applyAlignment="1" applyProtection="1">
      <alignment horizontal="center" vertical="center"/>
      <protection locked="0"/>
    </xf>
    <xf numFmtId="0" fontId="38" fillId="2" borderId="4" xfId="0" applyFont="1" applyFill="1" applyBorder="1" applyAlignment="1">
      <alignment horizontal="center"/>
    </xf>
    <xf numFmtId="0" fontId="40" fillId="2" borderId="4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right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41" xfId="0" applyFont="1" applyBorder="1" applyAlignment="1" applyProtection="1">
      <alignment horizontal="center"/>
      <protection locked="0"/>
    </xf>
    <xf numFmtId="0" fontId="5" fillId="5" borderId="10" xfId="0" applyFont="1" applyFill="1" applyBorder="1" applyAlignment="1" applyProtection="1">
      <alignment horizontal="center"/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6" fillId="5" borderId="10" xfId="0" applyFont="1" applyFill="1" applyBorder="1" applyAlignment="1" applyProtection="1">
      <alignment horizontal="center"/>
      <protection locked="0"/>
    </xf>
    <xf numFmtId="0" fontId="6" fillId="5" borderId="11" xfId="0" applyFont="1" applyFill="1" applyBorder="1" applyAlignment="1" applyProtection="1">
      <alignment horizontal="center"/>
      <protection locked="0"/>
    </xf>
    <xf numFmtId="0" fontId="6" fillId="5" borderId="4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5" fillId="5" borderId="36" xfId="0" applyFont="1" applyFill="1" applyBorder="1" applyAlignment="1" applyProtection="1">
      <alignment horizontal="center"/>
      <protection locked="0"/>
    </xf>
    <xf numFmtId="0" fontId="6" fillId="5" borderId="34" xfId="0" applyFont="1" applyFill="1" applyBorder="1" applyAlignment="1" applyProtection="1">
      <alignment horizontal="center"/>
      <protection locked="0"/>
    </xf>
    <xf numFmtId="0" fontId="6" fillId="5" borderId="45" xfId="0" applyFont="1" applyFill="1" applyBorder="1" applyAlignment="1" applyProtection="1">
      <alignment horizontal="center"/>
      <protection locked="0"/>
    </xf>
    <xf numFmtId="0" fontId="6" fillId="5" borderId="47" xfId="0" applyFont="1" applyFill="1" applyBorder="1" applyAlignment="1" applyProtection="1">
      <alignment horizontal="center"/>
      <protection locked="0"/>
    </xf>
    <xf numFmtId="0" fontId="18" fillId="2" borderId="0" xfId="0" applyFont="1" applyFill="1" applyAlignment="1">
      <alignment horizontal="center"/>
    </xf>
    <xf numFmtId="0" fontId="30" fillId="10" borderId="10" xfId="0" applyFont="1" applyFill="1" applyBorder="1" applyAlignment="1">
      <alignment horizontal="center" vertical="center" wrapText="1"/>
    </xf>
    <xf numFmtId="0" fontId="30" fillId="10" borderId="8" xfId="0" applyFont="1" applyFill="1" applyBorder="1" applyAlignment="1">
      <alignment horizontal="center" vertical="center" wrapText="1"/>
    </xf>
    <xf numFmtId="0" fontId="33" fillId="8" borderId="10" xfId="0" applyFont="1" applyFill="1" applyBorder="1" applyAlignment="1">
      <alignment horizontal="center" vertical="center"/>
    </xf>
    <xf numFmtId="0" fontId="33" fillId="8" borderId="11" xfId="0" applyFont="1" applyFill="1" applyBorder="1" applyAlignment="1">
      <alignment horizontal="center" vertical="center"/>
    </xf>
    <xf numFmtId="0" fontId="33" fillId="8" borderId="41" xfId="0" applyFont="1" applyFill="1" applyBorder="1" applyAlignment="1">
      <alignment horizontal="center" vertical="center"/>
    </xf>
    <xf numFmtId="0" fontId="30" fillId="9" borderId="10" xfId="0" applyFont="1" applyFill="1" applyBorder="1" applyAlignment="1">
      <alignment horizontal="center" vertical="center" wrapText="1"/>
    </xf>
    <xf numFmtId="0" fontId="30" fillId="9" borderId="8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/>
    </xf>
    <xf numFmtId="0" fontId="33" fillId="2" borderId="11" xfId="0" applyFont="1" applyFill="1" applyBorder="1" applyAlignment="1">
      <alignment horizontal="center" vertical="center"/>
    </xf>
    <xf numFmtId="0" fontId="33" fillId="2" borderId="41" xfId="0" applyFont="1" applyFill="1" applyBorder="1" applyAlignment="1">
      <alignment horizontal="center" vertical="center"/>
    </xf>
    <xf numFmtId="0" fontId="36" fillId="9" borderId="10" xfId="0" applyFont="1" applyFill="1" applyBorder="1" applyAlignment="1">
      <alignment horizontal="center" vertical="center" wrapText="1"/>
    </xf>
    <xf numFmtId="0" fontId="36" fillId="9" borderId="8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/>
    </xf>
    <xf numFmtId="0" fontId="33" fillId="9" borderId="11" xfId="0" applyFont="1" applyFill="1" applyBorder="1" applyAlignment="1">
      <alignment horizontal="center" vertical="center"/>
    </xf>
    <xf numFmtId="0" fontId="33" fillId="9" borderId="41" xfId="0" applyFont="1" applyFill="1" applyBorder="1" applyAlignment="1">
      <alignment horizontal="center" vertical="center"/>
    </xf>
    <xf numFmtId="0" fontId="36" fillId="11" borderId="10" xfId="0" applyFont="1" applyFill="1" applyBorder="1" applyAlignment="1">
      <alignment horizontal="center" vertical="center" wrapText="1"/>
    </xf>
    <xf numFmtId="0" fontId="36" fillId="11" borderId="8" xfId="0" applyFont="1" applyFill="1" applyBorder="1" applyAlignment="1">
      <alignment horizontal="center" vertical="center" wrapText="1"/>
    </xf>
    <xf numFmtId="0" fontId="33" fillId="11" borderId="10" xfId="0" applyFont="1" applyFill="1" applyBorder="1" applyAlignment="1">
      <alignment horizontal="center" vertical="center"/>
    </xf>
    <xf numFmtId="0" fontId="33" fillId="11" borderId="11" xfId="0" applyFont="1" applyFill="1" applyBorder="1" applyAlignment="1">
      <alignment horizontal="center" vertical="center"/>
    </xf>
    <xf numFmtId="0" fontId="33" fillId="11" borderId="41" xfId="0" applyFont="1" applyFill="1" applyBorder="1" applyAlignment="1">
      <alignment horizontal="center" vertical="center"/>
    </xf>
    <xf numFmtId="0" fontId="30" fillId="8" borderId="10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36" fillId="12" borderId="10" xfId="0" applyFont="1" applyFill="1" applyBorder="1" applyAlignment="1">
      <alignment horizontal="center" vertical="center" wrapText="1"/>
    </xf>
    <xf numFmtId="0" fontId="36" fillId="12" borderId="8" xfId="0" applyFont="1" applyFill="1" applyBorder="1" applyAlignment="1">
      <alignment horizontal="center" vertical="center" wrapText="1"/>
    </xf>
    <xf numFmtId="0" fontId="33" fillId="12" borderId="10" xfId="0" applyFont="1" applyFill="1" applyBorder="1" applyAlignment="1">
      <alignment horizontal="center" vertical="center"/>
    </xf>
    <xf numFmtId="0" fontId="33" fillId="12" borderId="11" xfId="0" applyFont="1" applyFill="1" applyBorder="1" applyAlignment="1">
      <alignment horizontal="center" vertical="center"/>
    </xf>
    <xf numFmtId="0" fontId="33" fillId="12" borderId="41" xfId="0" applyFont="1" applyFill="1" applyBorder="1" applyAlignment="1">
      <alignment horizontal="center" vertical="center"/>
    </xf>
    <xf numFmtId="0" fontId="36" fillId="6" borderId="10" xfId="0" applyFont="1" applyFill="1" applyBorder="1" applyAlignment="1">
      <alignment horizontal="center" vertical="center" wrapText="1"/>
    </xf>
    <xf numFmtId="0" fontId="36" fillId="6" borderId="8" xfId="0" applyFont="1" applyFill="1" applyBorder="1" applyAlignment="1">
      <alignment horizontal="center" vertical="center" wrapText="1"/>
    </xf>
    <xf numFmtId="0" fontId="33" fillId="6" borderId="10" xfId="0" applyFont="1" applyFill="1" applyBorder="1" applyAlignment="1">
      <alignment horizontal="center" vertical="center"/>
    </xf>
    <xf numFmtId="0" fontId="33" fillId="6" borderId="11" xfId="0" applyFont="1" applyFill="1" applyBorder="1" applyAlignment="1">
      <alignment horizontal="center" vertical="center"/>
    </xf>
    <xf numFmtId="0" fontId="33" fillId="6" borderId="41" xfId="0" applyFont="1" applyFill="1" applyBorder="1" applyAlignment="1">
      <alignment horizontal="center" vertical="center"/>
    </xf>
    <xf numFmtId="0" fontId="33" fillId="10" borderId="10" xfId="0" applyFont="1" applyFill="1" applyBorder="1" applyAlignment="1">
      <alignment horizontal="center" vertical="center"/>
    </xf>
    <xf numFmtId="0" fontId="33" fillId="10" borderId="11" xfId="0" applyFont="1" applyFill="1" applyBorder="1" applyAlignment="1">
      <alignment horizontal="center" vertical="center"/>
    </xf>
    <xf numFmtId="0" fontId="33" fillId="10" borderId="41" xfId="0" applyFont="1" applyFill="1" applyBorder="1" applyAlignment="1">
      <alignment horizontal="center" vertical="center"/>
    </xf>
    <xf numFmtId="0" fontId="30" fillId="6" borderId="10" xfId="0" applyFont="1" applyFill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41" xfId="0" applyFont="1" applyBorder="1" applyAlignment="1">
      <alignment horizontal="center" vertical="center"/>
    </xf>
    <xf numFmtId="0" fontId="30" fillId="11" borderId="10" xfId="0" applyFont="1" applyFill="1" applyBorder="1" applyAlignment="1">
      <alignment horizontal="center" vertical="center" wrapText="1"/>
    </xf>
    <xf numFmtId="0" fontId="30" fillId="11" borderId="8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65" fontId="5" fillId="0" borderId="29" xfId="0" applyNumberFormat="1" applyFont="1" applyBorder="1" applyAlignment="1">
      <alignment horizontal="center" vertical="center"/>
    </xf>
    <xf numFmtId="165" fontId="5" fillId="0" borderId="30" xfId="0" applyNumberFormat="1" applyFont="1" applyBorder="1" applyAlignment="1">
      <alignment horizontal="center" vertical="center"/>
    </xf>
    <xf numFmtId="165" fontId="5" fillId="0" borderId="35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165" fontId="8" fillId="2" borderId="23" xfId="0" applyNumberFormat="1" applyFont="1" applyFill="1" applyBorder="1" applyAlignment="1">
      <alignment horizontal="center" vertical="center"/>
    </xf>
    <xf numFmtId="165" fontId="8" fillId="2" borderId="2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0" fillId="4" borderId="13" xfId="0" applyFont="1" applyFill="1" applyBorder="1" applyAlignment="1" applyProtection="1">
      <alignment horizontal="center" vertical="center"/>
      <protection locked="0"/>
    </xf>
    <xf numFmtId="0" fontId="30" fillId="4" borderId="14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6" fillId="9" borderId="10" xfId="0" applyFont="1" applyFill="1" applyBorder="1" applyAlignment="1">
      <alignment horizontal="center" vertical="center" wrapText="1"/>
    </xf>
    <xf numFmtId="0" fontId="46" fillId="9" borderId="8" xfId="0" applyFont="1" applyFill="1" applyBorder="1" applyAlignment="1">
      <alignment horizontal="center" vertical="center" wrapText="1"/>
    </xf>
    <xf numFmtId="0" fontId="46" fillId="10" borderId="10" xfId="0" applyFont="1" applyFill="1" applyBorder="1" applyAlignment="1">
      <alignment horizontal="center" vertical="center" wrapText="1"/>
    </xf>
    <xf numFmtId="0" fontId="46" fillId="10" borderId="8" xfId="0" applyFont="1" applyFill="1" applyBorder="1" applyAlignment="1">
      <alignment horizontal="center" vertical="center" wrapText="1"/>
    </xf>
    <xf numFmtId="0" fontId="51" fillId="8" borderId="10" xfId="0" applyFont="1" applyFill="1" applyBorder="1" applyAlignment="1">
      <alignment horizontal="center" vertical="center"/>
    </xf>
    <xf numFmtId="0" fontId="51" fillId="8" borderId="11" xfId="0" applyFont="1" applyFill="1" applyBorder="1" applyAlignment="1">
      <alignment horizontal="center" vertical="center"/>
    </xf>
    <xf numFmtId="0" fontId="51" fillId="8" borderId="41" xfId="0" applyFont="1" applyFill="1" applyBorder="1" applyAlignment="1">
      <alignment horizontal="center" vertical="center"/>
    </xf>
    <xf numFmtId="0" fontId="53" fillId="11" borderId="10" xfId="0" applyFont="1" applyFill="1" applyBorder="1" applyAlignment="1">
      <alignment horizontal="center" vertical="center" wrapText="1"/>
    </xf>
    <xf numFmtId="0" fontId="53" fillId="11" borderId="8" xfId="0" applyFont="1" applyFill="1" applyBorder="1" applyAlignment="1">
      <alignment horizontal="center" vertical="center" wrapText="1"/>
    </xf>
    <xf numFmtId="0" fontId="51" fillId="11" borderId="10" xfId="0" applyFont="1" applyFill="1" applyBorder="1" applyAlignment="1">
      <alignment horizontal="center" vertical="center"/>
    </xf>
    <xf numFmtId="0" fontId="51" fillId="11" borderId="11" xfId="0" applyFont="1" applyFill="1" applyBorder="1" applyAlignment="1">
      <alignment horizontal="center" vertical="center"/>
    </xf>
    <xf numFmtId="0" fontId="51" fillId="11" borderId="41" xfId="0" applyFont="1" applyFill="1" applyBorder="1" applyAlignment="1">
      <alignment horizontal="center" vertical="center"/>
    </xf>
    <xf numFmtId="0" fontId="53" fillId="9" borderId="10" xfId="0" applyFont="1" applyFill="1" applyBorder="1" applyAlignment="1">
      <alignment horizontal="center" vertical="center" wrapText="1"/>
    </xf>
    <xf numFmtId="0" fontId="53" fillId="9" borderId="8" xfId="0" applyFont="1" applyFill="1" applyBorder="1" applyAlignment="1">
      <alignment horizontal="center" vertical="center" wrapText="1"/>
    </xf>
    <xf numFmtId="0" fontId="51" fillId="9" borderId="10" xfId="0" applyFont="1" applyFill="1" applyBorder="1" applyAlignment="1">
      <alignment horizontal="center" vertical="center"/>
    </xf>
    <xf numFmtId="0" fontId="51" fillId="9" borderId="11" xfId="0" applyFont="1" applyFill="1" applyBorder="1" applyAlignment="1">
      <alignment horizontal="center" vertical="center"/>
    </xf>
    <xf numFmtId="0" fontId="51" fillId="9" borderId="41" xfId="0" applyFont="1" applyFill="1" applyBorder="1" applyAlignment="1">
      <alignment horizontal="center" vertical="center"/>
    </xf>
    <xf numFmtId="0" fontId="46" fillId="8" borderId="10" xfId="0" applyFont="1" applyFill="1" applyBorder="1" applyAlignment="1">
      <alignment horizontal="center" vertical="center" wrapText="1"/>
    </xf>
    <xf numFmtId="0" fontId="46" fillId="8" borderId="8" xfId="0" applyFont="1" applyFill="1" applyBorder="1" applyAlignment="1">
      <alignment horizontal="center" vertical="center" wrapText="1"/>
    </xf>
    <xf numFmtId="0" fontId="53" fillId="12" borderId="10" xfId="0" applyFont="1" applyFill="1" applyBorder="1" applyAlignment="1">
      <alignment horizontal="center" vertical="center" wrapText="1"/>
    </xf>
    <xf numFmtId="0" fontId="53" fillId="12" borderId="8" xfId="0" applyFont="1" applyFill="1" applyBorder="1" applyAlignment="1">
      <alignment horizontal="center" vertical="center" wrapText="1"/>
    </xf>
    <xf numFmtId="0" fontId="51" fillId="12" borderId="10" xfId="0" applyFont="1" applyFill="1" applyBorder="1" applyAlignment="1">
      <alignment horizontal="center" vertical="center"/>
    </xf>
    <xf numFmtId="0" fontId="51" fillId="12" borderId="11" xfId="0" applyFont="1" applyFill="1" applyBorder="1" applyAlignment="1">
      <alignment horizontal="center" vertical="center"/>
    </xf>
    <xf numFmtId="0" fontId="51" fillId="12" borderId="41" xfId="0" applyFont="1" applyFill="1" applyBorder="1" applyAlignment="1">
      <alignment horizontal="center" vertical="center"/>
    </xf>
    <xf numFmtId="0" fontId="53" fillId="6" borderId="10" xfId="0" applyFont="1" applyFill="1" applyBorder="1" applyAlignment="1">
      <alignment horizontal="center" vertical="center" wrapText="1"/>
    </xf>
    <xf numFmtId="0" fontId="53" fillId="6" borderId="8" xfId="0" applyFont="1" applyFill="1" applyBorder="1" applyAlignment="1">
      <alignment horizontal="center" vertical="center" wrapText="1"/>
    </xf>
    <xf numFmtId="0" fontId="51" fillId="6" borderId="10" xfId="0" applyFont="1" applyFill="1" applyBorder="1" applyAlignment="1">
      <alignment horizontal="center" vertical="center"/>
    </xf>
    <xf numFmtId="0" fontId="51" fillId="6" borderId="11" xfId="0" applyFont="1" applyFill="1" applyBorder="1" applyAlignment="1">
      <alignment horizontal="center" vertical="center"/>
    </xf>
    <xf numFmtId="0" fontId="51" fillId="6" borderId="41" xfId="0" applyFont="1" applyFill="1" applyBorder="1" applyAlignment="1">
      <alignment horizontal="center" vertical="center"/>
    </xf>
    <xf numFmtId="0" fontId="51" fillId="10" borderId="10" xfId="0" applyFont="1" applyFill="1" applyBorder="1" applyAlignment="1">
      <alignment horizontal="center" vertical="center"/>
    </xf>
    <xf numFmtId="0" fontId="51" fillId="10" borderId="11" xfId="0" applyFont="1" applyFill="1" applyBorder="1" applyAlignment="1">
      <alignment horizontal="center" vertical="center"/>
    </xf>
    <xf numFmtId="0" fontId="51" fillId="10" borderId="41" xfId="0" applyFont="1" applyFill="1" applyBorder="1" applyAlignment="1">
      <alignment horizontal="center" vertical="center"/>
    </xf>
    <xf numFmtId="0" fontId="46" fillId="6" borderId="10" xfId="0" applyFont="1" applyFill="1" applyBorder="1" applyAlignment="1">
      <alignment horizontal="center" vertical="center" wrapText="1"/>
    </xf>
    <xf numFmtId="0" fontId="46" fillId="6" borderId="8" xfId="0" applyFont="1" applyFill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41" xfId="0" applyFont="1" applyBorder="1" applyAlignment="1">
      <alignment horizontal="center" vertical="center"/>
    </xf>
    <xf numFmtId="0" fontId="46" fillId="11" borderId="10" xfId="0" applyFont="1" applyFill="1" applyBorder="1" applyAlignment="1">
      <alignment horizontal="center" vertical="center" wrapText="1"/>
    </xf>
    <xf numFmtId="0" fontId="46" fillId="11" borderId="8" xfId="0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6" fillId="9" borderId="10" xfId="0" applyFont="1" applyFill="1" applyBorder="1" applyAlignment="1">
      <alignment horizontal="center" vertical="center"/>
    </xf>
    <xf numFmtId="0" fontId="46" fillId="9" borderId="8" xfId="0" applyFont="1" applyFill="1" applyBorder="1" applyAlignment="1">
      <alignment horizontal="center" vertical="center"/>
    </xf>
    <xf numFmtId="0" fontId="46" fillId="11" borderId="10" xfId="0" applyFont="1" applyFill="1" applyBorder="1" applyAlignment="1">
      <alignment horizontal="center" vertical="center"/>
    </xf>
    <xf numFmtId="0" fontId="46" fillId="11" borderId="8" xfId="0" applyFont="1" applyFill="1" applyBorder="1" applyAlignment="1">
      <alignment horizontal="center" vertical="center"/>
    </xf>
    <xf numFmtId="0" fontId="46" fillId="8" borderId="10" xfId="0" applyFont="1" applyFill="1" applyBorder="1" applyAlignment="1">
      <alignment horizontal="center" vertical="center"/>
    </xf>
    <xf numFmtId="0" fontId="46" fillId="8" borderId="8" xfId="0" applyFont="1" applyFill="1" applyBorder="1" applyAlignment="1">
      <alignment horizontal="center" vertical="center"/>
    </xf>
    <xf numFmtId="0" fontId="46" fillId="6" borderId="10" xfId="0" applyFont="1" applyFill="1" applyBorder="1" applyAlignment="1">
      <alignment horizontal="center" vertical="center"/>
    </xf>
    <xf numFmtId="0" fontId="46" fillId="6" borderId="8" xfId="0" applyFont="1" applyFill="1" applyBorder="1" applyAlignment="1">
      <alignment horizontal="center" vertical="center"/>
    </xf>
    <xf numFmtId="0" fontId="52" fillId="13" borderId="10" xfId="0" applyFont="1" applyFill="1" applyBorder="1" applyAlignment="1">
      <alignment horizontal="center" vertical="center" wrapText="1"/>
    </xf>
    <xf numFmtId="0" fontId="52" fillId="13" borderId="11" xfId="0" applyFont="1" applyFill="1" applyBorder="1" applyAlignment="1">
      <alignment horizontal="center" vertical="center" wrapText="1"/>
    </xf>
    <xf numFmtId="0" fontId="52" fillId="13" borderId="41" xfId="0" applyFont="1" applyFill="1" applyBorder="1" applyAlignment="1">
      <alignment horizontal="center" vertical="center" wrapText="1"/>
    </xf>
    <xf numFmtId="0" fontId="46" fillId="13" borderId="10" xfId="0" applyFont="1" applyFill="1" applyBorder="1" applyAlignment="1">
      <alignment horizontal="center" vertical="center" wrapText="1"/>
    </xf>
    <xf numFmtId="0" fontId="46" fillId="13" borderId="11" xfId="0" applyFont="1" applyFill="1" applyBorder="1" applyAlignment="1">
      <alignment horizontal="center" vertical="center" wrapText="1"/>
    </xf>
    <xf numFmtId="0" fontId="46" fillId="13" borderId="41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9" borderId="10" xfId="0" applyFont="1" applyFill="1" applyBorder="1" applyAlignment="1">
      <alignment horizontal="center" vertical="center"/>
    </xf>
    <xf numFmtId="0" fontId="30" fillId="9" borderId="8" xfId="0" applyFont="1" applyFill="1" applyBorder="1" applyAlignment="1">
      <alignment horizontal="center" vertical="center"/>
    </xf>
    <xf numFmtId="0" fontId="30" fillId="11" borderId="10" xfId="0" applyFont="1" applyFill="1" applyBorder="1" applyAlignment="1">
      <alignment horizontal="center" vertical="center"/>
    </xf>
    <xf numFmtId="0" fontId="30" fillId="11" borderId="8" xfId="0" applyFont="1" applyFill="1" applyBorder="1" applyAlignment="1">
      <alignment horizontal="center" vertical="center"/>
    </xf>
    <xf numFmtId="0" fontId="30" fillId="6" borderId="10" xfId="0" applyFont="1" applyFill="1" applyBorder="1" applyAlignment="1">
      <alignment horizontal="center" vertical="center"/>
    </xf>
    <xf numFmtId="0" fontId="30" fillId="6" borderId="8" xfId="0" applyFont="1" applyFill="1" applyBorder="1" applyAlignment="1">
      <alignment horizontal="center" vertical="center"/>
    </xf>
    <xf numFmtId="0" fontId="30" fillId="8" borderId="10" xfId="0" applyFont="1" applyFill="1" applyBorder="1" applyAlignment="1">
      <alignment horizontal="center" vertical="center"/>
    </xf>
    <xf numFmtId="0" fontId="30" fillId="8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  <xf numFmtId="14" fontId="34" fillId="2" borderId="1" xfId="0" applyNumberFormat="1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31" xfId="0" applyFont="1" applyFill="1" applyBorder="1" applyAlignment="1">
      <alignment horizontal="left"/>
    </xf>
    <xf numFmtId="9" fontId="10" fillId="0" borderId="18" xfId="2" applyFont="1" applyFill="1" applyBorder="1" applyAlignment="1">
      <alignment horizontal="center" vertical="center"/>
    </xf>
    <xf numFmtId="9" fontId="10" fillId="0" borderId="23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25" xfId="2" applyFont="1" applyFill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31" xfId="0" applyFont="1" applyFill="1" applyBorder="1" applyAlignment="1">
      <alignment horizontal="right" vertic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32" fillId="2" borderId="11" xfId="0" applyFont="1" applyFill="1" applyBorder="1" applyAlignment="1"/>
    <xf numFmtId="0" fontId="32" fillId="2" borderId="11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28" fillId="7" borderId="4" xfId="0" applyFont="1" applyFill="1" applyBorder="1" applyAlignment="1">
      <alignment horizontal="left" vertical="center"/>
    </xf>
    <xf numFmtId="0" fontId="28" fillId="7" borderId="4" xfId="0" applyFont="1" applyFill="1" applyBorder="1" applyAlignment="1">
      <alignment horizontal="left" vertical="center" wrapText="1"/>
    </xf>
    <xf numFmtId="0" fontId="9" fillId="2" borderId="34" xfId="0" applyFont="1" applyFill="1" applyBorder="1" applyAlignment="1">
      <alignment horizontal="center"/>
    </xf>
    <xf numFmtId="0" fontId="9" fillId="2" borderId="45" xfId="0" applyFont="1" applyFill="1" applyBorder="1" applyAlignment="1">
      <alignment horizontal="center"/>
    </xf>
    <xf numFmtId="0" fontId="9" fillId="2" borderId="36" xfId="0" applyFont="1" applyFill="1" applyBorder="1" applyAlignment="1">
      <alignment horizontal="center"/>
    </xf>
    <xf numFmtId="0" fontId="23" fillId="2" borderId="28" xfId="0" applyFont="1" applyFill="1" applyBorder="1" applyAlignment="1">
      <alignment horizontal="center" vertical="center"/>
    </xf>
    <xf numFmtId="0" fontId="23" fillId="2" borderId="33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top"/>
    </xf>
    <xf numFmtId="0" fontId="11" fillId="2" borderId="13" xfId="0" applyFont="1" applyFill="1" applyBorder="1" applyAlignment="1">
      <alignment horizontal="left" vertical="top"/>
    </xf>
    <xf numFmtId="0" fontId="11" fillId="2" borderId="14" xfId="0" applyFont="1" applyFill="1" applyBorder="1" applyAlignment="1">
      <alignment horizontal="left" vertical="top"/>
    </xf>
    <xf numFmtId="0" fontId="23" fillId="5" borderId="38" xfId="0" applyFont="1" applyFill="1" applyBorder="1" applyAlignment="1">
      <alignment horizontal="center"/>
    </xf>
    <xf numFmtId="0" fontId="23" fillId="5" borderId="39" xfId="0" applyFont="1" applyFill="1" applyBorder="1" applyAlignment="1">
      <alignment horizontal="center"/>
    </xf>
    <xf numFmtId="0" fontId="23" fillId="5" borderId="40" xfId="0" applyFont="1" applyFill="1" applyBorder="1" applyAlignment="1">
      <alignment horizontal="center"/>
    </xf>
    <xf numFmtId="0" fontId="23" fillId="5" borderId="43" xfId="0" applyFont="1" applyFill="1" applyBorder="1" applyAlignment="1">
      <alignment horizontal="center"/>
    </xf>
    <xf numFmtId="0" fontId="23" fillId="5" borderId="21" xfId="0" applyFont="1" applyFill="1" applyBorder="1" applyAlignment="1">
      <alignment horizontal="center"/>
    </xf>
    <xf numFmtId="0" fontId="23" fillId="5" borderId="42" xfId="0" applyFont="1" applyFill="1" applyBorder="1" applyAlignment="1">
      <alignment horizontal="center"/>
    </xf>
    <xf numFmtId="0" fontId="23" fillId="5" borderId="23" xfId="0" applyFont="1" applyFill="1" applyBorder="1" applyAlignment="1">
      <alignment horizontal="center"/>
    </xf>
    <xf numFmtId="0" fontId="29" fillId="2" borderId="4" xfId="0" applyFont="1" applyFill="1" applyBorder="1" applyAlignment="1">
      <alignment horizontal="left"/>
    </xf>
    <xf numFmtId="0" fontId="29" fillId="2" borderId="5" xfId="0" applyFont="1" applyFill="1" applyBorder="1" applyAlignment="1">
      <alignment horizontal="left"/>
    </xf>
    <xf numFmtId="0" fontId="3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4" fontId="12" fillId="2" borderId="4" xfId="0" applyNumberFormat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/>
    </xf>
    <xf numFmtId="0" fontId="12" fillId="2" borderId="37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wrapText="1"/>
    </xf>
  </cellXfs>
  <cellStyles count="5">
    <cellStyle name="Excel Built-in Normal" xfId="4"/>
    <cellStyle name="Millares" xfId="1" builtinId="3"/>
    <cellStyle name="Millares 2" xfId="3"/>
    <cellStyle name="Normal" xfId="0" builtinId="0"/>
    <cellStyle name="Porcentaje" xfId="2" builtinId="5"/>
  </cellStyles>
  <dxfs count="2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3F0B2A-6B02-4E2D-A834-DD4907A95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CFF3C1-C471-4262-B025-5F6D673F6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64D874-47CF-474B-98AC-3CFD64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46B38B-584D-426F-9217-953AA2EAC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17C3A5-1C6B-4B5D-B4B2-285FED5E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320FCC36-F369-4917-BAEA-D74487C7B1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85725</xdr:colOff>
      <xdr:row>51</xdr:row>
      <xdr:rowOff>76200</xdr:rowOff>
    </xdr:from>
    <xdr:to>
      <xdr:col>11</xdr:col>
      <xdr:colOff>77454</xdr:colOff>
      <xdr:row>51</xdr:row>
      <xdr:rowOff>226218</xdr:rowOff>
    </xdr:to>
    <xdr:pic>
      <xdr:nvPicPr>
        <xdr:cNvPr id="4" name="Imagen 3" descr="Vista previa de imagen">
          <a:extLst>
            <a:ext uri="{FF2B5EF4-FFF2-40B4-BE49-F238E27FC236}">
              <a16:creationId xmlns:a16="http://schemas.microsoft.com/office/drawing/2014/main" id="{768ED3D3-E3FE-4027-BBCB-6300348B9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14220825"/>
          <a:ext cx="734679" cy="1500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38101</xdr:colOff>
      <xdr:row>50</xdr:row>
      <xdr:rowOff>57150</xdr:rowOff>
    </xdr:from>
    <xdr:to>
      <xdr:col>11</xdr:col>
      <xdr:colOff>114301</xdr:colOff>
      <xdr:row>50</xdr:row>
      <xdr:rowOff>314326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4EEB327-8233-5DE8-996E-D27966C067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400" t="43616" r="46659" b="48050"/>
        <a:stretch/>
      </xdr:blipFill>
      <xdr:spPr>
        <a:xfrm>
          <a:off x="7343776" y="13925550"/>
          <a:ext cx="819150" cy="257176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47624</xdr:colOff>
      <xdr:row>48</xdr:row>
      <xdr:rowOff>47624</xdr:rowOff>
    </xdr:from>
    <xdr:to>
      <xdr:col>11</xdr:col>
      <xdr:colOff>157063</xdr:colOff>
      <xdr:row>48</xdr:row>
      <xdr:rowOff>295275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DA5EF75-D087-0EA0-D62F-7D2DEEFFB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691" t="43616" r="41295" b="42956"/>
        <a:stretch/>
      </xdr:blipFill>
      <xdr:spPr>
        <a:xfrm>
          <a:off x="7353299" y="12544424"/>
          <a:ext cx="852389" cy="24765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19053</xdr:colOff>
      <xdr:row>47</xdr:row>
      <xdr:rowOff>76200</xdr:rowOff>
    </xdr:from>
    <xdr:to>
      <xdr:col>11</xdr:col>
      <xdr:colOff>114302</xdr:colOff>
      <xdr:row>47</xdr:row>
      <xdr:rowOff>285749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0B64991-328E-CB19-1298-2CF67824FF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1360" t="37041" r="39940" b="19157"/>
        <a:stretch/>
      </xdr:blipFill>
      <xdr:spPr>
        <a:xfrm rot="16200000">
          <a:off x="7639053" y="11934825"/>
          <a:ext cx="209549" cy="838199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28576</xdr:colOff>
      <xdr:row>49</xdr:row>
      <xdr:rowOff>85725</xdr:rowOff>
    </xdr:from>
    <xdr:to>
      <xdr:col>11</xdr:col>
      <xdr:colOff>130748</xdr:colOff>
      <xdr:row>49</xdr:row>
      <xdr:rowOff>314324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5AB9B0D-F7D0-03A3-049C-10A1833C48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42453" t="32874" r="29679" b="49253"/>
        <a:stretch/>
      </xdr:blipFill>
      <xdr:spPr>
        <a:xfrm>
          <a:off x="7334251" y="13611225"/>
          <a:ext cx="845122" cy="228599"/>
        </a:xfrm>
        <a:prstGeom prst="rect">
          <a:avLst/>
        </a:prstGeom>
      </xdr:spPr>
    </xdr:pic>
    <xdr:clientData/>
  </xdr:twoCellAnchor>
  <xdr:twoCellAnchor>
    <xdr:from>
      <xdr:col>7</xdr:col>
      <xdr:colOff>438150</xdr:colOff>
      <xdr:row>43</xdr:row>
      <xdr:rowOff>142875</xdr:rowOff>
    </xdr:from>
    <xdr:to>
      <xdr:col>9</xdr:col>
      <xdr:colOff>603250</xdr:colOff>
      <xdr:row>43</xdr:row>
      <xdr:rowOff>657225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DB4DC7-5898-4A0F-AFF2-C2B4012FD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4972050" y="10963275"/>
          <a:ext cx="195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9505DF-3F83-4F26-A762-86FB80873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645"/>
  <sheetViews>
    <sheetView tabSelected="1" view="pageBreakPreview" topLeftCell="A228" zoomScaleNormal="100" zoomScaleSheetLayoutView="100" workbookViewId="0">
      <selection activeCell="C256" sqref="C256:D256"/>
    </sheetView>
  </sheetViews>
  <sheetFormatPr baseColWidth="10" defaultColWidth="10.7109375" defaultRowHeight="14.45" customHeight="1" x14ac:dyDescent="0.2"/>
  <cols>
    <col min="1" max="1" width="3.7109375" style="105" customWidth="1"/>
    <col min="2" max="2" width="5" style="110" bestFit="1" customWidth="1"/>
    <col min="3" max="3" width="23.28515625" style="110" customWidth="1"/>
    <col min="4" max="4" width="27.7109375" style="105" customWidth="1"/>
    <col min="5" max="8" width="7.85546875" style="105" customWidth="1"/>
    <col min="9" max="9" width="6.5703125" style="105" customWidth="1"/>
    <col min="10" max="10" width="7.140625" style="105" customWidth="1"/>
    <col min="11" max="14" width="25.42578125" style="105" customWidth="1"/>
    <col min="15" max="15" width="4.5703125" style="105" customWidth="1"/>
    <col min="16" max="16384" width="10.7109375" style="105"/>
  </cols>
  <sheetData>
    <row r="1" spans="2:15" ht="12.75" x14ac:dyDescent="0.2"/>
    <row r="2" spans="2:15" s="106" customFormat="1" ht="21" customHeight="1" x14ac:dyDescent="0.2">
      <c r="B2" s="248"/>
      <c r="C2" s="248"/>
      <c r="D2" s="248"/>
      <c r="E2" s="249" t="s">
        <v>0</v>
      </c>
      <c r="F2" s="249"/>
      <c r="G2" s="249"/>
      <c r="H2" s="249"/>
      <c r="I2" s="249"/>
      <c r="J2" s="249"/>
      <c r="K2" s="249"/>
      <c r="L2" s="249"/>
      <c r="M2" s="249"/>
      <c r="N2" s="249"/>
    </row>
    <row r="3" spans="2:15" s="106" customFormat="1" ht="21" customHeight="1" x14ac:dyDescent="0.2">
      <c r="B3" s="248"/>
      <c r="C3" s="248"/>
      <c r="D3" s="248"/>
      <c r="E3" s="249" t="s">
        <v>1</v>
      </c>
      <c r="F3" s="249"/>
      <c r="G3" s="249"/>
      <c r="H3" s="249"/>
      <c r="I3" s="249"/>
      <c r="J3" s="249"/>
      <c r="K3" s="249"/>
      <c r="L3" s="249"/>
      <c r="M3" s="249"/>
      <c r="N3" s="249"/>
    </row>
    <row r="4" spans="2:15" s="106" customFormat="1" ht="21" customHeight="1" x14ac:dyDescent="0.2">
      <c r="B4" s="248"/>
      <c r="C4" s="248"/>
      <c r="D4" s="248"/>
      <c r="E4" s="249" t="s">
        <v>2</v>
      </c>
      <c r="F4" s="249"/>
      <c r="G4" s="249"/>
      <c r="H4" s="249"/>
      <c r="I4" s="249"/>
      <c r="J4" s="249"/>
      <c r="K4" s="249"/>
      <c r="L4" s="249"/>
      <c r="M4" s="249"/>
      <c r="N4" s="249"/>
    </row>
    <row r="5" spans="2:15" s="106" customFormat="1" ht="15" customHeight="1" x14ac:dyDescent="0.2">
      <c r="B5" s="111"/>
      <c r="C5" s="111"/>
      <c r="D5" s="112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2:15" s="106" customFormat="1" ht="15" customHeight="1" x14ac:dyDescent="0.2">
      <c r="B6" s="111"/>
      <c r="C6" s="111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2:15" s="106" customFormat="1" ht="28.5" customHeight="1" x14ac:dyDescent="0.2">
      <c r="C7" s="114" t="s">
        <v>3</v>
      </c>
      <c r="D7" s="243">
        <v>45</v>
      </c>
      <c r="E7" s="243"/>
      <c r="F7" s="115"/>
      <c r="G7" s="250" t="s">
        <v>4</v>
      </c>
      <c r="H7" s="250"/>
      <c r="I7" s="251" t="s">
        <v>5</v>
      </c>
      <c r="J7" s="252"/>
      <c r="K7" s="117"/>
      <c r="M7" s="114" t="s">
        <v>6</v>
      </c>
      <c r="N7" s="114" t="s">
        <v>7</v>
      </c>
    </row>
    <row r="8" spans="2:15" s="106" customFormat="1" ht="24" customHeight="1" x14ac:dyDescent="0.2">
      <c r="B8" s="118"/>
      <c r="C8" s="117"/>
      <c r="D8" s="117"/>
      <c r="E8" s="117"/>
      <c r="F8" s="117"/>
      <c r="G8" s="117"/>
      <c r="J8" s="240"/>
      <c r="K8" s="240"/>
      <c r="L8" s="240"/>
      <c r="M8" s="240"/>
      <c r="N8" s="113"/>
    </row>
    <row r="9" spans="2:15" s="106" customFormat="1" ht="24" customHeight="1" x14ac:dyDescent="0.2">
      <c r="C9" s="111"/>
      <c r="E9" s="115"/>
      <c r="F9" s="115"/>
      <c r="G9" s="113"/>
      <c r="H9" s="113"/>
      <c r="I9" s="119" t="s">
        <v>8</v>
      </c>
      <c r="J9" s="113"/>
      <c r="K9" s="113"/>
      <c r="L9" s="113"/>
      <c r="M9" s="113"/>
      <c r="N9" s="113"/>
    </row>
    <row r="10" spans="2:15" s="106" customFormat="1" ht="47.25" customHeight="1" x14ac:dyDescent="0.2">
      <c r="C10" s="116" t="s">
        <v>9</v>
      </c>
      <c r="D10" s="241">
        <v>45993</v>
      </c>
      <c r="E10" s="242"/>
      <c r="F10" s="115"/>
      <c r="G10" s="115"/>
      <c r="H10" s="115"/>
      <c r="I10" s="115"/>
      <c r="J10" s="113"/>
      <c r="K10" s="243" t="s">
        <v>10</v>
      </c>
      <c r="L10" s="243"/>
      <c r="M10" s="243"/>
      <c r="N10" s="120"/>
      <c r="O10" s="115"/>
    </row>
    <row r="11" spans="2:15" s="106" customFormat="1" ht="29.25" customHeight="1" x14ac:dyDescent="0.2">
      <c r="O11" s="121"/>
    </row>
    <row r="12" spans="2:15" ht="15.75" x14ac:dyDescent="0.25">
      <c r="B12" s="105"/>
      <c r="C12" s="105"/>
      <c r="O12" s="122"/>
    </row>
    <row r="13" spans="2:15" ht="26.25" customHeight="1" x14ac:dyDescent="0.25">
      <c r="B13" s="244" t="s">
        <v>11</v>
      </c>
      <c r="C13" s="245"/>
      <c r="D13" s="245"/>
      <c r="E13" s="246">
        <v>78138</v>
      </c>
      <c r="F13" s="247"/>
      <c r="I13" s="244" t="s">
        <v>12</v>
      </c>
      <c r="J13" s="245"/>
      <c r="K13" s="245"/>
      <c r="L13" s="245"/>
      <c r="M13" s="245"/>
      <c r="N13" s="123" t="s">
        <v>13</v>
      </c>
      <c r="O13" s="122"/>
    </row>
    <row r="14" spans="2:15" ht="12.75" x14ac:dyDescent="0.2">
      <c r="B14" s="124"/>
      <c r="C14" s="105"/>
    </row>
    <row r="15" spans="2:15" ht="14.25" customHeight="1" x14ac:dyDescent="0.2">
      <c r="B15" s="221" t="s">
        <v>14</v>
      </c>
      <c r="C15" s="222"/>
      <c r="D15" s="222"/>
      <c r="E15" s="225">
        <f>IF($N$13="N",VLOOKUP(MÓNICA!$D$644,Tablas!$B29:C44,2,FALSE),IF($N$13="E",VLOOKUP(MÓNICA!$D$644,Tablas!$B52:C67,2,FALSE),VLOOKUP(MÓNICA!$D$644,Tablas!$B75:C90,2,FALSE)))</f>
        <v>500</v>
      </c>
      <c r="F15" s="226"/>
      <c r="I15" s="229" t="s">
        <v>8</v>
      </c>
      <c r="J15" s="230"/>
      <c r="K15" s="230"/>
      <c r="L15" s="230"/>
      <c r="M15" s="231"/>
      <c r="N15" s="235" t="str">
        <f>IF(ISERROR(HLOOKUP("NC",E26:J26,1,FALSE)),"Conforme","No Conforme")</f>
        <v>Conforme</v>
      </c>
      <c r="O15" s="125"/>
    </row>
    <row r="16" spans="2:15" ht="15.75" customHeight="1" x14ac:dyDescent="0.2">
      <c r="B16" s="223"/>
      <c r="C16" s="224"/>
      <c r="D16" s="224"/>
      <c r="E16" s="227"/>
      <c r="F16" s="228"/>
      <c r="H16" s="126"/>
      <c r="I16" s="232"/>
      <c r="J16" s="233"/>
      <c r="K16" s="233"/>
      <c r="L16" s="233"/>
      <c r="M16" s="234"/>
      <c r="N16" s="236"/>
      <c r="O16" s="125"/>
    </row>
    <row r="17" spans="1:15" ht="12.75" x14ac:dyDescent="0.2">
      <c r="B17" s="124"/>
      <c r="C17" s="105"/>
    </row>
    <row r="18" spans="1:15" ht="12.75" customHeight="1" x14ac:dyDescent="0.2">
      <c r="A18" s="127"/>
      <c r="B18" s="105"/>
      <c r="C18" s="105"/>
      <c r="N18" s="128"/>
    </row>
    <row r="19" spans="1:15" ht="14.25" x14ac:dyDescent="0.2">
      <c r="O19" s="106"/>
    </row>
    <row r="20" spans="1:15" ht="14.25" customHeight="1" x14ac:dyDescent="0.2">
      <c r="B20" s="237" t="s">
        <v>15</v>
      </c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</row>
    <row r="21" spans="1:15" ht="15" customHeight="1" x14ac:dyDescent="0.2">
      <c r="B21" s="105"/>
      <c r="C21" s="129"/>
      <c r="E21" s="130" t="s">
        <v>16</v>
      </c>
      <c r="F21" s="131"/>
      <c r="G21" s="131"/>
      <c r="H21" s="131"/>
      <c r="I21" s="131"/>
      <c r="J21" s="132">
        <f>AVERAGE(E23:J23)</f>
        <v>21</v>
      </c>
    </row>
    <row r="22" spans="1:15" ht="12.75" customHeight="1" x14ac:dyDescent="0.2">
      <c r="B22" s="105"/>
      <c r="C22" s="238" t="s">
        <v>17</v>
      </c>
      <c r="D22" s="239"/>
      <c r="E22" s="133">
        <v>2.5</v>
      </c>
      <c r="F22" s="134">
        <v>2.5</v>
      </c>
      <c r="G22" s="134">
        <v>2.5</v>
      </c>
      <c r="H22" s="134">
        <v>2.5</v>
      </c>
      <c r="I22" s="134">
        <v>2.5</v>
      </c>
      <c r="J22" s="134">
        <v>2.5</v>
      </c>
      <c r="K22" s="135"/>
      <c r="L22" s="106"/>
      <c r="M22" s="106"/>
      <c r="N22" s="106"/>
      <c r="O22" s="106"/>
    </row>
    <row r="23" spans="1:15" ht="12.75" customHeight="1" x14ac:dyDescent="0.2">
      <c r="B23" s="105"/>
      <c r="C23" s="209" t="s">
        <v>18</v>
      </c>
      <c r="D23" s="210"/>
      <c r="E23" s="136">
        <f>HLOOKUP(E22,MÓNICA!$C$638:$H$639,2,FALSE)</f>
        <v>21</v>
      </c>
      <c r="F23" s="137">
        <f>HLOOKUP(F22,MÓNICA!$C$638:$H$639,2,FALSE)</f>
        <v>21</v>
      </c>
      <c r="G23" s="137">
        <f>HLOOKUP(G22,MÓNICA!$C$638:$H$639,2,FALSE)</f>
        <v>21</v>
      </c>
      <c r="H23" s="137">
        <f>HLOOKUP(H22,MÓNICA!$C$638:$H$639,2,FALSE)</f>
        <v>21</v>
      </c>
      <c r="I23" s="137">
        <f>HLOOKUP(I22,MÓNICA!$C$638:$H$639,2,FALSE)</f>
        <v>21</v>
      </c>
      <c r="J23" s="137">
        <f>HLOOKUP(J22,MÓNICA!$C$638:$H$639,2,FALSE)</f>
        <v>21</v>
      </c>
    </row>
    <row r="24" spans="1:15" ht="92.25" customHeight="1" x14ac:dyDescent="0.2">
      <c r="B24" s="138"/>
      <c r="C24" s="211"/>
      <c r="D24" s="212"/>
      <c r="E24" s="139" t="s">
        <v>19</v>
      </c>
      <c r="F24" s="140" t="s">
        <v>20</v>
      </c>
      <c r="G24" s="140" t="s">
        <v>21</v>
      </c>
      <c r="H24" s="140" t="s">
        <v>22</v>
      </c>
      <c r="I24" s="140" t="s">
        <v>23</v>
      </c>
      <c r="J24" s="141" t="s">
        <v>24</v>
      </c>
    </row>
    <row r="25" spans="1:15" ht="12.75" customHeight="1" x14ac:dyDescent="0.2">
      <c r="B25" s="105"/>
      <c r="C25" s="213" t="s">
        <v>25</v>
      </c>
      <c r="D25" s="214"/>
      <c r="E25" s="142">
        <f t="shared" ref="E25:J25" si="0">COUNTIF(E28:E597,"X")</f>
        <v>0</v>
      </c>
      <c r="F25" s="143">
        <f t="shared" si="0"/>
        <v>0</v>
      </c>
      <c r="G25" s="143">
        <f t="shared" si="0"/>
        <v>1</v>
      </c>
      <c r="H25" s="143">
        <f t="shared" si="0"/>
        <v>0</v>
      </c>
      <c r="I25" s="143">
        <f t="shared" si="0"/>
        <v>0</v>
      </c>
      <c r="J25" s="144">
        <f t="shared" si="0"/>
        <v>0</v>
      </c>
    </row>
    <row r="26" spans="1:15" s="107" customFormat="1" ht="15.75" x14ac:dyDescent="0.2">
      <c r="C26" s="215" t="s">
        <v>26</v>
      </c>
      <c r="D26" s="216"/>
      <c r="E26" s="145" t="str">
        <f t="shared" ref="E26:J26" si="1">IF(E25&lt;=E23,"C","NC")</f>
        <v>C</v>
      </c>
      <c r="F26" s="146" t="str">
        <f t="shared" si="1"/>
        <v>C</v>
      </c>
      <c r="G26" s="146" t="str">
        <f t="shared" si="1"/>
        <v>C</v>
      </c>
      <c r="H26" s="146" t="str">
        <f t="shared" si="1"/>
        <v>C</v>
      </c>
      <c r="I26" s="146" t="str">
        <f t="shared" si="1"/>
        <v>C</v>
      </c>
      <c r="J26" s="147" t="str">
        <f t="shared" si="1"/>
        <v>C</v>
      </c>
    </row>
    <row r="27" spans="1:15" ht="24.75" customHeight="1" x14ac:dyDescent="0.2">
      <c r="B27" s="148" t="s">
        <v>27</v>
      </c>
      <c r="C27" s="217" t="s">
        <v>28</v>
      </c>
      <c r="D27" s="217"/>
      <c r="E27" s="218"/>
      <c r="F27" s="219"/>
      <c r="G27" s="219"/>
      <c r="H27" s="219"/>
      <c r="I27" s="219"/>
      <c r="J27" s="220"/>
      <c r="K27" s="207" t="s">
        <v>29</v>
      </c>
      <c r="L27" s="207"/>
      <c r="M27" s="207"/>
      <c r="N27" s="208"/>
    </row>
    <row r="28" spans="1:15" s="173" customFormat="1" ht="29.25" customHeight="1" x14ac:dyDescent="0.25">
      <c r="B28" s="174"/>
      <c r="C28" s="195" t="s">
        <v>30</v>
      </c>
      <c r="D28" s="196"/>
      <c r="E28" s="175"/>
      <c r="F28" s="176"/>
      <c r="G28" s="175"/>
      <c r="H28" s="175"/>
      <c r="I28" s="175"/>
      <c r="J28" s="175"/>
      <c r="K28" s="197"/>
      <c r="L28" s="198"/>
      <c r="M28" s="198"/>
      <c r="N28" s="199"/>
    </row>
    <row r="29" spans="1:15" s="173" customFormat="1" ht="16.5" customHeight="1" x14ac:dyDescent="0.25">
      <c r="A29" s="105"/>
      <c r="B29" s="149">
        <v>1</v>
      </c>
      <c r="C29" s="183" t="s">
        <v>31</v>
      </c>
      <c r="D29" s="184"/>
      <c r="E29" s="155"/>
      <c r="F29" s="155"/>
      <c r="G29" s="155"/>
      <c r="H29" s="155"/>
      <c r="I29" s="155"/>
      <c r="J29" s="155"/>
      <c r="K29" s="180" t="s">
        <v>32</v>
      </c>
      <c r="L29" s="181"/>
      <c r="M29" s="181"/>
      <c r="N29" s="182"/>
      <c r="O29" s="105">
        <v>1</v>
      </c>
    </row>
    <row r="30" spans="1:15" s="173" customFormat="1" ht="16.5" customHeight="1" x14ac:dyDescent="0.25">
      <c r="A30" s="105"/>
      <c r="B30" s="149">
        <v>3</v>
      </c>
      <c r="C30" s="183" t="s">
        <v>33</v>
      </c>
      <c r="D30" s="184"/>
      <c r="E30" s="155"/>
      <c r="F30" s="155"/>
      <c r="G30" s="155"/>
      <c r="H30" s="155"/>
      <c r="I30" s="155"/>
      <c r="J30" s="155"/>
      <c r="K30" s="180" t="s">
        <v>32</v>
      </c>
      <c r="L30" s="181"/>
      <c r="M30" s="181"/>
      <c r="N30" s="182"/>
      <c r="O30" s="105">
        <v>1</v>
      </c>
    </row>
    <row r="31" spans="1:15" s="173" customFormat="1" ht="16.5" customHeight="1" x14ac:dyDescent="0.25">
      <c r="A31" s="105"/>
      <c r="B31" s="149">
        <v>4</v>
      </c>
      <c r="C31" s="183" t="s">
        <v>34</v>
      </c>
      <c r="D31" s="184"/>
      <c r="E31" s="155"/>
      <c r="F31" s="155"/>
      <c r="G31" s="155"/>
      <c r="H31" s="155"/>
      <c r="I31" s="155"/>
      <c r="J31" s="155"/>
      <c r="K31" s="180" t="s">
        <v>32</v>
      </c>
      <c r="L31" s="181"/>
      <c r="M31" s="181"/>
      <c r="N31" s="182"/>
      <c r="O31" s="105">
        <v>1</v>
      </c>
    </row>
    <row r="32" spans="1:15" s="173" customFormat="1" ht="16.5" customHeight="1" x14ac:dyDescent="0.25">
      <c r="B32" s="149">
        <v>5.6666666666666696</v>
      </c>
      <c r="C32" s="183" t="s">
        <v>35</v>
      </c>
      <c r="D32" s="184"/>
      <c r="E32" s="177"/>
      <c r="F32" s="178"/>
      <c r="G32" s="177"/>
      <c r="H32" s="177"/>
      <c r="I32" s="177"/>
      <c r="J32" s="177"/>
      <c r="K32" s="180" t="s">
        <v>32</v>
      </c>
      <c r="L32" s="181"/>
      <c r="M32" s="181"/>
      <c r="N32" s="182"/>
      <c r="O32" s="105">
        <v>1</v>
      </c>
    </row>
    <row r="33" spans="2:15" s="173" customFormat="1" ht="16.5" customHeight="1" x14ac:dyDescent="0.25">
      <c r="B33" s="149">
        <v>7.1666666666666696</v>
      </c>
      <c r="C33" s="183" t="s">
        <v>36</v>
      </c>
      <c r="D33" s="184"/>
      <c r="E33" s="177"/>
      <c r="F33" s="178"/>
      <c r="G33" s="177"/>
      <c r="H33" s="177"/>
      <c r="I33" s="177"/>
      <c r="J33" s="177"/>
      <c r="K33" s="180" t="s">
        <v>32</v>
      </c>
      <c r="L33" s="181"/>
      <c r="M33" s="181"/>
      <c r="N33" s="182"/>
      <c r="O33" s="105">
        <v>1</v>
      </c>
    </row>
    <row r="34" spans="2:15" s="173" customFormat="1" ht="16.5" customHeight="1" x14ac:dyDescent="0.25">
      <c r="B34" s="149">
        <v>8.6666666666666696</v>
      </c>
      <c r="C34" s="183" t="s">
        <v>37</v>
      </c>
      <c r="D34" s="184"/>
      <c r="E34" s="177"/>
      <c r="F34" s="178"/>
      <c r="G34" s="177"/>
      <c r="H34" s="177"/>
      <c r="I34" s="177"/>
      <c r="J34" s="177"/>
      <c r="K34" s="180" t="s">
        <v>32</v>
      </c>
      <c r="L34" s="181"/>
      <c r="M34" s="181"/>
      <c r="N34" s="182"/>
      <c r="O34" s="105">
        <v>1</v>
      </c>
    </row>
    <row r="35" spans="2:15" s="173" customFormat="1" ht="16.5" customHeight="1" x14ac:dyDescent="0.25">
      <c r="B35" s="149">
        <v>10.1666666666667</v>
      </c>
      <c r="C35" s="183" t="s">
        <v>38</v>
      </c>
      <c r="D35" s="184"/>
      <c r="E35" s="177"/>
      <c r="F35" s="178"/>
      <c r="G35" s="177"/>
      <c r="H35" s="177"/>
      <c r="I35" s="177"/>
      <c r="J35" s="177"/>
      <c r="K35" s="180" t="s">
        <v>32</v>
      </c>
      <c r="L35" s="181"/>
      <c r="M35" s="181"/>
      <c r="N35" s="182"/>
      <c r="O35" s="105">
        <v>1</v>
      </c>
    </row>
    <row r="36" spans="2:15" s="173" customFormat="1" ht="16.5" customHeight="1" x14ac:dyDescent="0.25">
      <c r="B36" s="149">
        <v>11.6666666666667</v>
      </c>
      <c r="C36" s="183" t="s">
        <v>39</v>
      </c>
      <c r="D36" s="184"/>
      <c r="E36" s="177"/>
      <c r="F36" s="178"/>
      <c r="G36" s="177"/>
      <c r="H36" s="177"/>
      <c r="I36" s="177"/>
      <c r="J36" s="177"/>
      <c r="K36" s="180" t="s">
        <v>32</v>
      </c>
      <c r="L36" s="181"/>
      <c r="M36" s="181"/>
      <c r="N36" s="182"/>
      <c r="O36" s="105">
        <v>1</v>
      </c>
    </row>
    <row r="37" spans="2:15" s="173" customFormat="1" ht="16.5" customHeight="1" x14ac:dyDescent="0.25">
      <c r="B37" s="149">
        <v>13.1666666666667</v>
      </c>
      <c r="C37" s="183" t="s">
        <v>40</v>
      </c>
      <c r="D37" s="184"/>
      <c r="E37" s="177"/>
      <c r="F37" s="178"/>
      <c r="G37" s="177"/>
      <c r="H37" s="177"/>
      <c r="I37" s="177"/>
      <c r="J37" s="177"/>
      <c r="K37" s="180" t="s">
        <v>32</v>
      </c>
      <c r="L37" s="181"/>
      <c r="M37" s="181"/>
      <c r="N37" s="182"/>
      <c r="O37" s="105">
        <v>1</v>
      </c>
    </row>
    <row r="38" spans="2:15" s="173" customFormat="1" ht="16.5" customHeight="1" x14ac:dyDescent="0.25">
      <c r="B38" s="149">
        <v>14.6666666666667</v>
      </c>
      <c r="C38" s="183" t="s">
        <v>41</v>
      </c>
      <c r="D38" s="184"/>
      <c r="E38" s="177"/>
      <c r="F38" s="178"/>
      <c r="G38" s="177"/>
      <c r="H38" s="177"/>
      <c r="I38" s="177"/>
      <c r="J38" s="177"/>
      <c r="K38" s="180" t="s">
        <v>32</v>
      </c>
      <c r="L38" s="181"/>
      <c r="M38" s="181"/>
      <c r="N38" s="182"/>
      <c r="O38" s="105">
        <v>1</v>
      </c>
    </row>
    <row r="39" spans="2:15" s="173" customFormat="1" ht="16.5" customHeight="1" x14ac:dyDescent="0.25">
      <c r="B39" s="149">
        <v>16.1666666666667</v>
      </c>
      <c r="C39" s="183" t="s">
        <v>42</v>
      </c>
      <c r="D39" s="184"/>
      <c r="E39" s="177"/>
      <c r="F39" s="178"/>
      <c r="G39" s="177"/>
      <c r="H39" s="177"/>
      <c r="I39" s="177"/>
      <c r="J39" s="177"/>
      <c r="K39" s="180" t="s">
        <v>32</v>
      </c>
      <c r="L39" s="181"/>
      <c r="M39" s="181"/>
      <c r="N39" s="182"/>
      <c r="O39" s="105">
        <v>1</v>
      </c>
    </row>
    <row r="40" spans="2:15" s="173" customFormat="1" ht="16.5" customHeight="1" x14ac:dyDescent="0.25">
      <c r="B40" s="149">
        <v>17.6666666666667</v>
      </c>
      <c r="C40" s="183" t="s">
        <v>43</v>
      </c>
      <c r="D40" s="184"/>
      <c r="E40" s="177"/>
      <c r="F40" s="178"/>
      <c r="G40" s="177"/>
      <c r="H40" s="177"/>
      <c r="I40" s="177"/>
      <c r="J40" s="177"/>
      <c r="K40" s="180" t="s">
        <v>32</v>
      </c>
      <c r="L40" s="181"/>
      <c r="M40" s="181"/>
      <c r="N40" s="182"/>
      <c r="O40" s="105">
        <v>1</v>
      </c>
    </row>
    <row r="41" spans="2:15" s="173" customFormat="1" ht="16.5" customHeight="1" x14ac:dyDescent="0.25">
      <c r="B41" s="149">
        <v>19.1666666666667</v>
      </c>
      <c r="C41" s="183" t="s">
        <v>44</v>
      </c>
      <c r="D41" s="184"/>
      <c r="E41" s="177"/>
      <c r="F41" s="178"/>
      <c r="G41" s="177"/>
      <c r="H41" s="177"/>
      <c r="I41" s="177"/>
      <c r="J41" s="177"/>
      <c r="K41" s="180" t="s">
        <v>32</v>
      </c>
      <c r="L41" s="181"/>
      <c r="M41" s="181"/>
      <c r="N41" s="182"/>
      <c r="O41" s="105">
        <v>1</v>
      </c>
    </row>
    <row r="42" spans="2:15" s="173" customFormat="1" ht="16.5" customHeight="1" x14ac:dyDescent="0.25">
      <c r="B42" s="149">
        <v>20.6666666666667</v>
      </c>
      <c r="C42" s="183" t="s">
        <v>45</v>
      </c>
      <c r="D42" s="184"/>
      <c r="E42" s="177"/>
      <c r="F42" s="178"/>
      <c r="G42" s="177"/>
      <c r="H42" s="177"/>
      <c r="I42" s="177"/>
      <c r="J42" s="177"/>
      <c r="K42" s="180" t="s">
        <v>32</v>
      </c>
      <c r="L42" s="181"/>
      <c r="M42" s="181"/>
      <c r="N42" s="182"/>
      <c r="O42" s="105">
        <v>1</v>
      </c>
    </row>
    <row r="43" spans="2:15" s="173" customFormat="1" ht="16.5" customHeight="1" x14ac:dyDescent="0.25">
      <c r="B43" s="149">
        <v>22.1666666666667</v>
      </c>
      <c r="C43" s="183" t="s">
        <v>46</v>
      </c>
      <c r="D43" s="184"/>
      <c r="E43" s="177"/>
      <c r="F43" s="178"/>
      <c r="G43" s="177"/>
      <c r="H43" s="177"/>
      <c r="I43" s="177"/>
      <c r="J43" s="177"/>
      <c r="K43" s="180" t="s">
        <v>32</v>
      </c>
      <c r="L43" s="181"/>
      <c r="M43" s="181"/>
      <c r="N43" s="182"/>
      <c r="O43" s="105">
        <v>1</v>
      </c>
    </row>
    <row r="44" spans="2:15" s="173" customFormat="1" ht="16.5" customHeight="1" x14ac:dyDescent="0.25">
      <c r="B44" s="149">
        <v>23.6666666666667</v>
      </c>
      <c r="C44" s="183" t="s">
        <v>47</v>
      </c>
      <c r="D44" s="184"/>
      <c r="E44" s="177"/>
      <c r="F44" s="178"/>
      <c r="G44" s="177"/>
      <c r="H44" s="177"/>
      <c r="I44" s="177"/>
      <c r="J44" s="177"/>
      <c r="K44" s="180" t="s">
        <v>32</v>
      </c>
      <c r="L44" s="181"/>
      <c r="M44" s="181"/>
      <c r="N44" s="182"/>
      <c r="O44" s="105">
        <v>1</v>
      </c>
    </row>
    <row r="45" spans="2:15" s="173" customFormat="1" ht="16.5" customHeight="1" x14ac:dyDescent="0.25">
      <c r="B45" s="149">
        <v>25.1666666666667</v>
      </c>
      <c r="C45" s="183" t="s">
        <v>48</v>
      </c>
      <c r="D45" s="184"/>
      <c r="E45" s="177"/>
      <c r="F45" s="178"/>
      <c r="G45" s="177"/>
      <c r="H45" s="177"/>
      <c r="I45" s="177"/>
      <c r="J45" s="177"/>
      <c r="K45" s="180" t="s">
        <v>32</v>
      </c>
      <c r="L45" s="181"/>
      <c r="M45" s="181"/>
      <c r="N45" s="182"/>
      <c r="O45" s="105">
        <v>1</v>
      </c>
    </row>
    <row r="46" spans="2:15" s="173" customFormat="1" ht="16.5" customHeight="1" x14ac:dyDescent="0.25">
      <c r="B46" s="149">
        <v>26.6666666666667</v>
      </c>
      <c r="C46" s="183" t="s">
        <v>49</v>
      </c>
      <c r="D46" s="184"/>
      <c r="E46" s="177"/>
      <c r="F46" s="178"/>
      <c r="G46" s="177"/>
      <c r="H46" s="177"/>
      <c r="I46" s="177"/>
      <c r="J46" s="177"/>
      <c r="K46" s="180" t="s">
        <v>32</v>
      </c>
      <c r="L46" s="181"/>
      <c r="M46" s="181"/>
      <c r="N46" s="182"/>
      <c r="O46" s="105">
        <v>1</v>
      </c>
    </row>
    <row r="47" spans="2:15" s="173" customFormat="1" ht="16.5" customHeight="1" x14ac:dyDescent="0.25">
      <c r="B47" s="149">
        <v>28.1666666666667</v>
      </c>
      <c r="C47" s="183" t="s">
        <v>50</v>
      </c>
      <c r="D47" s="184"/>
      <c r="E47" s="177"/>
      <c r="F47" s="178"/>
      <c r="G47" s="177"/>
      <c r="H47" s="177"/>
      <c r="I47" s="177"/>
      <c r="J47" s="177"/>
      <c r="K47" s="180" t="s">
        <v>32</v>
      </c>
      <c r="L47" s="181"/>
      <c r="M47" s="181"/>
      <c r="N47" s="182"/>
      <c r="O47" s="105">
        <v>1</v>
      </c>
    </row>
    <row r="48" spans="2:15" s="173" customFormat="1" ht="16.5" customHeight="1" x14ac:dyDescent="0.25">
      <c r="B48" s="149">
        <v>29.6666666666667</v>
      </c>
      <c r="C48" s="183" t="s">
        <v>51</v>
      </c>
      <c r="D48" s="184"/>
      <c r="E48" s="177"/>
      <c r="F48" s="178"/>
      <c r="G48" s="177"/>
      <c r="H48" s="177"/>
      <c r="I48" s="177"/>
      <c r="J48" s="177"/>
      <c r="K48" s="180" t="s">
        <v>32</v>
      </c>
      <c r="L48" s="181"/>
      <c r="M48" s="181"/>
      <c r="N48" s="182"/>
      <c r="O48" s="105">
        <v>1</v>
      </c>
    </row>
    <row r="49" spans="2:15" s="173" customFormat="1" ht="16.5" customHeight="1" x14ac:dyDescent="0.25">
      <c r="B49" s="149">
        <v>31.1666666666667</v>
      </c>
      <c r="C49" s="183" t="s">
        <v>52</v>
      </c>
      <c r="D49" s="184"/>
      <c r="E49" s="177"/>
      <c r="F49" s="178"/>
      <c r="G49" s="177"/>
      <c r="H49" s="177"/>
      <c r="I49" s="177"/>
      <c r="J49" s="177"/>
      <c r="K49" s="180" t="s">
        <v>32</v>
      </c>
      <c r="L49" s="181"/>
      <c r="M49" s="181"/>
      <c r="N49" s="182"/>
      <c r="O49" s="105">
        <v>1</v>
      </c>
    </row>
    <row r="50" spans="2:15" s="173" customFormat="1" ht="16.5" customHeight="1" x14ac:dyDescent="0.25">
      <c r="B50" s="149">
        <v>32.6666666666667</v>
      </c>
      <c r="C50" s="183" t="s">
        <v>53</v>
      </c>
      <c r="D50" s="184"/>
      <c r="E50" s="177"/>
      <c r="F50" s="178"/>
      <c r="G50" s="177"/>
      <c r="H50" s="177"/>
      <c r="I50" s="177"/>
      <c r="J50" s="177"/>
      <c r="K50" s="180" t="s">
        <v>32</v>
      </c>
      <c r="L50" s="181"/>
      <c r="M50" s="181"/>
      <c r="N50" s="182"/>
      <c r="O50" s="105">
        <v>1</v>
      </c>
    </row>
    <row r="51" spans="2:15" s="173" customFormat="1" ht="16.5" customHeight="1" x14ac:dyDescent="0.25">
      <c r="B51" s="149">
        <v>34.1666666666667</v>
      </c>
      <c r="C51" s="183" t="s">
        <v>54</v>
      </c>
      <c r="D51" s="184"/>
      <c r="E51" s="177"/>
      <c r="F51" s="178"/>
      <c r="G51" s="177"/>
      <c r="H51" s="177"/>
      <c r="I51" s="177"/>
      <c r="J51" s="177"/>
      <c r="K51" s="180" t="s">
        <v>32</v>
      </c>
      <c r="L51" s="181"/>
      <c r="M51" s="181"/>
      <c r="N51" s="182"/>
      <c r="O51" s="105">
        <v>1</v>
      </c>
    </row>
    <row r="52" spans="2:15" s="173" customFormat="1" ht="16.5" customHeight="1" x14ac:dyDescent="0.25">
      <c r="B52" s="149">
        <v>35.6666666666667</v>
      </c>
      <c r="C52" s="183" t="s">
        <v>55</v>
      </c>
      <c r="D52" s="184"/>
      <c r="E52" s="177"/>
      <c r="F52" s="178"/>
      <c r="G52" s="177"/>
      <c r="H52" s="177"/>
      <c r="I52" s="177"/>
      <c r="J52" s="177"/>
      <c r="K52" s="180" t="s">
        <v>32</v>
      </c>
      <c r="L52" s="181"/>
      <c r="M52" s="181"/>
      <c r="N52" s="182"/>
      <c r="O52" s="105">
        <v>1</v>
      </c>
    </row>
    <row r="53" spans="2:15" s="173" customFormat="1" ht="16.5" customHeight="1" x14ac:dyDescent="0.25">
      <c r="B53" s="149">
        <v>37.1666666666667</v>
      </c>
      <c r="C53" s="183" t="s">
        <v>56</v>
      </c>
      <c r="D53" s="184"/>
      <c r="E53" s="177"/>
      <c r="F53" s="178"/>
      <c r="G53" s="177"/>
      <c r="H53" s="177"/>
      <c r="I53" s="177"/>
      <c r="J53" s="177"/>
      <c r="K53" s="180" t="s">
        <v>32</v>
      </c>
      <c r="L53" s="181"/>
      <c r="M53" s="181"/>
      <c r="N53" s="182"/>
      <c r="O53" s="105">
        <v>1</v>
      </c>
    </row>
    <row r="54" spans="2:15" s="173" customFormat="1" ht="16.5" customHeight="1" x14ac:dyDescent="0.25">
      <c r="B54" s="149">
        <v>38.6666666666667</v>
      </c>
      <c r="C54" s="183" t="s">
        <v>57</v>
      </c>
      <c r="D54" s="184"/>
      <c r="E54" s="177"/>
      <c r="F54" s="178"/>
      <c r="G54" s="177"/>
      <c r="H54" s="177"/>
      <c r="I54" s="177"/>
      <c r="J54" s="177"/>
      <c r="K54" s="180" t="s">
        <v>32</v>
      </c>
      <c r="L54" s="181"/>
      <c r="M54" s="181"/>
      <c r="N54" s="182"/>
      <c r="O54" s="105">
        <v>1</v>
      </c>
    </row>
    <row r="55" spans="2:15" s="173" customFormat="1" ht="16.5" customHeight="1" x14ac:dyDescent="0.25">
      <c r="B55" s="149">
        <v>40.1666666666667</v>
      </c>
      <c r="C55" s="183" t="s">
        <v>58</v>
      </c>
      <c r="D55" s="184"/>
      <c r="E55" s="177"/>
      <c r="F55" s="178"/>
      <c r="G55" s="177"/>
      <c r="H55" s="177"/>
      <c r="I55" s="177"/>
      <c r="J55" s="177"/>
      <c r="K55" s="180" t="s">
        <v>32</v>
      </c>
      <c r="L55" s="181"/>
      <c r="M55" s="181"/>
      <c r="N55" s="182"/>
      <c r="O55" s="105">
        <v>1</v>
      </c>
    </row>
    <row r="56" spans="2:15" s="173" customFormat="1" ht="16.5" customHeight="1" x14ac:dyDescent="0.25">
      <c r="B56" s="149">
        <v>41.6666666666667</v>
      </c>
      <c r="C56" s="183" t="s">
        <v>59</v>
      </c>
      <c r="D56" s="184"/>
      <c r="E56" s="177"/>
      <c r="F56" s="178"/>
      <c r="G56" s="177"/>
      <c r="H56" s="177"/>
      <c r="I56" s="177"/>
      <c r="J56" s="177"/>
      <c r="K56" s="180" t="s">
        <v>32</v>
      </c>
      <c r="L56" s="181"/>
      <c r="M56" s="181"/>
      <c r="N56" s="182"/>
      <c r="O56" s="105">
        <v>1</v>
      </c>
    </row>
    <row r="57" spans="2:15" s="173" customFormat="1" ht="16.5" customHeight="1" x14ac:dyDescent="0.25">
      <c r="B57" s="149">
        <v>43.1666666666667</v>
      </c>
      <c r="C57" s="183" t="s">
        <v>60</v>
      </c>
      <c r="D57" s="184"/>
      <c r="E57" s="177"/>
      <c r="F57" s="178"/>
      <c r="G57" s="177"/>
      <c r="H57" s="177"/>
      <c r="I57" s="177"/>
      <c r="J57" s="177"/>
      <c r="K57" s="180" t="s">
        <v>32</v>
      </c>
      <c r="L57" s="181"/>
      <c r="M57" s="181"/>
      <c r="N57" s="182"/>
      <c r="O57" s="105">
        <v>1</v>
      </c>
    </row>
    <row r="58" spans="2:15" s="173" customFormat="1" ht="16.5" customHeight="1" x14ac:dyDescent="0.25">
      <c r="B58" s="149">
        <v>44.6666666666667</v>
      </c>
      <c r="C58" s="183" t="s">
        <v>61</v>
      </c>
      <c r="D58" s="184"/>
      <c r="E58" s="177"/>
      <c r="F58" s="178"/>
      <c r="G58" s="177"/>
      <c r="H58" s="177"/>
      <c r="I58" s="177"/>
      <c r="J58" s="177"/>
      <c r="K58" s="180" t="s">
        <v>32</v>
      </c>
      <c r="L58" s="181"/>
      <c r="M58" s="181"/>
      <c r="N58" s="182"/>
      <c r="O58" s="105">
        <v>1</v>
      </c>
    </row>
    <row r="59" spans="2:15" s="173" customFormat="1" ht="16.5" customHeight="1" x14ac:dyDescent="0.25">
      <c r="B59" s="149">
        <v>46.1666666666667</v>
      </c>
      <c r="C59" s="183" t="s">
        <v>62</v>
      </c>
      <c r="D59" s="184"/>
      <c r="E59" s="177"/>
      <c r="F59" s="178"/>
      <c r="G59" s="177"/>
      <c r="H59" s="177"/>
      <c r="I59" s="177"/>
      <c r="J59" s="177"/>
      <c r="K59" s="180" t="s">
        <v>32</v>
      </c>
      <c r="L59" s="181"/>
      <c r="M59" s="181"/>
      <c r="N59" s="182"/>
      <c r="O59" s="105">
        <v>1</v>
      </c>
    </row>
    <row r="60" spans="2:15" s="173" customFormat="1" ht="16.5" customHeight="1" x14ac:dyDescent="0.25">
      <c r="B60" s="149">
        <v>47.6666666666667</v>
      </c>
      <c r="C60" s="183" t="s">
        <v>63</v>
      </c>
      <c r="D60" s="184"/>
      <c r="E60" s="177"/>
      <c r="F60" s="178"/>
      <c r="G60" s="177"/>
      <c r="H60" s="177"/>
      <c r="I60" s="177"/>
      <c r="J60" s="177"/>
      <c r="K60" s="180" t="s">
        <v>32</v>
      </c>
      <c r="L60" s="181"/>
      <c r="M60" s="181"/>
      <c r="N60" s="182"/>
      <c r="O60" s="105">
        <v>1</v>
      </c>
    </row>
    <row r="61" spans="2:15" s="173" customFormat="1" ht="16.5" customHeight="1" x14ac:dyDescent="0.25">
      <c r="B61" s="149">
        <v>49.1666666666667</v>
      </c>
      <c r="C61" s="183" t="s">
        <v>64</v>
      </c>
      <c r="D61" s="184"/>
      <c r="E61" s="177"/>
      <c r="F61" s="178"/>
      <c r="G61" s="177"/>
      <c r="H61" s="177"/>
      <c r="I61" s="177"/>
      <c r="J61" s="177"/>
      <c r="K61" s="180" t="s">
        <v>32</v>
      </c>
      <c r="L61" s="181"/>
      <c r="M61" s="181"/>
      <c r="N61" s="182"/>
      <c r="O61" s="105">
        <v>1</v>
      </c>
    </row>
    <row r="62" spans="2:15" s="173" customFormat="1" ht="16.5" customHeight="1" x14ac:dyDescent="0.25">
      <c r="B62" s="149">
        <v>50.6666666666667</v>
      </c>
      <c r="C62" s="183" t="s">
        <v>65</v>
      </c>
      <c r="D62" s="184"/>
      <c r="E62" s="177"/>
      <c r="F62" s="178"/>
      <c r="G62" s="177"/>
      <c r="H62" s="177"/>
      <c r="I62" s="177"/>
      <c r="J62" s="177"/>
      <c r="K62" s="180" t="s">
        <v>32</v>
      </c>
      <c r="L62" s="181"/>
      <c r="M62" s="181"/>
      <c r="N62" s="182"/>
      <c r="O62" s="105">
        <v>1</v>
      </c>
    </row>
    <row r="63" spans="2:15" s="173" customFormat="1" ht="16.5" customHeight="1" x14ac:dyDescent="0.25">
      <c r="B63" s="149">
        <v>52.1666666666667</v>
      </c>
      <c r="C63" s="183" t="s">
        <v>66</v>
      </c>
      <c r="D63" s="184"/>
      <c r="E63" s="177"/>
      <c r="F63" s="178"/>
      <c r="G63" s="177"/>
      <c r="H63" s="177"/>
      <c r="I63" s="177"/>
      <c r="J63" s="177"/>
      <c r="K63" s="180" t="s">
        <v>32</v>
      </c>
      <c r="L63" s="181"/>
      <c r="M63" s="181"/>
      <c r="N63" s="182"/>
      <c r="O63" s="105">
        <v>1</v>
      </c>
    </row>
    <row r="64" spans="2:15" s="173" customFormat="1" ht="16.5" customHeight="1" x14ac:dyDescent="0.25">
      <c r="B64" s="149">
        <v>53.6666666666667</v>
      </c>
      <c r="C64" s="183" t="s">
        <v>67</v>
      </c>
      <c r="D64" s="184"/>
      <c r="E64" s="177"/>
      <c r="F64" s="178"/>
      <c r="G64" s="177"/>
      <c r="H64" s="177"/>
      <c r="I64" s="177"/>
      <c r="J64" s="177"/>
      <c r="K64" s="180" t="s">
        <v>32</v>
      </c>
      <c r="L64" s="181"/>
      <c r="M64" s="181"/>
      <c r="N64" s="182"/>
      <c r="O64" s="105">
        <v>1</v>
      </c>
    </row>
    <row r="65" spans="2:15" s="173" customFormat="1" ht="16.5" customHeight="1" x14ac:dyDescent="0.25">
      <c r="B65" s="149">
        <v>55.1666666666667</v>
      </c>
      <c r="C65" s="183" t="s">
        <v>68</v>
      </c>
      <c r="D65" s="184"/>
      <c r="E65" s="177"/>
      <c r="F65" s="178"/>
      <c r="G65" s="177"/>
      <c r="H65" s="177"/>
      <c r="I65" s="177"/>
      <c r="J65" s="177"/>
      <c r="K65" s="180" t="s">
        <v>32</v>
      </c>
      <c r="L65" s="181"/>
      <c r="M65" s="181"/>
      <c r="N65" s="182"/>
      <c r="O65" s="105">
        <v>1</v>
      </c>
    </row>
    <row r="66" spans="2:15" s="173" customFormat="1" ht="16.5" customHeight="1" x14ac:dyDescent="0.25">
      <c r="B66" s="149">
        <v>56.6666666666667</v>
      </c>
      <c r="C66" s="183" t="s">
        <v>69</v>
      </c>
      <c r="D66" s="184"/>
      <c r="E66" s="177"/>
      <c r="F66" s="178"/>
      <c r="G66" s="177"/>
      <c r="H66" s="177"/>
      <c r="I66" s="177"/>
      <c r="J66" s="177"/>
      <c r="K66" s="180" t="s">
        <v>32</v>
      </c>
      <c r="L66" s="181"/>
      <c r="M66" s="181"/>
      <c r="N66" s="182"/>
      <c r="O66" s="105">
        <v>1</v>
      </c>
    </row>
    <row r="67" spans="2:15" s="173" customFormat="1" ht="16.5" customHeight="1" x14ac:dyDescent="0.25">
      <c r="B67" s="149">
        <v>58.1666666666667</v>
      </c>
      <c r="C67" s="183" t="s">
        <v>70</v>
      </c>
      <c r="D67" s="184"/>
      <c r="E67" s="177"/>
      <c r="F67" s="178"/>
      <c r="G67" s="177"/>
      <c r="H67" s="177"/>
      <c r="I67" s="177"/>
      <c r="J67" s="177"/>
      <c r="K67" s="180" t="s">
        <v>32</v>
      </c>
      <c r="L67" s="181"/>
      <c r="M67" s="181"/>
      <c r="N67" s="182"/>
      <c r="O67" s="105">
        <v>1</v>
      </c>
    </row>
    <row r="68" spans="2:15" s="173" customFormat="1" ht="16.5" customHeight="1" x14ac:dyDescent="0.25">
      <c r="B68" s="149">
        <v>59.6666666666667</v>
      </c>
      <c r="C68" s="183" t="s">
        <v>71</v>
      </c>
      <c r="D68" s="184"/>
      <c r="E68" s="177"/>
      <c r="F68" s="178"/>
      <c r="G68" s="177"/>
      <c r="H68" s="177"/>
      <c r="I68" s="177"/>
      <c r="J68" s="177"/>
      <c r="K68" s="180" t="s">
        <v>32</v>
      </c>
      <c r="L68" s="181"/>
      <c r="M68" s="181"/>
      <c r="N68" s="182"/>
      <c r="O68" s="105">
        <v>1</v>
      </c>
    </row>
    <row r="69" spans="2:15" s="173" customFormat="1" ht="16.5" customHeight="1" x14ac:dyDescent="0.25">
      <c r="B69" s="149">
        <v>61.1666666666667</v>
      </c>
      <c r="C69" s="183" t="s">
        <v>72</v>
      </c>
      <c r="D69" s="184"/>
      <c r="E69" s="177"/>
      <c r="F69" s="178"/>
      <c r="G69" s="177"/>
      <c r="H69" s="177"/>
      <c r="I69" s="177"/>
      <c r="J69" s="177"/>
      <c r="K69" s="180" t="s">
        <v>32</v>
      </c>
      <c r="L69" s="181"/>
      <c r="M69" s="181"/>
      <c r="N69" s="182"/>
      <c r="O69" s="105">
        <v>1</v>
      </c>
    </row>
    <row r="70" spans="2:15" s="173" customFormat="1" ht="16.5" customHeight="1" x14ac:dyDescent="0.25">
      <c r="B70" s="149">
        <v>62.6666666666667</v>
      </c>
      <c r="C70" s="183" t="s">
        <v>73</v>
      </c>
      <c r="D70" s="184"/>
      <c r="E70" s="177"/>
      <c r="F70" s="178"/>
      <c r="G70" s="177"/>
      <c r="H70" s="177"/>
      <c r="I70" s="177"/>
      <c r="J70" s="177"/>
      <c r="K70" s="180" t="s">
        <v>32</v>
      </c>
      <c r="L70" s="181"/>
      <c r="M70" s="181"/>
      <c r="N70" s="182"/>
      <c r="O70" s="173">
        <v>2</v>
      </c>
    </row>
    <row r="71" spans="2:15" s="173" customFormat="1" ht="16.5" customHeight="1" x14ac:dyDescent="0.25">
      <c r="B71" s="149">
        <v>64.1666666666667</v>
      </c>
      <c r="C71" s="183" t="s">
        <v>74</v>
      </c>
      <c r="D71" s="184"/>
      <c r="E71" s="177"/>
      <c r="F71" s="178"/>
      <c r="G71" s="177"/>
      <c r="H71" s="177"/>
      <c r="I71" s="177"/>
      <c r="J71" s="177"/>
      <c r="K71" s="180" t="s">
        <v>32</v>
      </c>
      <c r="L71" s="181"/>
      <c r="M71" s="181"/>
      <c r="N71" s="182"/>
      <c r="O71" s="105">
        <v>1</v>
      </c>
    </row>
    <row r="72" spans="2:15" s="173" customFormat="1" ht="16.5" customHeight="1" x14ac:dyDescent="0.25">
      <c r="B72" s="149">
        <v>65.6666666666667</v>
      </c>
      <c r="C72" s="183" t="s">
        <v>75</v>
      </c>
      <c r="D72" s="184"/>
      <c r="E72" s="177"/>
      <c r="F72" s="178"/>
      <c r="G72" s="177"/>
      <c r="H72" s="177"/>
      <c r="I72" s="177"/>
      <c r="J72" s="177"/>
      <c r="K72" s="180" t="s">
        <v>32</v>
      </c>
      <c r="L72" s="181"/>
      <c r="M72" s="181"/>
      <c r="N72" s="182"/>
      <c r="O72" s="105">
        <v>1</v>
      </c>
    </row>
    <row r="73" spans="2:15" s="173" customFormat="1" ht="16.5" customHeight="1" x14ac:dyDescent="0.25">
      <c r="B73" s="149">
        <v>67.1666666666667</v>
      </c>
      <c r="C73" s="183" t="s">
        <v>76</v>
      </c>
      <c r="D73" s="184"/>
      <c r="E73" s="177"/>
      <c r="F73" s="178"/>
      <c r="G73" s="177"/>
      <c r="H73" s="177"/>
      <c r="I73" s="177"/>
      <c r="J73" s="177"/>
      <c r="K73" s="180" t="s">
        <v>32</v>
      </c>
      <c r="L73" s="181"/>
      <c r="M73" s="181"/>
      <c r="N73" s="182"/>
      <c r="O73" s="105">
        <v>1</v>
      </c>
    </row>
    <row r="74" spans="2:15" s="173" customFormat="1" ht="16.5" customHeight="1" x14ac:dyDescent="0.25">
      <c r="B74" s="149">
        <v>68.6666666666667</v>
      </c>
      <c r="C74" s="183" t="s">
        <v>77</v>
      </c>
      <c r="D74" s="184"/>
      <c r="E74" s="177"/>
      <c r="F74" s="178"/>
      <c r="G74" s="177"/>
      <c r="H74" s="177"/>
      <c r="I74" s="177"/>
      <c r="J74" s="177"/>
      <c r="K74" s="180" t="s">
        <v>32</v>
      </c>
      <c r="L74" s="181"/>
      <c r="M74" s="181"/>
      <c r="N74" s="182"/>
      <c r="O74" s="105">
        <v>1</v>
      </c>
    </row>
    <row r="75" spans="2:15" s="173" customFormat="1" ht="16.5" customHeight="1" x14ac:dyDescent="0.25">
      <c r="B75" s="149">
        <v>70.1666666666667</v>
      </c>
      <c r="C75" s="183" t="s">
        <v>78</v>
      </c>
      <c r="D75" s="184"/>
      <c r="E75" s="177"/>
      <c r="F75" s="178"/>
      <c r="G75" s="177"/>
      <c r="H75" s="177"/>
      <c r="I75" s="177"/>
      <c r="J75" s="177"/>
      <c r="K75" s="180" t="s">
        <v>32</v>
      </c>
      <c r="L75" s="181"/>
      <c r="M75" s="181"/>
      <c r="N75" s="182"/>
      <c r="O75" s="105">
        <v>1</v>
      </c>
    </row>
    <row r="76" spans="2:15" s="173" customFormat="1" ht="16.5" customHeight="1" x14ac:dyDescent="0.25">
      <c r="B76" s="149">
        <v>71.6666666666667</v>
      </c>
      <c r="C76" s="183" t="s">
        <v>79</v>
      </c>
      <c r="D76" s="184"/>
      <c r="E76" s="177"/>
      <c r="F76" s="178"/>
      <c r="G76" s="177"/>
      <c r="H76" s="177"/>
      <c r="I76" s="177"/>
      <c r="J76" s="177"/>
      <c r="K76" s="180" t="s">
        <v>32</v>
      </c>
      <c r="L76" s="181"/>
      <c r="M76" s="181"/>
      <c r="N76" s="182"/>
      <c r="O76" s="105">
        <v>1</v>
      </c>
    </row>
    <row r="77" spans="2:15" s="173" customFormat="1" ht="16.5" customHeight="1" x14ac:dyDescent="0.25">
      <c r="B77" s="149">
        <v>73.1666666666667</v>
      </c>
      <c r="C77" s="183" t="s">
        <v>80</v>
      </c>
      <c r="D77" s="184"/>
      <c r="E77" s="177"/>
      <c r="F77" s="178"/>
      <c r="G77" s="177"/>
      <c r="H77" s="177"/>
      <c r="I77" s="177"/>
      <c r="J77" s="177"/>
      <c r="K77" s="180" t="s">
        <v>32</v>
      </c>
      <c r="L77" s="181"/>
      <c r="M77" s="181"/>
      <c r="N77" s="182"/>
      <c r="O77" s="105">
        <v>1</v>
      </c>
    </row>
    <row r="78" spans="2:15" s="173" customFormat="1" ht="16.5" customHeight="1" x14ac:dyDescent="0.25">
      <c r="B78" s="149">
        <v>74.6666666666667</v>
      </c>
      <c r="C78" s="183" t="s">
        <v>81</v>
      </c>
      <c r="D78" s="184"/>
      <c r="E78" s="177"/>
      <c r="F78" s="178"/>
      <c r="G78" s="177"/>
      <c r="H78" s="177"/>
      <c r="I78" s="177"/>
      <c r="J78" s="177"/>
      <c r="K78" s="180" t="s">
        <v>32</v>
      </c>
      <c r="L78" s="181"/>
      <c r="M78" s="181"/>
      <c r="N78" s="182"/>
      <c r="O78" s="105">
        <v>1</v>
      </c>
    </row>
    <row r="79" spans="2:15" s="173" customFormat="1" ht="16.5" customHeight="1" x14ac:dyDescent="0.25">
      <c r="B79" s="149">
        <v>76.1666666666667</v>
      </c>
      <c r="C79" s="183" t="s">
        <v>82</v>
      </c>
      <c r="D79" s="184"/>
      <c r="E79" s="177"/>
      <c r="F79" s="178"/>
      <c r="G79" s="177"/>
      <c r="H79" s="177"/>
      <c r="I79" s="177"/>
      <c r="J79" s="177"/>
      <c r="K79" s="180" t="s">
        <v>32</v>
      </c>
      <c r="L79" s="181"/>
      <c r="M79" s="181"/>
      <c r="N79" s="182"/>
      <c r="O79" s="105">
        <v>1</v>
      </c>
    </row>
    <row r="80" spans="2:15" s="173" customFormat="1" ht="16.5" customHeight="1" x14ac:dyDescent="0.25">
      <c r="B80" s="149">
        <v>77.6666666666667</v>
      </c>
      <c r="C80" s="183" t="s">
        <v>83</v>
      </c>
      <c r="D80" s="184"/>
      <c r="E80" s="177"/>
      <c r="F80" s="178"/>
      <c r="G80" s="177"/>
      <c r="H80" s="177"/>
      <c r="I80" s="177"/>
      <c r="J80" s="177"/>
      <c r="K80" s="180" t="s">
        <v>32</v>
      </c>
      <c r="L80" s="181"/>
      <c r="M80" s="181"/>
      <c r="N80" s="182"/>
      <c r="O80" s="105">
        <v>1</v>
      </c>
    </row>
    <row r="81" spans="2:15" s="173" customFormat="1" ht="16.5" customHeight="1" x14ac:dyDescent="0.25">
      <c r="B81" s="149">
        <v>79.1666666666667</v>
      </c>
      <c r="C81" s="183" t="s">
        <v>84</v>
      </c>
      <c r="D81" s="184"/>
      <c r="E81" s="177"/>
      <c r="F81" s="178"/>
      <c r="G81" s="177"/>
      <c r="H81" s="177"/>
      <c r="I81" s="177"/>
      <c r="J81" s="177"/>
      <c r="K81" s="180" t="s">
        <v>32</v>
      </c>
      <c r="L81" s="181"/>
      <c r="M81" s="181"/>
      <c r="N81" s="182"/>
      <c r="O81" s="105">
        <v>1</v>
      </c>
    </row>
    <row r="82" spans="2:15" s="173" customFormat="1" ht="16.5" customHeight="1" x14ac:dyDescent="0.25">
      <c r="B82" s="149">
        <v>80.6666666666667</v>
      </c>
      <c r="C82" s="183" t="s">
        <v>85</v>
      </c>
      <c r="D82" s="184"/>
      <c r="E82" s="177"/>
      <c r="F82" s="178"/>
      <c r="G82" s="177"/>
      <c r="H82" s="177"/>
      <c r="I82" s="177"/>
      <c r="J82" s="177"/>
      <c r="K82" s="180" t="s">
        <v>32</v>
      </c>
      <c r="L82" s="181"/>
      <c r="M82" s="181"/>
      <c r="N82" s="182"/>
      <c r="O82" s="105">
        <v>1</v>
      </c>
    </row>
    <row r="83" spans="2:15" s="173" customFormat="1" ht="16.5" customHeight="1" x14ac:dyDescent="0.25">
      <c r="B83" s="149">
        <v>82.1666666666667</v>
      </c>
      <c r="C83" s="183" t="s">
        <v>86</v>
      </c>
      <c r="D83" s="184"/>
      <c r="E83" s="177"/>
      <c r="F83" s="178"/>
      <c r="G83" s="177"/>
      <c r="H83" s="177"/>
      <c r="I83" s="177"/>
      <c r="J83" s="177"/>
      <c r="K83" s="180" t="s">
        <v>32</v>
      </c>
      <c r="L83" s="181"/>
      <c r="M83" s="181"/>
      <c r="N83" s="182"/>
      <c r="O83" s="105">
        <v>1</v>
      </c>
    </row>
    <row r="84" spans="2:15" s="173" customFormat="1" ht="16.5" customHeight="1" x14ac:dyDescent="0.25">
      <c r="B84" s="149">
        <v>83.6666666666667</v>
      </c>
      <c r="C84" s="183" t="s">
        <v>87</v>
      </c>
      <c r="D84" s="184"/>
      <c r="E84" s="177"/>
      <c r="F84" s="178"/>
      <c r="G84" s="177"/>
      <c r="H84" s="177"/>
      <c r="I84" s="177"/>
      <c r="J84" s="177"/>
      <c r="K84" s="180" t="s">
        <v>32</v>
      </c>
      <c r="L84" s="181"/>
      <c r="M84" s="181"/>
      <c r="N84" s="182"/>
      <c r="O84" s="105">
        <v>1</v>
      </c>
    </row>
    <row r="85" spans="2:15" s="173" customFormat="1" ht="16.5" customHeight="1" x14ac:dyDescent="0.25">
      <c r="B85" s="149">
        <v>85.1666666666667</v>
      </c>
      <c r="C85" s="183" t="s">
        <v>88</v>
      </c>
      <c r="D85" s="184"/>
      <c r="E85" s="177"/>
      <c r="F85" s="178"/>
      <c r="G85" s="177"/>
      <c r="H85" s="177"/>
      <c r="I85" s="177"/>
      <c r="J85" s="177"/>
      <c r="K85" s="180" t="s">
        <v>32</v>
      </c>
      <c r="L85" s="181"/>
      <c r="M85" s="181"/>
      <c r="N85" s="182"/>
      <c r="O85" s="105">
        <v>1</v>
      </c>
    </row>
    <row r="86" spans="2:15" s="173" customFormat="1" ht="16.5" customHeight="1" x14ac:dyDescent="0.25">
      <c r="B86" s="149">
        <v>86.6666666666667</v>
      </c>
      <c r="C86" s="183" t="s">
        <v>89</v>
      </c>
      <c r="D86" s="184"/>
      <c r="E86" s="177"/>
      <c r="F86" s="178"/>
      <c r="G86" s="177"/>
      <c r="H86" s="177"/>
      <c r="I86" s="177"/>
      <c r="J86" s="177"/>
      <c r="K86" s="180" t="s">
        <v>32</v>
      </c>
      <c r="L86" s="181"/>
      <c r="M86" s="181"/>
      <c r="N86" s="182"/>
      <c r="O86" s="105">
        <v>1</v>
      </c>
    </row>
    <row r="87" spans="2:15" s="173" customFormat="1" ht="16.5" customHeight="1" x14ac:dyDescent="0.25">
      <c r="B87" s="149">
        <v>88.1666666666667</v>
      </c>
      <c r="C87" s="183" t="s">
        <v>90</v>
      </c>
      <c r="D87" s="184"/>
      <c r="E87" s="177"/>
      <c r="F87" s="178"/>
      <c r="G87" s="177"/>
      <c r="H87" s="177"/>
      <c r="I87" s="177"/>
      <c r="J87" s="177"/>
      <c r="K87" s="180" t="s">
        <v>32</v>
      </c>
      <c r="L87" s="181"/>
      <c r="M87" s="181"/>
      <c r="N87" s="182"/>
      <c r="O87" s="105">
        <v>1</v>
      </c>
    </row>
    <row r="88" spans="2:15" s="173" customFormat="1" ht="16.5" customHeight="1" x14ac:dyDescent="0.25">
      <c r="B88" s="149">
        <v>89.6666666666667</v>
      </c>
      <c r="C88" s="183" t="s">
        <v>91</v>
      </c>
      <c r="D88" s="184"/>
      <c r="E88" s="177"/>
      <c r="F88" s="178"/>
      <c r="G88" s="177"/>
      <c r="H88" s="177"/>
      <c r="I88" s="177"/>
      <c r="J88" s="177"/>
      <c r="K88" s="180" t="s">
        <v>32</v>
      </c>
      <c r="L88" s="181"/>
      <c r="M88" s="181"/>
      <c r="N88" s="182"/>
      <c r="O88" s="105">
        <v>1</v>
      </c>
    </row>
    <row r="89" spans="2:15" s="173" customFormat="1" ht="16.5" customHeight="1" x14ac:dyDescent="0.25">
      <c r="B89" s="149">
        <v>91.1666666666667</v>
      </c>
      <c r="C89" s="183" t="s">
        <v>92</v>
      </c>
      <c r="D89" s="184"/>
      <c r="E89" s="177"/>
      <c r="F89" s="178"/>
      <c r="G89" s="177"/>
      <c r="H89" s="177"/>
      <c r="I89" s="177"/>
      <c r="J89" s="177"/>
      <c r="K89" s="180" t="s">
        <v>32</v>
      </c>
      <c r="L89" s="181"/>
      <c r="M89" s="181"/>
      <c r="N89" s="182"/>
      <c r="O89" s="105">
        <v>1</v>
      </c>
    </row>
    <row r="90" spans="2:15" s="173" customFormat="1" ht="16.5" customHeight="1" x14ac:dyDescent="0.25">
      <c r="B90" s="149">
        <v>92.6666666666667</v>
      </c>
      <c r="C90" s="183" t="s">
        <v>93</v>
      </c>
      <c r="D90" s="184"/>
      <c r="E90" s="177"/>
      <c r="F90" s="178"/>
      <c r="G90" s="177"/>
      <c r="H90" s="177"/>
      <c r="I90" s="177"/>
      <c r="J90" s="177"/>
      <c r="K90" s="180" t="s">
        <v>32</v>
      </c>
      <c r="L90" s="181"/>
      <c r="M90" s="181"/>
      <c r="N90" s="182"/>
      <c r="O90" s="105">
        <v>1</v>
      </c>
    </row>
    <row r="91" spans="2:15" s="173" customFormat="1" ht="16.5" customHeight="1" x14ac:dyDescent="0.25">
      <c r="B91" s="149">
        <v>94.1666666666667</v>
      </c>
      <c r="C91" s="183" t="s">
        <v>94</v>
      </c>
      <c r="D91" s="184"/>
      <c r="E91" s="177"/>
      <c r="F91" s="178"/>
      <c r="G91" s="177"/>
      <c r="H91" s="177"/>
      <c r="I91" s="177"/>
      <c r="J91" s="177"/>
      <c r="K91" s="180" t="s">
        <v>32</v>
      </c>
      <c r="L91" s="181"/>
      <c r="M91" s="181"/>
      <c r="N91" s="182"/>
      <c r="O91" s="105">
        <v>1</v>
      </c>
    </row>
    <row r="92" spans="2:15" s="173" customFormat="1" ht="16.5" customHeight="1" x14ac:dyDescent="0.25">
      <c r="B92" s="149">
        <v>95.6666666666667</v>
      </c>
      <c r="C92" s="183" t="s">
        <v>95</v>
      </c>
      <c r="D92" s="184"/>
      <c r="E92" s="177"/>
      <c r="F92" s="178"/>
      <c r="G92" s="177"/>
      <c r="H92" s="177"/>
      <c r="I92" s="177"/>
      <c r="J92" s="177"/>
      <c r="K92" s="180" t="s">
        <v>32</v>
      </c>
      <c r="L92" s="181"/>
      <c r="M92" s="181"/>
      <c r="N92" s="182"/>
      <c r="O92" s="105">
        <v>1</v>
      </c>
    </row>
    <row r="93" spans="2:15" s="173" customFormat="1" ht="16.5" customHeight="1" x14ac:dyDescent="0.25">
      <c r="B93" s="149">
        <v>97.1666666666667</v>
      </c>
      <c r="C93" s="183" t="s">
        <v>96</v>
      </c>
      <c r="D93" s="184"/>
      <c r="E93" s="177"/>
      <c r="F93" s="178"/>
      <c r="G93" s="177"/>
      <c r="H93" s="177"/>
      <c r="I93" s="177"/>
      <c r="J93" s="177"/>
      <c r="K93" s="180" t="s">
        <v>32</v>
      </c>
      <c r="L93" s="181"/>
      <c r="M93" s="181"/>
      <c r="N93" s="182"/>
      <c r="O93" s="105">
        <v>1</v>
      </c>
    </row>
    <row r="94" spans="2:15" s="173" customFormat="1" ht="16.5" customHeight="1" x14ac:dyDescent="0.25">
      <c r="B94" s="149">
        <v>98.6666666666667</v>
      </c>
      <c r="C94" s="183" t="s">
        <v>97</v>
      </c>
      <c r="D94" s="184"/>
      <c r="E94" s="177"/>
      <c r="F94" s="178"/>
      <c r="G94" s="177"/>
      <c r="H94" s="177"/>
      <c r="I94" s="177"/>
      <c r="J94" s="177"/>
      <c r="K94" s="180" t="s">
        <v>32</v>
      </c>
      <c r="L94" s="181"/>
      <c r="M94" s="181"/>
      <c r="N94" s="182"/>
      <c r="O94" s="105">
        <v>1</v>
      </c>
    </row>
    <row r="95" spans="2:15" s="173" customFormat="1" ht="16.5" customHeight="1" x14ac:dyDescent="0.25">
      <c r="B95" s="149">
        <v>100.166666666667</v>
      </c>
      <c r="C95" s="183" t="s">
        <v>98</v>
      </c>
      <c r="D95" s="184"/>
      <c r="E95" s="177"/>
      <c r="F95" s="178"/>
      <c r="G95" s="177"/>
      <c r="H95" s="177"/>
      <c r="I95" s="177"/>
      <c r="J95" s="177"/>
      <c r="K95" s="180" t="s">
        <v>32</v>
      </c>
      <c r="L95" s="181"/>
      <c r="M95" s="181"/>
      <c r="N95" s="182"/>
      <c r="O95" s="105">
        <v>1</v>
      </c>
    </row>
    <row r="96" spans="2:15" s="173" customFormat="1" ht="16.5" customHeight="1" x14ac:dyDescent="0.25">
      <c r="B96" s="149">
        <v>101.666666666667</v>
      </c>
      <c r="C96" s="183" t="s">
        <v>99</v>
      </c>
      <c r="D96" s="184"/>
      <c r="E96" s="177"/>
      <c r="F96" s="178"/>
      <c r="G96" s="177"/>
      <c r="H96" s="177"/>
      <c r="I96" s="177"/>
      <c r="J96" s="177"/>
      <c r="K96" s="180" t="s">
        <v>32</v>
      </c>
      <c r="L96" s="181"/>
      <c r="M96" s="181"/>
      <c r="N96" s="182"/>
      <c r="O96" s="105">
        <v>1</v>
      </c>
    </row>
    <row r="97" spans="2:15" s="173" customFormat="1" ht="16.5" customHeight="1" x14ac:dyDescent="0.25">
      <c r="B97" s="149">
        <v>103.166666666667</v>
      </c>
      <c r="C97" s="183" t="s">
        <v>100</v>
      </c>
      <c r="D97" s="184"/>
      <c r="E97" s="177"/>
      <c r="F97" s="178"/>
      <c r="G97" s="177"/>
      <c r="H97" s="177"/>
      <c r="I97" s="177"/>
      <c r="J97" s="177"/>
      <c r="K97" s="180" t="s">
        <v>32</v>
      </c>
      <c r="L97" s="181"/>
      <c r="M97" s="181"/>
      <c r="N97" s="182"/>
      <c r="O97" s="105">
        <v>1</v>
      </c>
    </row>
    <row r="98" spans="2:15" s="173" customFormat="1" ht="16.5" customHeight="1" x14ac:dyDescent="0.25">
      <c r="B98" s="149">
        <v>104.666666666667</v>
      </c>
      <c r="C98" s="183" t="s">
        <v>101</v>
      </c>
      <c r="D98" s="184"/>
      <c r="E98" s="177"/>
      <c r="F98" s="178"/>
      <c r="G98" s="177"/>
      <c r="H98" s="177"/>
      <c r="I98" s="177"/>
      <c r="J98" s="177"/>
      <c r="K98" s="180" t="s">
        <v>32</v>
      </c>
      <c r="L98" s="181"/>
      <c r="M98" s="181"/>
      <c r="N98" s="182"/>
      <c r="O98" s="105">
        <v>1</v>
      </c>
    </row>
    <row r="99" spans="2:15" s="173" customFormat="1" ht="16.5" customHeight="1" x14ac:dyDescent="0.25">
      <c r="B99" s="149">
        <v>106.166666666667</v>
      </c>
      <c r="C99" s="183" t="s">
        <v>102</v>
      </c>
      <c r="D99" s="184"/>
      <c r="E99" s="177"/>
      <c r="F99" s="178"/>
      <c r="G99" s="177"/>
      <c r="H99" s="177"/>
      <c r="I99" s="177"/>
      <c r="J99" s="177"/>
      <c r="K99" s="180" t="s">
        <v>32</v>
      </c>
      <c r="L99" s="181"/>
      <c r="M99" s="181"/>
      <c r="N99" s="182"/>
      <c r="O99" s="105">
        <v>1</v>
      </c>
    </row>
    <row r="100" spans="2:15" s="173" customFormat="1" ht="16.5" customHeight="1" x14ac:dyDescent="0.25">
      <c r="B100" s="149">
        <v>107.666666666667</v>
      </c>
      <c r="C100" s="183" t="s">
        <v>103</v>
      </c>
      <c r="D100" s="184"/>
      <c r="E100" s="177"/>
      <c r="F100" s="178"/>
      <c r="G100" s="177"/>
      <c r="H100" s="177"/>
      <c r="I100" s="177"/>
      <c r="J100" s="177"/>
      <c r="K100" s="180" t="s">
        <v>32</v>
      </c>
      <c r="L100" s="181"/>
      <c r="M100" s="181"/>
      <c r="N100" s="182"/>
      <c r="O100" s="105">
        <v>1</v>
      </c>
    </row>
    <row r="101" spans="2:15" s="173" customFormat="1" ht="16.5" customHeight="1" x14ac:dyDescent="0.25">
      <c r="B101" s="149">
        <v>109.166666666667</v>
      </c>
      <c r="C101" s="183" t="s">
        <v>104</v>
      </c>
      <c r="D101" s="184"/>
      <c r="E101" s="177"/>
      <c r="F101" s="178"/>
      <c r="G101" s="177"/>
      <c r="H101" s="177"/>
      <c r="I101" s="177"/>
      <c r="J101" s="177"/>
      <c r="K101" s="180" t="s">
        <v>32</v>
      </c>
      <c r="L101" s="181"/>
      <c r="M101" s="181"/>
      <c r="N101" s="182"/>
      <c r="O101" s="105">
        <v>1</v>
      </c>
    </row>
    <row r="102" spans="2:15" s="173" customFormat="1" ht="16.5" customHeight="1" x14ac:dyDescent="0.25">
      <c r="B102" s="149">
        <v>110.666666666667</v>
      </c>
      <c r="C102" s="183" t="s">
        <v>105</v>
      </c>
      <c r="D102" s="184"/>
      <c r="E102" s="177"/>
      <c r="F102" s="178"/>
      <c r="G102" s="177"/>
      <c r="H102" s="177"/>
      <c r="I102" s="177"/>
      <c r="J102" s="177"/>
      <c r="K102" s="180" t="s">
        <v>32</v>
      </c>
      <c r="L102" s="181"/>
      <c r="M102" s="181"/>
      <c r="N102" s="182"/>
      <c r="O102" s="105">
        <v>1</v>
      </c>
    </row>
    <row r="103" spans="2:15" s="173" customFormat="1" ht="16.5" customHeight="1" x14ac:dyDescent="0.25">
      <c r="B103" s="149">
        <v>112.166666666667</v>
      </c>
      <c r="C103" s="183" t="s">
        <v>106</v>
      </c>
      <c r="D103" s="184"/>
      <c r="E103" s="177"/>
      <c r="F103" s="178"/>
      <c r="G103" s="177"/>
      <c r="H103" s="177"/>
      <c r="I103" s="177"/>
      <c r="J103" s="177"/>
      <c r="K103" s="180" t="s">
        <v>32</v>
      </c>
      <c r="L103" s="181"/>
      <c r="M103" s="181"/>
      <c r="N103" s="182"/>
      <c r="O103" s="105">
        <v>1</v>
      </c>
    </row>
    <row r="104" spans="2:15" s="173" customFormat="1" ht="16.5" customHeight="1" x14ac:dyDescent="0.25">
      <c r="B104" s="149">
        <v>113.666666666667</v>
      </c>
      <c r="C104" s="183" t="s">
        <v>107</v>
      </c>
      <c r="D104" s="184"/>
      <c r="E104" s="177"/>
      <c r="F104" s="178"/>
      <c r="G104" s="177"/>
      <c r="H104" s="177"/>
      <c r="I104" s="177"/>
      <c r="J104" s="177"/>
      <c r="K104" s="180" t="s">
        <v>32</v>
      </c>
      <c r="L104" s="181"/>
      <c r="M104" s="181"/>
      <c r="N104" s="182"/>
      <c r="O104" s="105">
        <v>1</v>
      </c>
    </row>
    <row r="105" spans="2:15" s="173" customFormat="1" ht="16.5" customHeight="1" x14ac:dyDescent="0.25">
      <c r="B105" s="149">
        <v>115.166666666667</v>
      </c>
      <c r="C105" s="183" t="s">
        <v>108</v>
      </c>
      <c r="D105" s="184"/>
      <c r="E105" s="177"/>
      <c r="F105" s="178"/>
      <c r="G105" s="177"/>
      <c r="H105" s="177"/>
      <c r="I105" s="177"/>
      <c r="J105" s="177"/>
      <c r="K105" s="180" t="s">
        <v>32</v>
      </c>
      <c r="L105" s="181"/>
      <c r="M105" s="181"/>
      <c r="N105" s="182"/>
      <c r="O105" s="105">
        <v>1</v>
      </c>
    </row>
    <row r="106" spans="2:15" s="173" customFormat="1" ht="16.5" customHeight="1" x14ac:dyDescent="0.25">
      <c r="B106" s="149">
        <v>116.666666666667</v>
      </c>
      <c r="C106" s="183" t="s">
        <v>109</v>
      </c>
      <c r="D106" s="184"/>
      <c r="E106" s="177"/>
      <c r="F106" s="178"/>
      <c r="G106" s="177"/>
      <c r="H106" s="177"/>
      <c r="I106" s="177"/>
      <c r="J106" s="177"/>
      <c r="K106" s="180" t="s">
        <v>32</v>
      </c>
      <c r="L106" s="181"/>
      <c r="M106" s="181"/>
      <c r="N106" s="182"/>
      <c r="O106" s="105">
        <v>1</v>
      </c>
    </row>
    <row r="107" spans="2:15" s="173" customFormat="1" ht="16.5" customHeight="1" x14ac:dyDescent="0.25">
      <c r="B107" s="149">
        <v>118.166666666667</v>
      </c>
      <c r="C107" s="183" t="s">
        <v>110</v>
      </c>
      <c r="D107" s="184"/>
      <c r="E107" s="177"/>
      <c r="F107" s="178"/>
      <c r="G107" s="177"/>
      <c r="H107" s="177"/>
      <c r="I107" s="177"/>
      <c r="J107" s="177"/>
      <c r="K107" s="180" t="s">
        <v>32</v>
      </c>
      <c r="L107" s="181"/>
      <c r="M107" s="181"/>
      <c r="N107" s="182"/>
      <c r="O107" s="105">
        <v>1</v>
      </c>
    </row>
    <row r="108" spans="2:15" s="173" customFormat="1" ht="16.5" customHeight="1" x14ac:dyDescent="0.25">
      <c r="B108" s="149">
        <v>119.666666666667</v>
      </c>
      <c r="C108" s="183" t="s">
        <v>111</v>
      </c>
      <c r="D108" s="184"/>
      <c r="E108" s="177"/>
      <c r="F108" s="178"/>
      <c r="G108" s="177"/>
      <c r="H108" s="177"/>
      <c r="I108" s="177"/>
      <c r="J108" s="177"/>
      <c r="K108" s="180" t="s">
        <v>32</v>
      </c>
      <c r="L108" s="181"/>
      <c r="M108" s="181"/>
      <c r="N108" s="182"/>
      <c r="O108" s="105">
        <v>1</v>
      </c>
    </row>
    <row r="109" spans="2:15" s="173" customFormat="1" ht="16.5" customHeight="1" x14ac:dyDescent="0.25">
      <c r="B109" s="149">
        <v>121.166666666667</v>
      </c>
      <c r="C109" s="183" t="s">
        <v>112</v>
      </c>
      <c r="D109" s="184"/>
      <c r="E109" s="177"/>
      <c r="F109" s="178"/>
      <c r="G109" s="177"/>
      <c r="H109" s="177"/>
      <c r="I109" s="177"/>
      <c r="J109" s="177"/>
      <c r="K109" s="180" t="s">
        <v>32</v>
      </c>
      <c r="L109" s="181"/>
      <c r="M109" s="181"/>
      <c r="N109" s="182"/>
      <c r="O109" s="105">
        <v>1</v>
      </c>
    </row>
    <row r="110" spans="2:15" s="173" customFormat="1" ht="16.5" customHeight="1" x14ac:dyDescent="0.25">
      <c r="B110" s="149">
        <v>122.666666666667</v>
      </c>
      <c r="C110" s="183" t="s">
        <v>113</v>
      </c>
      <c r="D110" s="184"/>
      <c r="E110" s="177"/>
      <c r="F110" s="178"/>
      <c r="G110" s="177"/>
      <c r="H110" s="177"/>
      <c r="I110" s="177"/>
      <c r="J110" s="177"/>
      <c r="K110" s="180" t="s">
        <v>32</v>
      </c>
      <c r="L110" s="181"/>
      <c r="M110" s="181"/>
      <c r="N110" s="182"/>
      <c r="O110" s="105">
        <v>1</v>
      </c>
    </row>
    <row r="111" spans="2:15" s="173" customFormat="1" ht="16.5" customHeight="1" x14ac:dyDescent="0.25">
      <c r="B111" s="149">
        <v>124.166666666667</v>
      </c>
      <c r="C111" s="183" t="s">
        <v>114</v>
      </c>
      <c r="D111" s="184"/>
      <c r="E111" s="177"/>
      <c r="F111" s="178"/>
      <c r="G111" s="177"/>
      <c r="H111" s="177"/>
      <c r="I111" s="177"/>
      <c r="J111" s="177"/>
      <c r="K111" s="180" t="s">
        <v>32</v>
      </c>
      <c r="L111" s="181"/>
      <c r="M111" s="181"/>
      <c r="N111" s="182"/>
      <c r="O111" s="105">
        <v>1</v>
      </c>
    </row>
    <row r="112" spans="2:15" s="173" customFormat="1" ht="16.5" customHeight="1" x14ac:dyDescent="0.25">
      <c r="B112" s="149">
        <v>125.666666666667</v>
      </c>
      <c r="C112" s="183" t="s">
        <v>115</v>
      </c>
      <c r="D112" s="184"/>
      <c r="E112" s="177"/>
      <c r="F112" s="178"/>
      <c r="G112" s="177"/>
      <c r="H112" s="177"/>
      <c r="I112" s="177"/>
      <c r="J112" s="177"/>
      <c r="K112" s="180" t="s">
        <v>32</v>
      </c>
      <c r="L112" s="181"/>
      <c r="M112" s="181"/>
      <c r="N112" s="182"/>
      <c r="O112" s="105">
        <v>1</v>
      </c>
    </row>
    <row r="113" spans="2:15" s="173" customFormat="1" ht="16.5" customHeight="1" x14ac:dyDescent="0.25">
      <c r="B113" s="149">
        <v>127.166666666667</v>
      </c>
      <c r="C113" s="183" t="s">
        <v>116</v>
      </c>
      <c r="D113" s="184"/>
      <c r="E113" s="177"/>
      <c r="F113" s="178"/>
      <c r="G113" s="177"/>
      <c r="H113" s="177"/>
      <c r="I113" s="177"/>
      <c r="J113" s="177"/>
      <c r="K113" s="180" t="s">
        <v>32</v>
      </c>
      <c r="L113" s="181"/>
      <c r="M113" s="181"/>
      <c r="N113" s="182"/>
      <c r="O113" s="105">
        <v>1</v>
      </c>
    </row>
    <row r="114" spans="2:15" s="173" customFormat="1" ht="16.5" customHeight="1" x14ac:dyDescent="0.25">
      <c r="B114" s="149">
        <v>128.666666666667</v>
      </c>
      <c r="C114" s="183" t="s">
        <v>117</v>
      </c>
      <c r="D114" s="184"/>
      <c r="E114" s="177"/>
      <c r="F114" s="178"/>
      <c r="G114" s="177"/>
      <c r="H114" s="177"/>
      <c r="I114" s="177"/>
      <c r="J114" s="177"/>
      <c r="K114" s="180" t="s">
        <v>32</v>
      </c>
      <c r="L114" s="181"/>
      <c r="M114" s="181"/>
      <c r="N114" s="182"/>
      <c r="O114" s="105">
        <v>1</v>
      </c>
    </row>
    <row r="115" spans="2:15" s="173" customFormat="1" ht="16.5" customHeight="1" x14ac:dyDescent="0.25">
      <c r="B115" s="149">
        <v>130.166666666667</v>
      </c>
      <c r="C115" s="183" t="s">
        <v>118</v>
      </c>
      <c r="D115" s="184"/>
      <c r="E115" s="177"/>
      <c r="F115" s="178"/>
      <c r="G115" s="177"/>
      <c r="H115" s="177"/>
      <c r="I115" s="177"/>
      <c r="J115" s="177"/>
      <c r="K115" s="180" t="s">
        <v>32</v>
      </c>
      <c r="L115" s="181"/>
      <c r="M115" s="181"/>
      <c r="N115" s="182"/>
      <c r="O115" s="105">
        <v>1</v>
      </c>
    </row>
    <row r="116" spans="2:15" s="173" customFormat="1" ht="16.5" customHeight="1" x14ac:dyDescent="0.25">
      <c r="B116" s="149">
        <v>131.666666666667</v>
      </c>
      <c r="C116" s="183" t="s">
        <v>119</v>
      </c>
      <c r="D116" s="184"/>
      <c r="E116" s="177"/>
      <c r="F116" s="178"/>
      <c r="G116" s="177"/>
      <c r="H116" s="177"/>
      <c r="I116" s="177"/>
      <c r="J116" s="177"/>
      <c r="K116" s="180" t="s">
        <v>32</v>
      </c>
      <c r="L116" s="181"/>
      <c r="M116" s="181"/>
      <c r="N116" s="182"/>
      <c r="O116" s="105">
        <v>1</v>
      </c>
    </row>
    <row r="117" spans="2:15" s="173" customFormat="1" ht="16.5" customHeight="1" x14ac:dyDescent="0.25">
      <c r="B117" s="149">
        <v>133.166666666667</v>
      </c>
      <c r="C117" s="183" t="s">
        <v>120</v>
      </c>
      <c r="D117" s="184"/>
      <c r="E117" s="177"/>
      <c r="F117" s="178"/>
      <c r="G117" s="177"/>
      <c r="H117" s="177"/>
      <c r="I117" s="177"/>
      <c r="J117" s="177"/>
      <c r="K117" s="180" t="s">
        <v>32</v>
      </c>
      <c r="L117" s="181"/>
      <c r="M117" s="181"/>
      <c r="N117" s="182"/>
      <c r="O117" s="105">
        <v>1</v>
      </c>
    </row>
    <row r="118" spans="2:15" s="173" customFormat="1" ht="16.5" customHeight="1" x14ac:dyDescent="0.25">
      <c r="B118" s="149">
        <v>134.666666666667</v>
      </c>
      <c r="C118" s="183" t="s">
        <v>121</v>
      </c>
      <c r="D118" s="184"/>
      <c r="E118" s="177"/>
      <c r="F118" s="178"/>
      <c r="G118" s="177"/>
      <c r="H118" s="177"/>
      <c r="I118" s="177"/>
      <c r="J118" s="177"/>
      <c r="K118" s="180" t="s">
        <v>32</v>
      </c>
      <c r="L118" s="181"/>
      <c r="M118" s="181"/>
      <c r="N118" s="182"/>
      <c r="O118" s="105">
        <v>1</v>
      </c>
    </row>
    <row r="119" spans="2:15" s="173" customFormat="1" ht="16.5" customHeight="1" x14ac:dyDescent="0.25">
      <c r="B119" s="149">
        <v>136.166666666667</v>
      </c>
      <c r="C119" s="183" t="s">
        <v>122</v>
      </c>
      <c r="D119" s="184"/>
      <c r="E119" s="177"/>
      <c r="F119" s="178"/>
      <c r="G119" s="177"/>
      <c r="H119" s="177"/>
      <c r="I119" s="177"/>
      <c r="J119" s="177"/>
      <c r="K119" s="180" t="s">
        <v>32</v>
      </c>
      <c r="L119" s="181"/>
      <c r="M119" s="181"/>
      <c r="N119" s="182"/>
      <c r="O119" s="105">
        <v>1</v>
      </c>
    </row>
    <row r="120" spans="2:15" s="173" customFormat="1" ht="16.5" customHeight="1" x14ac:dyDescent="0.25">
      <c r="B120" s="149">
        <v>137.666666666667</v>
      </c>
      <c r="C120" s="183" t="s">
        <v>123</v>
      </c>
      <c r="D120" s="184"/>
      <c r="E120" s="177"/>
      <c r="F120" s="178"/>
      <c r="G120" s="177"/>
      <c r="H120" s="177"/>
      <c r="I120" s="177"/>
      <c r="J120" s="177"/>
      <c r="K120" s="180" t="s">
        <v>32</v>
      </c>
      <c r="L120" s="181"/>
      <c r="M120" s="181"/>
      <c r="N120" s="182"/>
      <c r="O120" s="105">
        <v>1</v>
      </c>
    </row>
    <row r="121" spans="2:15" s="173" customFormat="1" ht="16.5" customHeight="1" x14ac:dyDescent="0.25">
      <c r="B121" s="149">
        <v>139.166666666667</v>
      </c>
      <c r="C121" s="183" t="s">
        <v>124</v>
      </c>
      <c r="D121" s="184"/>
      <c r="E121" s="177"/>
      <c r="F121" s="178"/>
      <c r="G121" s="177"/>
      <c r="H121" s="177"/>
      <c r="I121" s="177"/>
      <c r="J121" s="177"/>
      <c r="K121" s="180" t="s">
        <v>32</v>
      </c>
      <c r="L121" s="181"/>
      <c r="M121" s="181"/>
      <c r="N121" s="182"/>
      <c r="O121" s="105">
        <v>1</v>
      </c>
    </row>
    <row r="122" spans="2:15" s="173" customFormat="1" ht="16.5" customHeight="1" x14ac:dyDescent="0.25">
      <c r="B122" s="149">
        <v>140.666666666667</v>
      </c>
      <c r="C122" s="183" t="s">
        <v>125</v>
      </c>
      <c r="D122" s="184"/>
      <c r="E122" s="177"/>
      <c r="F122" s="178"/>
      <c r="G122" s="177"/>
      <c r="H122" s="177"/>
      <c r="I122" s="177"/>
      <c r="J122" s="177"/>
      <c r="K122" s="180" t="s">
        <v>32</v>
      </c>
      <c r="L122" s="181"/>
      <c r="M122" s="181"/>
      <c r="N122" s="182"/>
      <c r="O122" s="105">
        <v>1</v>
      </c>
    </row>
    <row r="123" spans="2:15" s="173" customFormat="1" ht="16.5" customHeight="1" x14ac:dyDescent="0.25">
      <c r="B123" s="149">
        <v>142.166666666667</v>
      </c>
      <c r="C123" s="183" t="s">
        <v>126</v>
      </c>
      <c r="D123" s="184"/>
      <c r="E123" s="177"/>
      <c r="F123" s="178"/>
      <c r="G123" s="177"/>
      <c r="H123" s="177"/>
      <c r="I123" s="177"/>
      <c r="J123" s="177"/>
      <c r="K123" s="180" t="s">
        <v>32</v>
      </c>
      <c r="L123" s="181"/>
      <c r="M123" s="181"/>
      <c r="N123" s="182"/>
      <c r="O123" s="173">
        <v>2</v>
      </c>
    </row>
    <row r="124" spans="2:15" s="173" customFormat="1" ht="16.5" customHeight="1" x14ac:dyDescent="0.25">
      <c r="B124" s="149">
        <v>143.666666666667</v>
      </c>
      <c r="C124" s="183" t="s">
        <v>127</v>
      </c>
      <c r="D124" s="184"/>
      <c r="E124" s="177"/>
      <c r="F124" s="178"/>
      <c r="G124" s="177"/>
      <c r="H124" s="177"/>
      <c r="I124" s="177"/>
      <c r="J124" s="177"/>
      <c r="K124" s="180" t="s">
        <v>32</v>
      </c>
      <c r="L124" s="181"/>
      <c r="M124" s="181"/>
      <c r="N124" s="182"/>
      <c r="O124" s="173">
        <v>4</v>
      </c>
    </row>
    <row r="125" spans="2:15" s="173" customFormat="1" ht="16.5" customHeight="1" x14ac:dyDescent="0.25">
      <c r="B125" s="149">
        <v>145.166666666667</v>
      </c>
      <c r="C125" s="183" t="s">
        <v>128</v>
      </c>
      <c r="D125" s="184"/>
      <c r="E125" s="177"/>
      <c r="F125" s="178"/>
      <c r="G125" s="177"/>
      <c r="H125" s="177"/>
      <c r="I125" s="177"/>
      <c r="J125" s="177"/>
      <c r="K125" s="180" t="s">
        <v>32</v>
      </c>
      <c r="L125" s="181"/>
      <c r="M125" s="181"/>
      <c r="N125" s="182"/>
      <c r="O125" s="105">
        <v>1</v>
      </c>
    </row>
    <row r="126" spans="2:15" s="173" customFormat="1" ht="16.5" customHeight="1" x14ac:dyDescent="0.25">
      <c r="B126" s="149">
        <v>146.666666666667</v>
      </c>
      <c r="C126" s="183" t="s">
        <v>129</v>
      </c>
      <c r="D126" s="184"/>
      <c r="E126" s="177"/>
      <c r="F126" s="178"/>
      <c r="G126" s="177"/>
      <c r="H126" s="177"/>
      <c r="I126" s="177"/>
      <c r="J126" s="177"/>
      <c r="K126" s="180" t="s">
        <v>32</v>
      </c>
      <c r="L126" s="181"/>
      <c r="M126" s="181"/>
      <c r="N126" s="182"/>
      <c r="O126" s="105">
        <v>1</v>
      </c>
    </row>
    <row r="127" spans="2:15" s="173" customFormat="1" ht="16.5" customHeight="1" x14ac:dyDescent="0.25">
      <c r="B127" s="149">
        <v>148.166666666667</v>
      </c>
      <c r="C127" s="183" t="s">
        <v>130</v>
      </c>
      <c r="D127" s="184"/>
      <c r="E127" s="177"/>
      <c r="F127" s="178"/>
      <c r="G127" s="177"/>
      <c r="H127" s="177"/>
      <c r="I127" s="177"/>
      <c r="J127" s="177"/>
      <c r="K127" s="180" t="s">
        <v>32</v>
      </c>
      <c r="L127" s="181"/>
      <c r="M127" s="181"/>
      <c r="N127" s="182"/>
      <c r="O127" s="105">
        <v>1</v>
      </c>
    </row>
    <row r="128" spans="2:15" s="173" customFormat="1" ht="16.5" customHeight="1" x14ac:dyDescent="0.25">
      <c r="B128" s="149">
        <v>149.666666666667</v>
      </c>
      <c r="C128" s="183" t="s">
        <v>131</v>
      </c>
      <c r="D128" s="184"/>
      <c r="E128" s="177"/>
      <c r="F128" s="178"/>
      <c r="G128" s="177"/>
      <c r="H128" s="177"/>
      <c r="I128" s="177"/>
      <c r="J128" s="177"/>
      <c r="K128" s="180" t="s">
        <v>32</v>
      </c>
      <c r="L128" s="181"/>
      <c r="M128" s="181"/>
      <c r="N128" s="182"/>
      <c r="O128" s="105">
        <v>1</v>
      </c>
    </row>
    <row r="129" spans="2:15" s="173" customFormat="1" ht="16.5" customHeight="1" x14ac:dyDescent="0.25">
      <c r="B129" s="149">
        <v>151.166666666667</v>
      </c>
      <c r="C129" s="183" t="s">
        <v>132</v>
      </c>
      <c r="D129" s="184"/>
      <c r="E129" s="177"/>
      <c r="F129" s="178"/>
      <c r="G129" s="177"/>
      <c r="H129" s="177"/>
      <c r="I129" s="177"/>
      <c r="J129" s="177"/>
      <c r="K129" s="180" t="s">
        <v>32</v>
      </c>
      <c r="L129" s="181"/>
      <c r="M129" s="181"/>
      <c r="N129" s="182"/>
      <c r="O129" s="105">
        <v>1</v>
      </c>
    </row>
    <row r="130" spans="2:15" s="173" customFormat="1" ht="16.5" customHeight="1" x14ac:dyDescent="0.25">
      <c r="B130" s="149">
        <v>152.666666666667</v>
      </c>
      <c r="C130" s="183" t="s">
        <v>133</v>
      </c>
      <c r="D130" s="184"/>
      <c r="E130" s="177"/>
      <c r="F130" s="178"/>
      <c r="G130" s="177"/>
      <c r="H130" s="177"/>
      <c r="I130" s="177"/>
      <c r="J130" s="177"/>
      <c r="K130" s="180" t="s">
        <v>32</v>
      </c>
      <c r="L130" s="181"/>
      <c r="M130" s="181"/>
      <c r="N130" s="182"/>
      <c r="O130" s="105">
        <v>1</v>
      </c>
    </row>
    <row r="131" spans="2:15" s="173" customFormat="1" ht="16.5" customHeight="1" x14ac:dyDescent="0.25">
      <c r="B131" s="149">
        <v>154.166666666667</v>
      </c>
      <c r="C131" s="183" t="s">
        <v>134</v>
      </c>
      <c r="D131" s="184"/>
      <c r="E131" s="177"/>
      <c r="F131" s="178"/>
      <c r="G131" s="177"/>
      <c r="H131" s="177"/>
      <c r="I131" s="177"/>
      <c r="J131" s="177"/>
      <c r="K131" s="180" t="s">
        <v>32</v>
      </c>
      <c r="L131" s="181"/>
      <c r="M131" s="181"/>
      <c r="N131" s="182"/>
      <c r="O131" s="105">
        <v>1</v>
      </c>
    </row>
    <row r="132" spans="2:15" s="173" customFormat="1" ht="16.5" customHeight="1" x14ac:dyDescent="0.25">
      <c r="B132" s="149">
        <v>155.666666666667</v>
      </c>
      <c r="C132" s="183" t="s">
        <v>135</v>
      </c>
      <c r="D132" s="184"/>
      <c r="E132" s="177"/>
      <c r="F132" s="178"/>
      <c r="G132" s="177"/>
      <c r="H132" s="177"/>
      <c r="I132" s="177"/>
      <c r="J132" s="177"/>
      <c r="K132" s="180" t="s">
        <v>32</v>
      </c>
      <c r="L132" s="181"/>
      <c r="M132" s="181"/>
      <c r="N132" s="182"/>
      <c r="O132" s="105">
        <v>1</v>
      </c>
    </row>
    <row r="133" spans="2:15" s="173" customFormat="1" ht="16.5" customHeight="1" x14ac:dyDescent="0.25">
      <c r="B133" s="149">
        <v>157.166666666667</v>
      </c>
      <c r="C133" s="183" t="s">
        <v>136</v>
      </c>
      <c r="D133" s="184"/>
      <c r="E133" s="177"/>
      <c r="F133" s="178"/>
      <c r="G133" s="177"/>
      <c r="H133" s="177"/>
      <c r="I133" s="177"/>
      <c r="J133" s="177"/>
      <c r="K133" s="180" t="s">
        <v>32</v>
      </c>
      <c r="L133" s="181"/>
      <c r="M133" s="181"/>
      <c r="N133" s="182"/>
      <c r="O133" s="105">
        <v>1</v>
      </c>
    </row>
    <row r="134" spans="2:15" s="173" customFormat="1" ht="16.5" customHeight="1" x14ac:dyDescent="0.25">
      <c r="B134" s="149">
        <v>158.666666666667</v>
      </c>
      <c r="C134" s="183" t="s">
        <v>137</v>
      </c>
      <c r="D134" s="184"/>
      <c r="E134" s="177"/>
      <c r="F134" s="178"/>
      <c r="G134" s="177"/>
      <c r="H134" s="177"/>
      <c r="I134" s="177"/>
      <c r="J134" s="177"/>
      <c r="K134" s="180" t="s">
        <v>32</v>
      </c>
      <c r="L134" s="181"/>
      <c r="M134" s="181"/>
      <c r="N134" s="182"/>
      <c r="O134" s="105">
        <v>1</v>
      </c>
    </row>
    <row r="135" spans="2:15" s="173" customFormat="1" ht="16.5" customHeight="1" x14ac:dyDescent="0.25">
      <c r="B135" s="149">
        <v>160.166666666667</v>
      </c>
      <c r="C135" s="183" t="s">
        <v>138</v>
      </c>
      <c r="D135" s="184"/>
      <c r="E135" s="177"/>
      <c r="F135" s="178"/>
      <c r="G135" s="177"/>
      <c r="H135" s="177"/>
      <c r="I135" s="177"/>
      <c r="J135" s="177"/>
      <c r="K135" s="180" t="s">
        <v>32</v>
      </c>
      <c r="L135" s="181"/>
      <c r="M135" s="181"/>
      <c r="N135" s="182"/>
      <c r="O135" s="105">
        <v>1</v>
      </c>
    </row>
    <row r="136" spans="2:15" s="173" customFormat="1" ht="16.5" customHeight="1" x14ac:dyDescent="0.25">
      <c r="B136" s="149">
        <v>161.666666666667</v>
      </c>
      <c r="C136" s="183" t="s">
        <v>139</v>
      </c>
      <c r="D136" s="184"/>
      <c r="E136" s="177"/>
      <c r="F136" s="178"/>
      <c r="G136" s="177"/>
      <c r="H136" s="177"/>
      <c r="I136" s="177"/>
      <c r="J136" s="177"/>
      <c r="K136" s="180" t="s">
        <v>32</v>
      </c>
      <c r="L136" s="181"/>
      <c r="M136" s="181"/>
      <c r="N136" s="182"/>
      <c r="O136" s="105">
        <v>1</v>
      </c>
    </row>
    <row r="137" spans="2:15" s="173" customFormat="1" ht="16.5" customHeight="1" x14ac:dyDescent="0.25">
      <c r="B137" s="149">
        <v>163.166666666667</v>
      </c>
      <c r="C137" s="183" t="s">
        <v>140</v>
      </c>
      <c r="D137" s="184"/>
      <c r="E137" s="177"/>
      <c r="F137" s="178"/>
      <c r="G137" s="177"/>
      <c r="H137" s="177"/>
      <c r="I137" s="177"/>
      <c r="J137" s="177"/>
      <c r="K137" s="180" t="s">
        <v>32</v>
      </c>
      <c r="L137" s="181"/>
      <c r="M137" s="181"/>
      <c r="N137" s="182"/>
      <c r="O137" s="105">
        <v>1</v>
      </c>
    </row>
    <row r="138" spans="2:15" s="173" customFormat="1" ht="16.5" customHeight="1" x14ac:dyDescent="0.25">
      <c r="B138" s="149">
        <v>164.666666666667</v>
      </c>
      <c r="C138" s="183" t="s">
        <v>141</v>
      </c>
      <c r="D138" s="184"/>
      <c r="E138" s="177"/>
      <c r="F138" s="178"/>
      <c r="G138" s="177"/>
      <c r="H138" s="177"/>
      <c r="I138" s="177"/>
      <c r="J138" s="177"/>
      <c r="K138" s="180" t="s">
        <v>32</v>
      </c>
      <c r="L138" s="181"/>
      <c r="M138" s="181"/>
      <c r="N138" s="182"/>
      <c r="O138" s="105">
        <v>1</v>
      </c>
    </row>
    <row r="139" spans="2:15" s="173" customFormat="1" ht="16.5" customHeight="1" x14ac:dyDescent="0.25">
      <c r="B139" s="149">
        <v>166.166666666667</v>
      </c>
      <c r="C139" s="183" t="s">
        <v>142</v>
      </c>
      <c r="D139" s="184"/>
      <c r="E139" s="177"/>
      <c r="F139" s="178"/>
      <c r="G139" s="177"/>
      <c r="H139" s="177"/>
      <c r="I139" s="177"/>
      <c r="J139" s="177"/>
      <c r="K139" s="180" t="s">
        <v>32</v>
      </c>
      <c r="L139" s="181"/>
      <c r="M139" s="181"/>
      <c r="N139" s="182"/>
      <c r="O139" s="105">
        <v>1</v>
      </c>
    </row>
    <row r="140" spans="2:15" s="173" customFormat="1" ht="16.5" customHeight="1" x14ac:dyDescent="0.25">
      <c r="B140" s="149">
        <v>167.666666666667</v>
      </c>
      <c r="C140" s="183" t="s">
        <v>143</v>
      </c>
      <c r="D140" s="184"/>
      <c r="E140" s="177"/>
      <c r="F140" s="178"/>
      <c r="G140" s="177"/>
      <c r="H140" s="177"/>
      <c r="I140" s="177"/>
      <c r="J140" s="177"/>
      <c r="K140" s="180" t="s">
        <v>32</v>
      </c>
      <c r="L140" s="181"/>
      <c r="M140" s="181"/>
      <c r="N140" s="182"/>
      <c r="O140" s="105">
        <v>1</v>
      </c>
    </row>
    <row r="141" spans="2:15" s="173" customFormat="1" ht="16.5" customHeight="1" x14ac:dyDescent="0.25">
      <c r="B141" s="149">
        <v>169.166666666667</v>
      </c>
      <c r="C141" s="183" t="s">
        <v>144</v>
      </c>
      <c r="D141" s="184"/>
      <c r="E141" s="177"/>
      <c r="F141" s="178"/>
      <c r="G141" s="177"/>
      <c r="H141" s="177"/>
      <c r="I141" s="177"/>
      <c r="J141" s="177"/>
      <c r="K141" s="180" t="s">
        <v>32</v>
      </c>
      <c r="L141" s="181"/>
      <c r="M141" s="181"/>
      <c r="N141" s="182"/>
      <c r="O141" s="105">
        <v>1</v>
      </c>
    </row>
    <row r="142" spans="2:15" s="173" customFormat="1" ht="16.5" customHeight="1" x14ac:dyDescent="0.25">
      <c r="B142" s="149">
        <v>170.666666666667</v>
      </c>
      <c r="C142" s="183" t="s">
        <v>145</v>
      </c>
      <c r="D142" s="184"/>
      <c r="E142" s="177"/>
      <c r="F142" s="178"/>
      <c r="G142" s="177"/>
      <c r="H142" s="177"/>
      <c r="I142" s="177"/>
      <c r="J142" s="177"/>
      <c r="K142" s="180" t="s">
        <v>32</v>
      </c>
      <c r="L142" s="181"/>
      <c r="M142" s="181"/>
      <c r="N142" s="182"/>
      <c r="O142" s="105">
        <v>1</v>
      </c>
    </row>
    <row r="143" spans="2:15" s="173" customFormat="1" ht="16.5" customHeight="1" x14ac:dyDescent="0.25">
      <c r="B143" s="149">
        <v>172.166666666667</v>
      </c>
      <c r="C143" s="183" t="s">
        <v>146</v>
      </c>
      <c r="D143" s="184"/>
      <c r="E143" s="177"/>
      <c r="F143" s="178"/>
      <c r="G143" s="177"/>
      <c r="H143" s="177"/>
      <c r="I143" s="177"/>
      <c r="J143" s="177"/>
      <c r="K143" s="180" t="s">
        <v>32</v>
      </c>
      <c r="L143" s="181"/>
      <c r="M143" s="181"/>
      <c r="N143" s="182"/>
      <c r="O143" s="105">
        <v>1</v>
      </c>
    </row>
    <row r="144" spans="2:15" s="173" customFormat="1" ht="16.5" customHeight="1" x14ac:dyDescent="0.25">
      <c r="B144" s="149">
        <v>173.666666666667</v>
      </c>
      <c r="C144" s="183" t="s">
        <v>147</v>
      </c>
      <c r="D144" s="184"/>
      <c r="E144" s="177"/>
      <c r="F144" s="178"/>
      <c r="G144" s="177"/>
      <c r="H144" s="177"/>
      <c r="I144" s="177"/>
      <c r="J144" s="177"/>
      <c r="K144" s="180" t="s">
        <v>32</v>
      </c>
      <c r="L144" s="181"/>
      <c r="M144" s="181"/>
      <c r="N144" s="182"/>
      <c r="O144" s="105">
        <v>1</v>
      </c>
    </row>
    <row r="145" spans="2:15" s="173" customFormat="1" ht="16.5" customHeight="1" x14ac:dyDescent="0.25">
      <c r="B145" s="149">
        <v>175.166666666667</v>
      </c>
      <c r="C145" s="183" t="s">
        <v>148</v>
      </c>
      <c r="D145" s="184"/>
      <c r="E145" s="177"/>
      <c r="F145" s="178"/>
      <c r="G145" s="177"/>
      <c r="H145" s="177"/>
      <c r="I145" s="177"/>
      <c r="J145" s="177"/>
      <c r="K145" s="180" t="s">
        <v>32</v>
      </c>
      <c r="L145" s="181"/>
      <c r="M145" s="181"/>
      <c r="N145" s="182"/>
      <c r="O145" s="105">
        <v>1</v>
      </c>
    </row>
    <row r="146" spans="2:15" s="173" customFormat="1" ht="16.5" customHeight="1" x14ac:dyDescent="0.25">
      <c r="B146" s="149">
        <v>176.666666666667</v>
      </c>
      <c r="C146" s="183" t="s">
        <v>149</v>
      </c>
      <c r="D146" s="184"/>
      <c r="E146" s="177"/>
      <c r="F146" s="178"/>
      <c r="G146" s="177"/>
      <c r="H146" s="177"/>
      <c r="I146" s="177"/>
      <c r="J146" s="177"/>
      <c r="K146" s="180" t="s">
        <v>32</v>
      </c>
      <c r="L146" s="181"/>
      <c r="M146" s="181"/>
      <c r="N146" s="182"/>
      <c r="O146" s="105">
        <v>1</v>
      </c>
    </row>
    <row r="147" spans="2:15" s="173" customFormat="1" ht="16.5" customHeight="1" x14ac:dyDescent="0.25">
      <c r="B147" s="149">
        <v>178.166666666667</v>
      </c>
      <c r="C147" s="183" t="s">
        <v>150</v>
      </c>
      <c r="D147" s="184"/>
      <c r="E147" s="177"/>
      <c r="F147" s="178"/>
      <c r="G147" s="177"/>
      <c r="H147" s="177"/>
      <c r="I147" s="177"/>
      <c r="J147" s="177"/>
      <c r="K147" s="180" t="s">
        <v>32</v>
      </c>
      <c r="L147" s="181"/>
      <c r="M147" s="181"/>
      <c r="N147" s="182"/>
      <c r="O147" s="105">
        <v>1</v>
      </c>
    </row>
    <row r="148" spans="2:15" s="173" customFormat="1" ht="16.5" customHeight="1" x14ac:dyDescent="0.25">
      <c r="B148" s="149">
        <v>179.666666666667</v>
      </c>
      <c r="C148" s="183" t="s">
        <v>151</v>
      </c>
      <c r="D148" s="184"/>
      <c r="E148" s="177"/>
      <c r="F148" s="178"/>
      <c r="G148" s="177"/>
      <c r="H148" s="177"/>
      <c r="I148" s="177"/>
      <c r="J148" s="177"/>
      <c r="K148" s="180" t="s">
        <v>32</v>
      </c>
      <c r="L148" s="181"/>
      <c r="M148" s="181"/>
      <c r="N148" s="182"/>
      <c r="O148" s="105">
        <v>1</v>
      </c>
    </row>
    <row r="149" spans="2:15" s="173" customFormat="1" ht="16.5" customHeight="1" x14ac:dyDescent="0.25">
      <c r="B149" s="149">
        <v>181.166666666667</v>
      </c>
      <c r="C149" s="183" t="s">
        <v>152</v>
      </c>
      <c r="D149" s="184"/>
      <c r="E149" s="177"/>
      <c r="F149" s="178"/>
      <c r="G149" s="177"/>
      <c r="H149" s="177"/>
      <c r="I149" s="177"/>
      <c r="J149" s="177"/>
      <c r="K149" s="180" t="s">
        <v>32</v>
      </c>
      <c r="L149" s="181"/>
      <c r="M149" s="181"/>
      <c r="N149" s="182"/>
      <c r="O149" s="105">
        <v>1</v>
      </c>
    </row>
    <row r="150" spans="2:15" s="173" customFormat="1" ht="16.5" customHeight="1" x14ac:dyDescent="0.25">
      <c r="B150" s="149">
        <v>182.666666666667</v>
      </c>
      <c r="C150" s="183" t="s">
        <v>153</v>
      </c>
      <c r="D150" s="184"/>
      <c r="E150" s="177"/>
      <c r="F150" s="178"/>
      <c r="G150" s="177"/>
      <c r="H150" s="177"/>
      <c r="I150" s="177"/>
      <c r="J150" s="177"/>
      <c r="K150" s="180" t="s">
        <v>32</v>
      </c>
      <c r="L150" s="181"/>
      <c r="M150" s="181"/>
      <c r="N150" s="182"/>
      <c r="O150" s="105">
        <v>1</v>
      </c>
    </row>
    <row r="151" spans="2:15" s="173" customFormat="1" ht="16.5" customHeight="1" x14ac:dyDescent="0.25">
      <c r="B151" s="149">
        <v>184.166666666667</v>
      </c>
      <c r="C151" s="183" t="s">
        <v>154</v>
      </c>
      <c r="D151" s="184"/>
      <c r="E151" s="177"/>
      <c r="F151" s="178"/>
      <c r="G151" s="177"/>
      <c r="H151" s="177"/>
      <c r="I151" s="177"/>
      <c r="J151" s="177"/>
      <c r="K151" s="180" t="s">
        <v>32</v>
      </c>
      <c r="L151" s="181"/>
      <c r="M151" s="181"/>
      <c r="N151" s="182"/>
      <c r="O151" s="105">
        <v>1</v>
      </c>
    </row>
    <row r="152" spans="2:15" s="173" customFormat="1" ht="16.5" customHeight="1" x14ac:dyDescent="0.25">
      <c r="B152" s="149">
        <v>185.666666666667</v>
      </c>
      <c r="C152" s="183" t="s">
        <v>155</v>
      </c>
      <c r="D152" s="184"/>
      <c r="E152" s="177"/>
      <c r="F152" s="178"/>
      <c r="G152" s="177"/>
      <c r="H152" s="177"/>
      <c r="I152" s="177"/>
      <c r="J152" s="177"/>
      <c r="K152" s="180" t="s">
        <v>32</v>
      </c>
      <c r="L152" s="181"/>
      <c r="M152" s="181"/>
      <c r="N152" s="182"/>
      <c r="O152" s="105">
        <v>1</v>
      </c>
    </row>
    <row r="153" spans="2:15" ht="16.5" customHeight="1" x14ac:dyDescent="0.2">
      <c r="B153" s="149">
        <v>187.166666666667</v>
      </c>
      <c r="C153" s="205" t="s">
        <v>156</v>
      </c>
      <c r="D153" s="206"/>
      <c r="E153" s="155"/>
      <c r="F153" s="179"/>
      <c r="G153" s="155"/>
      <c r="H153" s="155"/>
      <c r="I153" s="155"/>
      <c r="J153" s="155"/>
      <c r="K153" s="180" t="s">
        <v>32</v>
      </c>
      <c r="L153" s="181"/>
      <c r="M153" s="181"/>
      <c r="N153" s="182"/>
      <c r="O153" s="105">
        <v>1</v>
      </c>
    </row>
    <row r="154" spans="2:15" ht="16.5" customHeight="1" x14ac:dyDescent="0.2">
      <c r="B154" s="149">
        <v>188.666666666667</v>
      </c>
      <c r="C154" s="183" t="s">
        <v>157</v>
      </c>
      <c r="D154" s="184"/>
      <c r="E154" s="155"/>
      <c r="F154" s="155"/>
      <c r="G154" s="155"/>
      <c r="H154" s="155"/>
      <c r="I154" s="155"/>
      <c r="J154" s="155"/>
      <c r="K154" s="180" t="s">
        <v>32</v>
      </c>
      <c r="L154" s="181"/>
      <c r="M154" s="181"/>
      <c r="N154" s="182"/>
      <c r="O154" s="105">
        <v>1</v>
      </c>
    </row>
    <row r="155" spans="2:15" ht="16.5" customHeight="1" x14ac:dyDescent="0.2">
      <c r="B155" s="149">
        <v>190.166666666667</v>
      </c>
      <c r="C155" s="183" t="s">
        <v>158</v>
      </c>
      <c r="D155" s="184"/>
      <c r="E155" s="155"/>
      <c r="F155" s="155"/>
      <c r="G155" s="155"/>
      <c r="H155" s="155"/>
      <c r="I155" s="155"/>
      <c r="J155" s="155"/>
      <c r="K155" s="180" t="s">
        <v>32</v>
      </c>
      <c r="L155" s="181"/>
      <c r="M155" s="181"/>
      <c r="N155" s="182"/>
      <c r="O155" s="105">
        <v>1</v>
      </c>
    </row>
    <row r="156" spans="2:15" ht="16.5" customHeight="1" x14ac:dyDescent="0.2">
      <c r="B156" s="149">
        <v>191.666666666667</v>
      </c>
      <c r="C156" s="183" t="s">
        <v>159</v>
      </c>
      <c r="D156" s="184"/>
      <c r="E156" s="155"/>
      <c r="F156" s="155"/>
      <c r="G156" s="155"/>
      <c r="H156" s="155"/>
      <c r="I156" s="155"/>
      <c r="J156" s="155"/>
      <c r="K156" s="180" t="s">
        <v>32</v>
      </c>
      <c r="L156" s="181"/>
      <c r="M156" s="181"/>
      <c r="N156" s="182"/>
      <c r="O156" s="105">
        <v>1</v>
      </c>
    </row>
    <row r="157" spans="2:15" ht="16.5" customHeight="1" x14ac:dyDescent="0.2">
      <c r="B157" s="149">
        <v>193.166666666667</v>
      </c>
      <c r="C157" s="183" t="s">
        <v>160</v>
      </c>
      <c r="D157" s="184"/>
      <c r="E157" s="155"/>
      <c r="F157" s="155"/>
      <c r="G157" s="155"/>
      <c r="H157" s="155"/>
      <c r="I157" s="155"/>
      <c r="J157" s="155"/>
      <c r="K157" s="180" t="s">
        <v>32</v>
      </c>
      <c r="L157" s="181"/>
      <c r="M157" s="181"/>
      <c r="N157" s="182"/>
      <c r="O157" s="105">
        <v>1</v>
      </c>
    </row>
    <row r="158" spans="2:15" ht="16.5" customHeight="1" x14ac:dyDescent="0.2">
      <c r="B158" s="149">
        <v>194.666666666667</v>
      </c>
      <c r="C158" s="183" t="s">
        <v>161</v>
      </c>
      <c r="D158" s="184"/>
      <c r="E158" s="155"/>
      <c r="F158" s="155"/>
      <c r="G158" s="155"/>
      <c r="H158" s="155"/>
      <c r="I158" s="155"/>
      <c r="J158" s="155"/>
      <c r="K158" s="180" t="s">
        <v>32</v>
      </c>
      <c r="L158" s="181"/>
      <c r="M158" s="181"/>
      <c r="N158" s="182"/>
      <c r="O158" s="105">
        <v>1</v>
      </c>
    </row>
    <row r="159" spans="2:15" ht="16.5" customHeight="1" x14ac:dyDescent="0.2">
      <c r="B159" s="149">
        <v>196.166666666667</v>
      </c>
      <c r="C159" s="183" t="s">
        <v>162</v>
      </c>
      <c r="D159" s="184"/>
      <c r="E159" s="155"/>
      <c r="F159" s="155"/>
      <c r="G159" s="155"/>
      <c r="H159" s="155"/>
      <c r="I159" s="155"/>
      <c r="J159" s="155"/>
      <c r="K159" s="180" t="s">
        <v>32</v>
      </c>
      <c r="L159" s="181"/>
      <c r="M159" s="181"/>
      <c r="N159" s="182"/>
      <c r="O159" s="105">
        <v>1</v>
      </c>
    </row>
    <row r="160" spans="2:15" ht="16.5" customHeight="1" x14ac:dyDescent="0.2">
      <c r="B160" s="149">
        <v>197.666666666667</v>
      </c>
      <c r="C160" s="183" t="s">
        <v>163</v>
      </c>
      <c r="D160" s="184"/>
      <c r="E160" s="155"/>
      <c r="F160" s="155"/>
      <c r="G160" s="155"/>
      <c r="H160" s="155"/>
      <c r="I160" s="155"/>
      <c r="J160" s="155"/>
      <c r="K160" s="180" t="s">
        <v>32</v>
      </c>
      <c r="L160" s="181"/>
      <c r="M160" s="181"/>
      <c r="N160" s="182"/>
      <c r="O160" s="105">
        <v>1</v>
      </c>
    </row>
    <row r="161" spans="2:15" ht="16.5" customHeight="1" x14ac:dyDescent="0.2">
      <c r="B161" s="149">
        <v>199.166666666667</v>
      </c>
      <c r="C161" s="183" t="s">
        <v>164</v>
      </c>
      <c r="D161" s="184"/>
      <c r="E161" s="155"/>
      <c r="F161" s="155"/>
      <c r="G161" s="155"/>
      <c r="H161" s="155"/>
      <c r="I161" s="155"/>
      <c r="J161" s="155"/>
      <c r="K161" s="180" t="s">
        <v>32</v>
      </c>
      <c r="L161" s="181"/>
      <c r="M161" s="181"/>
      <c r="N161" s="182"/>
      <c r="O161" s="105">
        <v>1</v>
      </c>
    </row>
    <row r="162" spans="2:15" ht="16.5" customHeight="1" x14ac:dyDescent="0.2">
      <c r="B162" s="149">
        <v>200.666666666667</v>
      </c>
      <c r="C162" s="183" t="s">
        <v>165</v>
      </c>
      <c r="D162" s="184"/>
      <c r="E162" s="155"/>
      <c r="F162" s="155"/>
      <c r="G162" s="155"/>
      <c r="H162" s="155"/>
      <c r="I162" s="155"/>
      <c r="J162" s="155"/>
      <c r="K162" s="180" t="s">
        <v>32</v>
      </c>
      <c r="L162" s="181"/>
      <c r="M162" s="181"/>
      <c r="N162" s="182"/>
      <c r="O162" s="105">
        <v>1</v>
      </c>
    </row>
    <row r="163" spans="2:15" ht="16.5" customHeight="1" x14ac:dyDescent="0.2">
      <c r="B163" s="149">
        <v>202.166666666667</v>
      </c>
      <c r="C163" s="183" t="s">
        <v>166</v>
      </c>
      <c r="D163" s="184"/>
      <c r="E163" s="155"/>
      <c r="F163" s="155"/>
      <c r="G163" s="155"/>
      <c r="H163" s="155"/>
      <c r="I163" s="155"/>
      <c r="J163" s="155"/>
      <c r="K163" s="180" t="s">
        <v>32</v>
      </c>
      <c r="L163" s="181"/>
      <c r="M163" s="181"/>
      <c r="N163" s="182"/>
      <c r="O163" s="105">
        <v>1</v>
      </c>
    </row>
    <row r="164" spans="2:15" ht="16.5" customHeight="1" x14ac:dyDescent="0.2">
      <c r="B164" s="149">
        <v>203.666666666667</v>
      </c>
      <c r="C164" s="183" t="s">
        <v>167</v>
      </c>
      <c r="D164" s="184"/>
      <c r="E164" s="155"/>
      <c r="F164" s="155"/>
      <c r="G164" s="155"/>
      <c r="H164" s="155"/>
      <c r="I164" s="155"/>
      <c r="J164" s="155"/>
      <c r="K164" s="180" t="s">
        <v>32</v>
      </c>
      <c r="L164" s="181"/>
      <c r="M164" s="181"/>
      <c r="N164" s="182"/>
      <c r="O164" s="105">
        <v>1</v>
      </c>
    </row>
    <row r="165" spans="2:15" ht="16.5" customHeight="1" x14ac:dyDescent="0.2">
      <c r="B165" s="149">
        <v>205.166666666667</v>
      </c>
      <c r="C165" s="183" t="s">
        <v>168</v>
      </c>
      <c r="D165" s="184"/>
      <c r="E165" s="155"/>
      <c r="F165" s="155"/>
      <c r="G165" s="155"/>
      <c r="H165" s="155"/>
      <c r="I165" s="155"/>
      <c r="J165" s="155"/>
      <c r="K165" s="180" t="s">
        <v>32</v>
      </c>
      <c r="L165" s="181"/>
      <c r="M165" s="181"/>
      <c r="N165" s="182"/>
      <c r="O165" s="105">
        <v>1</v>
      </c>
    </row>
    <row r="166" spans="2:15" ht="15.75" customHeight="1" x14ac:dyDescent="0.2">
      <c r="B166" s="149">
        <v>206.666666666667</v>
      </c>
      <c r="C166" s="183" t="s">
        <v>169</v>
      </c>
      <c r="D166" s="184"/>
      <c r="E166" s="155"/>
      <c r="F166" s="155"/>
      <c r="G166" s="155"/>
      <c r="H166" s="155"/>
      <c r="I166" s="155"/>
      <c r="J166" s="155"/>
      <c r="K166" s="180" t="s">
        <v>32</v>
      </c>
      <c r="L166" s="181"/>
      <c r="M166" s="181"/>
      <c r="N166" s="182"/>
      <c r="O166" s="105">
        <v>1</v>
      </c>
    </row>
    <row r="167" spans="2:15" ht="15.75" customHeight="1" x14ac:dyDescent="0.2">
      <c r="B167" s="149">
        <v>208.166666666667</v>
      </c>
      <c r="C167" s="183" t="s">
        <v>170</v>
      </c>
      <c r="D167" s="184"/>
      <c r="E167" s="155"/>
      <c r="F167" s="155"/>
      <c r="G167" s="155"/>
      <c r="H167" s="155"/>
      <c r="I167" s="155"/>
      <c r="J167" s="155"/>
      <c r="K167" s="180" t="s">
        <v>32</v>
      </c>
      <c r="L167" s="181"/>
      <c r="M167" s="181"/>
      <c r="N167" s="182"/>
      <c r="O167" s="105">
        <v>1</v>
      </c>
    </row>
    <row r="168" spans="2:15" ht="15.75" customHeight="1" x14ac:dyDescent="0.2">
      <c r="B168" s="149">
        <v>209.666666666667</v>
      </c>
      <c r="C168" s="183" t="s">
        <v>171</v>
      </c>
      <c r="D168" s="184"/>
      <c r="E168" s="155"/>
      <c r="F168" s="155"/>
      <c r="G168" s="155"/>
      <c r="H168" s="155"/>
      <c r="I168" s="155"/>
      <c r="J168" s="155"/>
      <c r="K168" s="180" t="s">
        <v>32</v>
      </c>
      <c r="L168" s="181"/>
      <c r="M168" s="181"/>
      <c r="N168" s="182"/>
      <c r="O168" s="105">
        <v>1</v>
      </c>
    </row>
    <row r="169" spans="2:15" ht="15.75" customHeight="1" x14ac:dyDescent="0.2">
      <c r="B169" s="149">
        <v>211.166666666667</v>
      </c>
      <c r="C169" s="183" t="s">
        <v>172</v>
      </c>
      <c r="D169" s="184"/>
      <c r="E169" s="155"/>
      <c r="F169" s="155"/>
      <c r="G169" s="155"/>
      <c r="H169" s="155"/>
      <c r="I169" s="155"/>
      <c r="J169" s="155"/>
      <c r="K169" s="180" t="s">
        <v>32</v>
      </c>
      <c r="L169" s="181"/>
      <c r="M169" s="181"/>
      <c r="N169" s="182"/>
      <c r="O169" s="105">
        <v>1</v>
      </c>
    </row>
    <row r="170" spans="2:15" ht="15.75" customHeight="1" x14ac:dyDescent="0.2">
      <c r="B170" s="149">
        <v>212.666666666667</v>
      </c>
      <c r="C170" s="183" t="s">
        <v>173</v>
      </c>
      <c r="D170" s="184"/>
      <c r="E170" s="155"/>
      <c r="F170" s="155"/>
      <c r="G170" s="155"/>
      <c r="H170" s="155"/>
      <c r="I170" s="155"/>
      <c r="J170" s="155"/>
      <c r="K170" s="180" t="s">
        <v>32</v>
      </c>
      <c r="L170" s="181"/>
      <c r="M170" s="181"/>
      <c r="N170" s="182"/>
      <c r="O170" s="105">
        <v>1</v>
      </c>
    </row>
    <row r="171" spans="2:15" ht="15.75" customHeight="1" x14ac:dyDescent="0.2">
      <c r="B171" s="149">
        <v>214.166666666667</v>
      </c>
      <c r="C171" s="183" t="s">
        <v>174</v>
      </c>
      <c r="D171" s="184"/>
      <c r="E171" s="155"/>
      <c r="F171" s="155"/>
      <c r="G171" s="155"/>
      <c r="H171" s="155"/>
      <c r="I171" s="155"/>
      <c r="J171" s="155"/>
      <c r="K171" s="180" t="s">
        <v>32</v>
      </c>
      <c r="L171" s="181"/>
      <c r="M171" s="181"/>
      <c r="N171" s="182"/>
      <c r="O171" s="105">
        <v>1</v>
      </c>
    </row>
    <row r="172" spans="2:15" ht="15.75" customHeight="1" x14ac:dyDescent="0.2">
      <c r="B172" s="149">
        <v>215.666666666667</v>
      </c>
      <c r="C172" s="183" t="s">
        <v>175</v>
      </c>
      <c r="D172" s="184"/>
      <c r="E172" s="155"/>
      <c r="F172" s="155"/>
      <c r="G172" s="155"/>
      <c r="H172" s="155"/>
      <c r="I172" s="155"/>
      <c r="J172" s="155"/>
      <c r="K172" s="180" t="s">
        <v>32</v>
      </c>
      <c r="L172" s="181"/>
      <c r="M172" s="181"/>
      <c r="N172" s="182"/>
      <c r="O172" s="105">
        <v>1</v>
      </c>
    </row>
    <row r="173" spans="2:15" ht="15.75" customHeight="1" x14ac:dyDescent="0.2">
      <c r="B173" s="149">
        <v>217.166666666667</v>
      </c>
      <c r="C173" s="183" t="s">
        <v>176</v>
      </c>
      <c r="D173" s="184"/>
      <c r="E173" s="155"/>
      <c r="F173" s="155"/>
      <c r="G173" s="155"/>
      <c r="H173" s="155"/>
      <c r="I173" s="155"/>
      <c r="J173" s="155"/>
      <c r="K173" s="180" t="s">
        <v>32</v>
      </c>
      <c r="L173" s="181"/>
      <c r="M173" s="181"/>
      <c r="N173" s="182"/>
      <c r="O173" s="105">
        <v>1</v>
      </c>
    </row>
    <row r="174" spans="2:15" ht="15.75" customHeight="1" x14ac:dyDescent="0.2">
      <c r="B174" s="149">
        <v>218.666666666667</v>
      </c>
      <c r="C174" s="183" t="s">
        <v>177</v>
      </c>
      <c r="D174" s="184"/>
      <c r="E174" s="155"/>
      <c r="F174" s="155"/>
      <c r="G174" s="155"/>
      <c r="H174" s="155"/>
      <c r="I174" s="155"/>
      <c r="J174" s="155"/>
      <c r="K174" s="180" t="s">
        <v>32</v>
      </c>
      <c r="L174" s="181"/>
      <c r="M174" s="181"/>
      <c r="N174" s="182"/>
      <c r="O174" s="105">
        <v>1</v>
      </c>
    </row>
    <row r="175" spans="2:15" ht="15.75" customHeight="1" x14ac:dyDescent="0.2">
      <c r="B175" s="149">
        <v>220.166666666667</v>
      </c>
      <c r="C175" s="183" t="s">
        <v>178</v>
      </c>
      <c r="D175" s="184"/>
      <c r="E175" s="155"/>
      <c r="F175" s="155"/>
      <c r="G175" s="155"/>
      <c r="H175" s="155"/>
      <c r="I175" s="155"/>
      <c r="J175" s="155"/>
      <c r="K175" s="180" t="s">
        <v>32</v>
      </c>
      <c r="L175" s="181"/>
      <c r="M175" s="181"/>
      <c r="N175" s="182"/>
      <c r="O175" s="105">
        <v>1</v>
      </c>
    </row>
    <row r="176" spans="2:15" ht="15.75" customHeight="1" x14ac:dyDescent="0.2">
      <c r="B176" s="149">
        <v>221.666666666667</v>
      </c>
      <c r="C176" s="183" t="s">
        <v>179</v>
      </c>
      <c r="D176" s="184"/>
      <c r="E176" s="155"/>
      <c r="F176" s="155"/>
      <c r="G176" s="155"/>
      <c r="H176" s="155"/>
      <c r="I176" s="155"/>
      <c r="J176" s="155"/>
      <c r="K176" s="180" t="s">
        <v>32</v>
      </c>
      <c r="L176" s="181"/>
      <c r="M176" s="181"/>
      <c r="N176" s="182"/>
      <c r="O176" s="105">
        <v>1</v>
      </c>
    </row>
    <row r="177" spans="2:15" ht="15.75" customHeight="1" x14ac:dyDescent="0.2">
      <c r="B177" s="149">
        <v>223.166666666667</v>
      </c>
      <c r="C177" s="183" t="s">
        <v>180</v>
      </c>
      <c r="D177" s="184"/>
      <c r="E177" s="155"/>
      <c r="F177" s="155"/>
      <c r="G177" s="155"/>
      <c r="H177" s="155"/>
      <c r="I177" s="155"/>
      <c r="J177" s="155"/>
      <c r="K177" s="180" t="s">
        <v>32</v>
      </c>
      <c r="L177" s="181"/>
      <c r="M177" s="181"/>
      <c r="N177" s="182"/>
      <c r="O177" s="105">
        <v>1</v>
      </c>
    </row>
    <row r="178" spans="2:15" ht="15.75" customHeight="1" x14ac:dyDescent="0.2">
      <c r="B178" s="149">
        <v>224.666666666667</v>
      </c>
      <c r="C178" s="183" t="s">
        <v>181</v>
      </c>
      <c r="D178" s="184"/>
      <c r="E178" s="155"/>
      <c r="F178" s="155"/>
      <c r="G178" s="155"/>
      <c r="H178" s="155"/>
      <c r="I178" s="155"/>
      <c r="J178" s="155"/>
      <c r="K178" s="180" t="s">
        <v>32</v>
      </c>
      <c r="L178" s="181"/>
      <c r="M178" s="181"/>
      <c r="N178" s="182"/>
      <c r="O178" s="105">
        <v>1</v>
      </c>
    </row>
    <row r="179" spans="2:15" ht="15.75" customHeight="1" x14ac:dyDescent="0.2">
      <c r="B179" s="149">
        <v>226.166666666667</v>
      </c>
      <c r="C179" s="183" t="s">
        <v>182</v>
      </c>
      <c r="D179" s="184"/>
      <c r="E179" s="155"/>
      <c r="F179" s="155"/>
      <c r="G179" s="155"/>
      <c r="H179" s="155"/>
      <c r="I179" s="155"/>
      <c r="J179" s="155"/>
      <c r="K179" s="180" t="s">
        <v>32</v>
      </c>
      <c r="L179" s="181"/>
      <c r="M179" s="181"/>
      <c r="N179" s="182"/>
      <c r="O179" s="105">
        <v>91</v>
      </c>
    </row>
    <row r="180" spans="2:15" ht="15.75" customHeight="1" x14ac:dyDescent="0.2">
      <c r="B180" s="149">
        <v>227.666666666667</v>
      </c>
      <c r="C180" s="183" t="s">
        <v>183</v>
      </c>
      <c r="D180" s="184"/>
      <c r="E180" s="155"/>
      <c r="F180" s="155"/>
      <c r="G180" s="155"/>
      <c r="H180" s="155"/>
      <c r="I180" s="155"/>
      <c r="J180" s="155"/>
      <c r="K180" s="180" t="s">
        <v>32</v>
      </c>
      <c r="L180" s="181"/>
      <c r="M180" s="181"/>
      <c r="N180" s="182"/>
      <c r="O180" s="105">
        <v>1</v>
      </c>
    </row>
    <row r="181" spans="2:15" ht="15.75" customHeight="1" x14ac:dyDescent="0.2">
      <c r="B181" s="149">
        <v>229.166666666667</v>
      </c>
      <c r="C181" s="183" t="s">
        <v>184</v>
      </c>
      <c r="D181" s="184"/>
      <c r="E181" s="155"/>
      <c r="F181" s="155"/>
      <c r="G181" s="155"/>
      <c r="H181" s="155"/>
      <c r="I181" s="155"/>
      <c r="J181" s="155"/>
      <c r="K181" s="180" t="s">
        <v>32</v>
      </c>
      <c r="L181" s="181"/>
      <c r="M181" s="181"/>
      <c r="N181" s="182"/>
      <c r="O181" s="105">
        <v>1</v>
      </c>
    </row>
    <row r="182" spans="2:15" ht="15.75" customHeight="1" x14ac:dyDescent="0.2">
      <c r="B182" s="149">
        <v>230.666666666667</v>
      </c>
      <c r="C182" s="183" t="s">
        <v>185</v>
      </c>
      <c r="D182" s="184"/>
      <c r="E182" s="155"/>
      <c r="F182" s="155"/>
      <c r="G182" s="155"/>
      <c r="H182" s="155"/>
      <c r="I182" s="155"/>
      <c r="J182" s="155"/>
      <c r="K182" s="180" t="s">
        <v>32</v>
      </c>
      <c r="L182" s="181"/>
      <c r="M182" s="181"/>
      <c r="N182" s="182"/>
      <c r="O182" s="105">
        <v>1</v>
      </c>
    </row>
    <row r="183" spans="2:15" ht="15.75" customHeight="1" x14ac:dyDescent="0.2">
      <c r="B183" s="149">
        <v>232.166666666667</v>
      </c>
      <c r="C183" s="183" t="s">
        <v>186</v>
      </c>
      <c r="D183" s="184"/>
      <c r="E183" s="155"/>
      <c r="F183" s="155"/>
      <c r="G183" s="155"/>
      <c r="H183" s="155"/>
      <c r="I183" s="155"/>
      <c r="J183" s="155"/>
      <c r="K183" s="180" t="s">
        <v>32</v>
      </c>
      <c r="L183" s="181"/>
      <c r="M183" s="181"/>
      <c r="N183" s="182"/>
      <c r="O183" s="105">
        <v>1</v>
      </c>
    </row>
    <row r="184" spans="2:15" ht="15.75" customHeight="1" x14ac:dyDescent="0.2">
      <c r="B184" s="149">
        <v>233.666666666667</v>
      </c>
      <c r="C184" s="183" t="s">
        <v>187</v>
      </c>
      <c r="D184" s="184"/>
      <c r="E184" s="155"/>
      <c r="F184" s="155"/>
      <c r="G184" s="155"/>
      <c r="H184" s="155"/>
      <c r="I184" s="155"/>
      <c r="J184" s="155"/>
      <c r="K184" s="180" t="s">
        <v>32</v>
      </c>
      <c r="L184" s="181"/>
      <c r="M184" s="181"/>
      <c r="N184" s="182"/>
      <c r="O184" s="105">
        <v>1</v>
      </c>
    </row>
    <row r="185" spans="2:15" ht="15.75" customHeight="1" x14ac:dyDescent="0.2">
      <c r="B185" s="149">
        <v>235.166666666667</v>
      </c>
      <c r="C185" s="183" t="s">
        <v>188</v>
      </c>
      <c r="D185" s="184"/>
      <c r="E185" s="155"/>
      <c r="F185" s="155"/>
      <c r="G185" s="155"/>
      <c r="H185" s="155"/>
      <c r="I185" s="155"/>
      <c r="J185" s="155"/>
      <c r="K185" s="180" t="s">
        <v>32</v>
      </c>
      <c r="L185" s="181"/>
      <c r="M185" s="181"/>
      <c r="N185" s="182"/>
      <c r="O185" s="105">
        <v>1</v>
      </c>
    </row>
    <row r="186" spans="2:15" ht="15.75" customHeight="1" x14ac:dyDescent="0.2">
      <c r="B186" s="149">
        <v>236.666666666667</v>
      </c>
      <c r="C186" s="183" t="s">
        <v>189</v>
      </c>
      <c r="D186" s="184"/>
      <c r="E186" s="155"/>
      <c r="F186" s="155"/>
      <c r="G186" s="155"/>
      <c r="H186" s="155"/>
      <c r="I186" s="155"/>
      <c r="J186" s="155"/>
      <c r="K186" s="180" t="s">
        <v>32</v>
      </c>
      <c r="L186" s="181"/>
      <c r="M186" s="181"/>
      <c r="N186" s="182"/>
      <c r="O186" s="105">
        <v>1</v>
      </c>
    </row>
    <row r="187" spans="2:15" ht="15.75" customHeight="1" x14ac:dyDescent="0.2">
      <c r="B187" s="149">
        <v>238.166666666667</v>
      </c>
      <c r="C187" s="183" t="s">
        <v>190</v>
      </c>
      <c r="D187" s="184"/>
      <c r="E187" s="155"/>
      <c r="F187" s="155"/>
      <c r="G187" s="155"/>
      <c r="H187" s="155"/>
      <c r="I187" s="155"/>
      <c r="J187" s="155"/>
      <c r="K187" s="180" t="s">
        <v>32</v>
      </c>
      <c r="L187" s="181"/>
      <c r="M187" s="181"/>
      <c r="N187" s="182"/>
      <c r="O187" s="105">
        <v>1</v>
      </c>
    </row>
    <row r="188" spans="2:15" ht="15.75" customHeight="1" x14ac:dyDescent="0.2">
      <c r="B188" s="149">
        <v>239.666666666667</v>
      </c>
      <c r="C188" s="183" t="s">
        <v>191</v>
      </c>
      <c r="D188" s="184"/>
      <c r="E188" s="155"/>
      <c r="F188" s="155"/>
      <c r="G188" s="155"/>
      <c r="H188" s="155"/>
      <c r="I188" s="155"/>
      <c r="J188" s="155"/>
      <c r="K188" s="180" t="s">
        <v>32</v>
      </c>
      <c r="L188" s="181"/>
      <c r="M188" s="181"/>
      <c r="N188" s="182"/>
      <c r="O188" s="105">
        <v>1</v>
      </c>
    </row>
    <row r="189" spans="2:15" ht="15.75" customHeight="1" x14ac:dyDescent="0.2">
      <c r="B189" s="149">
        <v>241.166666666667</v>
      </c>
      <c r="C189" s="183" t="s">
        <v>192</v>
      </c>
      <c r="D189" s="184"/>
      <c r="E189" s="155"/>
      <c r="F189" s="155"/>
      <c r="G189" s="155"/>
      <c r="H189" s="155"/>
      <c r="I189" s="155"/>
      <c r="J189" s="155"/>
      <c r="K189" s="180" t="s">
        <v>32</v>
      </c>
      <c r="L189" s="181"/>
      <c r="M189" s="181"/>
      <c r="N189" s="182"/>
      <c r="O189" s="105">
        <v>1</v>
      </c>
    </row>
    <row r="190" spans="2:15" ht="15.75" customHeight="1" x14ac:dyDescent="0.2">
      <c r="B190" s="149">
        <v>242.666666666667</v>
      </c>
      <c r="C190" s="183" t="s">
        <v>193</v>
      </c>
      <c r="D190" s="184"/>
      <c r="E190" s="155"/>
      <c r="F190" s="155"/>
      <c r="G190" s="155"/>
      <c r="H190" s="155"/>
      <c r="I190" s="155"/>
      <c r="J190" s="155"/>
      <c r="K190" s="180" t="s">
        <v>32</v>
      </c>
      <c r="L190" s="181"/>
      <c r="M190" s="181"/>
      <c r="N190" s="182"/>
      <c r="O190" s="105">
        <v>1</v>
      </c>
    </row>
    <row r="191" spans="2:15" ht="15.75" customHeight="1" x14ac:dyDescent="0.2">
      <c r="B191" s="149">
        <v>244.166666666667</v>
      </c>
      <c r="C191" s="183" t="s">
        <v>194</v>
      </c>
      <c r="D191" s="184"/>
      <c r="E191" s="155"/>
      <c r="F191" s="155"/>
      <c r="G191" s="155"/>
      <c r="H191" s="155"/>
      <c r="I191" s="155"/>
      <c r="J191" s="155"/>
      <c r="K191" s="180" t="s">
        <v>32</v>
      </c>
      <c r="L191" s="181"/>
      <c r="M191" s="181"/>
      <c r="N191" s="182"/>
      <c r="O191" s="105">
        <v>1</v>
      </c>
    </row>
    <row r="192" spans="2:15" ht="15.75" customHeight="1" x14ac:dyDescent="0.2">
      <c r="B192" s="149">
        <v>245.666666666667</v>
      </c>
      <c r="C192" s="183" t="s">
        <v>195</v>
      </c>
      <c r="D192" s="184"/>
      <c r="E192" s="155"/>
      <c r="F192" s="155"/>
      <c r="G192" s="155"/>
      <c r="H192" s="155"/>
      <c r="I192" s="155"/>
      <c r="J192" s="155"/>
      <c r="K192" s="180" t="s">
        <v>32</v>
      </c>
      <c r="L192" s="181"/>
      <c r="M192" s="181"/>
      <c r="N192" s="182"/>
      <c r="O192" s="105">
        <v>1</v>
      </c>
    </row>
    <row r="193" spans="2:15" ht="15.75" customHeight="1" x14ac:dyDescent="0.2">
      <c r="B193" s="149">
        <v>247.166666666667</v>
      </c>
      <c r="C193" s="183" t="s">
        <v>196</v>
      </c>
      <c r="D193" s="184"/>
      <c r="E193" s="155"/>
      <c r="F193" s="155"/>
      <c r="G193" s="155"/>
      <c r="H193" s="155"/>
      <c r="I193" s="155"/>
      <c r="J193" s="155"/>
      <c r="K193" s="180" t="s">
        <v>32</v>
      </c>
      <c r="L193" s="181"/>
      <c r="M193" s="181"/>
      <c r="N193" s="182"/>
      <c r="O193" s="105">
        <v>1</v>
      </c>
    </row>
    <row r="194" spans="2:15" ht="15.75" customHeight="1" x14ac:dyDescent="0.2">
      <c r="B194" s="149">
        <v>248.666666666667</v>
      </c>
      <c r="C194" s="183" t="s">
        <v>197</v>
      </c>
      <c r="D194" s="184"/>
      <c r="E194" s="155"/>
      <c r="F194" s="155"/>
      <c r="G194" s="155"/>
      <c r="H194" s="155"/>
      <c r="I194" s="155"/>
      <c r="J194" s="155"/>
      <c r="K194" s="180" t="s">
        <v>32</v>
      </c>
      <c r="L194" s="181"/>
      <c r="M194" s="181"/>
      <c r="N194" s="182"/>
      <c r="O194" s="105">
        <v>1</v>
      </c>
    </row>
    <row r="195" spans="2:15" ht="15.75" customHeight="1" x14ac:dyDescent="0.2">
      <c r="B195" s="149">
        <v>250.166666666667</v>
      </c>
      <c r="C195" s="183" t="s">
        <v>198</v>
      </c>
      <c r="D195" s="184"/>
      <c r="E195" s="155"/>
      <c r="F195" s="155"/>
      <c r="G195" s="155"/>
      <c r="H195" s="155"/>
      <c r="I195" s="155"/>
      <c r="J195" s="155"/>
      <c r="K195" s="180" t="s">
        <v>32</v>
      </c>
      <c r="L195" s="181"/>
      <c r="M195" s="181"/>
      <c r="N195" s="182"/>
      <c r="O195" s="105">
        <v>1</v>
      </c>
    </row>
    <row r="196" spans="2:15" ht="15.75" customHeight="1" x14ac:dyDescent="0.2">
      <c r="B196" s="149">
        <v>251.666666666667</v>
      </c>
      <c r="C196" s="183" t="s">
        <v>199</v>
      </c>
      <c r="D196" s="184"/>
      <c r="E196" s="155"/>
      <c r="F196" s="155"/>
      <c r="G196" s="155"/>
      <c r="H196" s="155"/>
      <c r="I196" s="155"/>
      <c r="J196" s="155"/>
      <c r="K196" s="180" t="s">
        <v>32</v>
      </c>
      <c r="L196" s="181"/>
      <c r="M196" s="181"/>
      <c r="N196" s="182"/>
      <c r="O196" s="105">
        <v>1</v>
      </c>
    </row>
    <row r="197" spans="2:15" ht="15.75" customHeight="1" x14ac:dyDescent="0.2">
      <c r="B197" s="149">
        <v>253.166666666667</v>
      </c>
      <c r="C197" s="183" t="s">
        <v>200</v>
      </c>
      <c r="D197" s="184"/>
      <c r="E197" s="155"/>
      <c r="F197" s="155"/>
      <c r="G197" s="155"/>
      <c r="H197" s="155"/>
      <c r="I197" s="155"/>
      <c r="J197" s="155"/>
      <c r="K197" s="180" t="s">
        <v>32</v>
      </c>
      <c r="L197" s="181"/>
      <c r="M197" s="181"/>
      <c r="N197" s="182"/>
      <c r="O197" s="105">
        <v>1</v>
      </c>
    </row>
    <row r="198" spans="2:15" ht="15.75" customHeight="1" x14ac:dyDescent="0.2">
      <c r="B198" s="149">
        <v>254.666666666667</v>
      </c>
      <c r="C198" s="183" t="s">
        <v>201</v>
      </c>
      <c r="D198" s="184"/>
      <c r="E198" s="155"/>
      <c r="F198" s="155"/>
      <c r="G198" s="155"/>
      <c r="H198" s="155"/>
      <c r="I198" s="155"/>
      <c r="J198" s="155"/>
      <c r="K198" s="180" t="s">
        <v>32</v>
      </c>
      <c r="L198" s="181"/>
      <c r="M198" s="181"/>
      <c r="N198" s="182"/>
      <c r="O198" s="105">
        <v>1</v>
      </c>
    </row>
    <row r="199" spans="2:15" ht="15.75" customHeight="1" x14ac:dyDescent="0.2">
      <c r="B199" s="149">
        <v>256.16666666666703</v>
      </c>
      <c r="C199" s="183" t="s">
        <v>202</v>
      </c>
      <c r="D199" s="184"/>
      <c r="E199" s="155"/>
      <c r="F199" s="155"/>
      <c r="G199" s="155"/>
      <c r="H199" s="155"/>
      <c r="I199" s="155"/>
      <c r="J199" s="155"/>
      <c r="K199" s="180" t="s">
        <v>32</v>
      </c>
      <c r="L199" s="181"/>
      <c r="M199" s="181"/>
      <c r="N199" s="182"/>
      <c r="O199" s="105">
        <v>1</v>
      </c>
    </row>
    <row r="200" spans="2:15" ht="15.75" customHeight="1" x14ac:dyDescent="0.2">
      <c r="B200" s="149">
        <v>257.66666666666703</v>
      </c>
      <c r="C200" s="183" t="s">
        <v>203</v>
      </c>
      <c r="D200" s="184"/>
      <c r="E200" s="155"/>
      <c r="F200" s="155"/>
      <c r="G200" s="155"/>
      <c r="H200" s="155"/>
      <c r="I200" s="155"/>
      <c r="J200" s="155"/>
      <c r="K200" s="180" t="s">
        <v>32</v>
      </c>
      <c r="L200" s="181"/>
      <c r="M200" s="181"/>
      <c r="N200" s="182"/>
      <c r="O200" s="105">
        <v>1</v>
      </c>
    </row>
    <row r="201" spans="2:15" ht="15.75" customHeight="1" x14ac:dyDescent="0.2">
      <c r="B201" s="149">
        <v>259.16666666666703</v>
      </c>
      <c r="C201" s="183" t="s">
        <v>204</v>
      </c>
      <c r="D201" s="184"/>
      <c r="E201" s="155"/>
      <c r="F201" s="155"/>
      <c r="G201" s="155"/>
      <c r="H201" s="155"/>
      <c r="I201" s="155"/>
      <c r="J201" s="155"/>
      <c r="K201" s="180" t="s">
        <v>32</v>
      </c>
      <c r="L201" s="181"/>
      <c r="M201" s="181"/>
      <c r="N201" s="182"/>
      <c r="O201" s="105">
        <v>1</v>
      </c>
    </row>
    <row r="202" spans="2:15" ht="15.75" customHeight="1" x14ac:dyDescent="0.2">
      <c r="B202" s="149">
        <v>260.66666666666703</v>
      </c>
      <c r="C202" s="183" t="s">
        <v>205</v>
      </c>
      <c r="D202" s="184"/>
      <c r="E202" s="155"/>
      <c r="F202" s="155"/>
      <c r="G202" s="155"/>
      <c r="H202" s="155"/>
      <c r="I202" s="155"/>
      <c r="J202" s="155"/>
      <c r="K202" s="180" t="s">
        <v>32</v>
      </c>
      <c r="L202" s="181"/>
      <c r="M202" s="181"/>
      <c r="N202" s="182"/>
      <c r="O202" s="105">
        <v>1</v>
      </c>
    </row>
    <row r="203" spans="2:15" ht="15.75" customHeight="1" x14ac:dyDescent="0.2">
      <c r="B203" s="149">
        <v>262.16666666666703</v>
      </c>
      <c r="C203" s="183" t="s">
        <v>206</v>
      </c>
      <c r="D203" s="184"/>
      <c r="E203" s="155"/>
      <c r="F203" s="155"/>
      <c r="G203" s="155"/>
      <c r="H203" s="155"/>
      <c r="I203" s="155"/>
      <c r="J203" s="155"/>
      <c r="K203" s="180" t="s">
        <v>32</v>
      </c>
      <c r="L203" s="181"/>
      <c r="M203" s="181"/>
      <c r="N203" s="182"/>
      <c r="O203" s="105">
        <v>1</v>
      </c>
    </row>
    <row r="204" spans="2:15" ht="15.75" customHeight="1" x14ac:dyDescent="0.2">
      <c r="B204" s="149">
        <v>263.66666666666703</v>
      </c>
      <c r="C204" s="183" t="s">
        <v>207</v>
      </c>
      <c r="D204" s="184"/>
      <c r="E204" s="155"/>
      <c r="F204" s="155"/>
      <c r="G204" s="155"/>
      <c r="H204" s="155"/>
      <c r="I204" s="155"/>
      <c r="J204" s="155"/>
      <c r="K204" s="180" t="s">
        <v>32</v>
      </c>
      <c r="L204" s="181"/>
      <c r="M204" s="181"/>
      <c r="N204" s="182"/>
      <c r="O204" s="105">
        <v>1</v>
      </c>
    </row>
    <row r="205" spans="2:15" ht="15.75" customHeight="1" x14ac:dyDescent="0.2">
      <c r="B205" s="149">
        <v>265.16666666666703</v>
      </c>
      <c r="C205" s="183" t="s">
        <v>208</v>
      </c>
      <c r="D205" s="184"/>
      <c r="E205" s="155"/>
      <c r="F205" s="155"/>
      <c r="G205" s="155"/>
      <c r="H205" s="155"/>
      <c r="I205" s="155"/>
      <c r="J205" s="155"/>
      <c r="K205" s="180" t="s">
        <v>32</v>
      </c>
      <c r="L205" s="181"/>
      <c r="M205" s="181"/>
      <c r="N205" s="182"/>
      <c r="O205" s="105">
        <v>1</v>
      </c>
    </row>
    <row r="206" spans="2:15" ht="15.75" customHeight="1" x14ac:dyDescent="0.2">
      <c r="B206" s="149">
        <v>266.66666666666703</v>
      </c>
      <c r="C206" s="183" t="s">
        <v>209</v>
      </c>
      <c r="D206" s="184"/>
      <c r="E206" s="155"/>
      <c r="F206" s="155"/>
      <c r="G206" s="155"/>
      <c r="H206" s="155"/>
      <c r="I206" s="155"/>
      <c r="J206" s="155"/>
      <c r="K206" s="180" t="s">
        <v>32</v>
      </c>
      <c r="L206" s="181"/>
      <c r="M206" s="181"/>
      <c r="N206" s="182"/>
      <c r="O206" s="105">
        <v>1</v>
      </c>
    </row>
    <row r="207" spans="2:15" ht="15.75" customHeight="1" x14ac:dyDescent="0.2">
      <c r="B207" s="149">
        <v>268.16666666666703</v>
      </c>
      <c r="C207" s="183" t="s">
        <v>210</v>
      </c>
      <c r="D207" s="184"/>
      <c r="E207" s="155"/>
      <c r="F207" s="155"/>
      <c r="G207" s="155"/>
      <c r="H207" s="155"/>
      <c r="I207" s="155"/>
      <c r="J207" s="155"/>
      <c r="K207" s="180" t="s">
        <v>32</v>
      </c>
      <c r="L207" s="181"/>
      <c r="M207" s="181"/>
      <c r="N207" s="182"/>
      <c r="O207" s="105">
        <v>1</v>
      </c>
    </row>
    <row r="208" spans="2:15" ht="15.75" customHeight="1" x14ac:dyDescent="0.2">
      <c r="B208" s="149">
        <v>269.66666666666703</v>
      </c>
      <c r="C208" s="183" t="s">
        <v>211</v>
      </c>
      <c r="D208" s="184"/>
      <c r="E208" s="155"/>
      <c r="F208" s="155"/>
      <c r="G208" s="155"/>
      <c r="H208" s="155"/>
      <c r="I208" s="155"/>
      <c r="J208" s="155"/>
      <c r="K208" s="180" t="s">
        <v>32</v>
      </c>
      <c r="L208" s="181"/>
      <c r="M208" s="181"/>
      <c r="N208" s="182"/>
      <c r="O208" s="105">
        <v>1</v>
      </c>
    </row>
    <row r="209" spans="2:15" ht="15.75" customHeight="1" x14ac:dyDescent="0.2">
      <c r="B209" s="149">
        <v>271.16666666666703</v>
      </c>
      <c r="C209" s="183" t="s">
        <v>212</v>
      </c>
      <c r="D209" s="184"/>
      <c r="E209" s="155"/>
      <c r="F209" s="155"/>
      <c r="G209" s="155"/>
      <c r="H209" s="155"/>
      <c r="I209" s="155"/>
      <c r="J209" s="155"/>
      <c r="K209" s="180" t="s">
        <v>32</v>
      </c>
      <c r="L209" s="181"/>
      <c r="M209" s="181"/>
      <c r="N209" s="182"/>
      <c r="O209" s="105">
        <v>1</v>
      </c>
    </row>
    <row r="210" spans="2:15" ht="15.75" customHeight="1" x14ac:dyDescent="0.2">
      <c r="B210" s="149">
        <v>272.66666666666703</v>
      </c>
      <c r="C210" s="183" t="s">
        <v>213</v>
      </c>
      <c r="D210" s="184"/>
      <c r="E210" s="155"/>
      <c r="F210" s="155"/>
      <c r="G210" s="155"/>
      <c r="H210" s="155"/>
      <c r="I210" s="155"/>
      <c r="J210" s="155"/>
      <c r="K210" s="180" t="s">
        <v>32</v>
      </c>
      <c r="L210" s="181"/>
      <c r="M210" s="181"/>
      <c r="N210" s="182"/>
      <c r="O210" s="105">
        <v>1</v>
      </c>
    </row>
    <row r="211" spans="2:15" ht="15.75" customHeight="1" x14ac:dyDescent="0.2">
      <c r="B211" s="149">
        <v>274.16666666666703</v>
      </c>
      <c r="C211" s="183" t="s">
        <v>214</v>
      </c>
      <c r="D211" s="184"/>
      <c r="E211" s="155"/>
      <c r="F211" s="155"/>
      <c r="G211" s="155" t="s">
        <v>215</v>
      </c>
      <c r="H211" s="155"/>
      <c r="I211" s="155"/>
      <c r="J211" s="155"/>
      <c r="K211" s="180" t="s">
        <v>216</v>
      </c>
      <c r="L211" s="181"/>
      <c r="M211" s="181"/>
      <c r="N211" s="182"/>
      <c r="O211" s="105">
        <v>48</v>
      </c>
    </row>
    <row r="212" spans="2:15" ht="15.75" customHeight="1" x14ac:dyDescent="0.2">
      <c r="B212" s="149">
        <v>275.66666666666703</v>
      </c>
      <c r="C212" s="183" t="s">
        <v>217</v>
      </c>
      <c r="D212" s="184"/>
      <c r="E212" s="155"/>
      <c r="F212" s="155"/>
      <c r="G212" s="155"/>
      <c r="H212" s="155"/>
      <c r="I212" s="155"/>
      <c r="J212" s="155"/>
      <c r="K212" s="180" t="s">
        <v>32</v>
      </c>
      <c r="L212" s="181"/>
      <c r="M212" s="181"/>
      <c r="N212" s="182"/>
      <c r="O212" s="105">
        <v>1</v>
      </c>
    </row>
    <row r="213" spans="2:15" ht="15.75" customHeight="1" x14ac:dyDescent="0.2">
      <c r="B213" s="149">
        <v>277.16666666666703</v>
      </c>
      <c r="C213" s="183" t="s">
        <v>218</v>
      </c>
      <c r="D213" s="184"/>
      <c r="E213" s="155"/>
      <c r="F213" s="155"/>
      <c r="G213" s="155"/>
      <c r="H213" s="155"/>
      <c r="I213" s="155"/>
      <c r="J213" s="155"/>
      <c r="K213" s="180" t="s">
        <v>32</v>
      </c>
      <c r="L213" s="181"/>
      <c r="M213" s="181"/>
      <c r="N213" s="182"/>
      <c r="O213" s="105">
        <v>1</v>
      </c>
    </row>
    <row r="214" spans="2:15" ht="15.75" customHeight="1" x14ac:dyDescent="0.2">
      <c r="B214" s="149">
        <v>278.66666666666703</v>
      </c>
      <c r="C214" s="183" t="s">
        <v>219</v>
      </c>
      <c r="D214" s="184"/>
      <c r="E214" s="155"/>
      <c r="F214" s="155"/>
      <c r="G214" s="155"/>
      <c r="H214" s="155"/>
      <c r="I214" s="155"/>
      <c r="J214" s="155"/>
      <c r="K214" s="180" t="s">
        <v>32</v>
      </c>
      <c r="L214" s="181"/>
      <c r="M214" s="181"/>
      <c r="N214" s="182"/>
      <c r="O214" s="105">
        <v>1</v>
      </c>
    </row>
    <row r="215" spans="2:15" ht="15.75" customHeight="1" x14ac:dyDescent="0.2">
      <c r="B215" s="149">
        <v>280.16666666666703</v>
      </c>
      <c r="C215" s="183" t="s">
        <v>220</v>
      </c>
      <c r="D215" s="184"/>
      <c r="E215" s="155"/>
      <c r="F215" s="155"/>
      <c r="G215" s="155"/>
      <c r="H215" s="155"/>
      <c r="I215" s="155"/>
      <c r="J215" s="155"/>
      <c r="K215" s="180" t="s">
        <v>32</v>
      </c>
      <c r="L215" s="181"/>
      <c r="M215" s="181"/>
      <c r="N215" s="182"/>
      <c r="O215" s="105">
        <v>1</v>
      </c>
    </row>
    <row r="216" spans="2:15" ht="15.75" customHeight="1" x14ac:dyDescent="0.2">
      <c r="B216" s="149">
        <v>281.66666666666703</v>
      </c>
      <c r="C216" s="183" t="s">
        <v>221</v>
      </c>
      <c r="D216" s="184"/>
      <c r="E216" s="155"/>
      <c r="F216" s="155"/>
      <c r="G216" s="155"/>
      <c r="H216" s="155"/>
      <c r="I216" s="155"/>
      <c r="J216" s="155"/>
      <c r="K216" s="180" t="s">
        <v>32</v>
      </c>
      <c r="L216" s="181"/>
      <c r="M216" s="181"/>
      <c r="N216" s="182"/>
      <c r="O216" s="105">
        <v>1</v>
      </c>
    </row>
    <row r="217" spans="2:15" ht="15.75" customHeight="1" x14ac:dyDescent="0.2">
      <c r="B217" s="149">
        <v>283.16666666666703</v>
      </c>
      <c r="C217" s="183" t="s">
        <v>222</v>
      </c>
      <c r="D217" s="184"/>
      <c r="E217" s="155"/>
      <c r="F217" s="155"/>
      <c r="G217" s="155"/>
      <c r="H217" s="155"/>
      <c r="I217" s="155"/>
      <c r="J217" s="155"/>
      <c r="K217" s="180" t="s">
        <v>32</v>
      </c>
      <c r="L217" s="181"/>
      <c r="M217" s="181"/>
      <c r="N217" s="182"/>
      <c r="O217" s="105">
        <v>1</v>
      </c>
    </row>
    <row r="218" spans="2:15" ht="15.75" customHeight="1" x14ac:dyDescent="0.2">
      <c r="B218" s="149">
        <v>284.66666666666703</v>
      </c>
      <c r="C218" s="183" t="s">
        <v>223</v>
      </c>
      <c r="D218" s="184"/>
      <c r="E218" s="155"/>
      <c r="F218" s="155"/>
      <c r="G218" s="155"/>
      <c r="H218" s="155"/>
      <c r="I218" s="155"/>
      <c r="J218" s="155"/>
      <c r="K218" s="180" t="s">
        <v>32</v>
      </c>
      <c r="L218" s="181"/>
      <c r="M218" s="181"/>
      <c r="N218" s="182"/>
      <c r="O218" s="105">
        <v>1</v>
      </c>
    </row>
    <row r="219" spans="2:15" ht="15.75" customHeight="1" x14ac:dyDescent="0.2">
      <c r="B219" s="149">
        <v>286.16666666666703</v>
      </c>
      <c r="C219" s="183" t="s">
        <v>224</v>
      </c>
      <c r="D219" s="184"/>
      <c r="E219" s="155"/>
      <c r="F219" s="155"/>
      <c r="G219" s="155"/>
      <c r="H219" s="155"/>
      <c r="I219" s="155"/>
      <c r="J219" s="155"/>
      <c r="K219" s="180" t="s">
        <v>32</v>
      </c>
      <c r="L219" s="181"/>
      <c r="M219" s="181"/>
      <c r="N219" s="182"/>
      <c r="O219" s="105">
        <v>1</v>
      </c>
    </row>
    <row r="220" spans="2:15" ht="15.75" customHeight="1" x14ac:dyDescent="0.2">
      <c r="B220" s="149">
        <v>287.66666666666703</v>
      </c>
      <c r="C220" s="183" t="s">
        <v>225</v>
      </c>
      <c r="D220" s="184"/>
      <c r="E220" s="155"/>
      <c r="F220" s="155"/>
      <c r="G220" s="155"/>
      <c r="H220" s="155"/>
      <c r="I220" s="155"/>
      <c r="J220" s="155"/>
      <c r="K220" s="180" t="s">
        <v>32</v>
      </c>
      <c r="L220" s="181"/>
      <c r="M220" s="181"/>
      <c r="N220" s="182"/>
      <c r="O220" s="105">
        <v>1</v>
      </c>
    </row>
    <row r="221" spans="2:15" ht="15.75" customHeight="1" x14ac:dyDescent="0.2">
      <c r="B221" s="149">
        <v>289.16666666666703</v>
      </c>
      <c r="C221" s="183" t="s">
        <v>226</v>
      </c>
      <c r="D221" s="184"/>
      <c r="E221" s="155"/>
      <c r="F221" s="155"/>
      <c r="G221" s="155"/>
      <c r="H221" s="155"/>
      <c r="I221" s="155"/>
      <c r="J221" s="155"/>
      <c r="K221" s="180" t="s">
        <v>32</v>
      </c>
      <c r="L221" s="181"/>
      <c r="M221" s="181"/>
      <c r="N221" s="182"/>
      <c r="O221" s="105">
        <v>1</v>
      </c>
    </row>
    <row r="222" spans="2:15" ht="15.75" customHeight="1" x14ac:dyDescent="0.2">
      <c r="B222" s="149">
        <v>290.66666666666703</v>
      </c>
      <c r="C222" s="183" t="s">
        <v>227</v>
      </c>
      <c r="D222" s="184"/>
      <c r="E222" s="155"/>
      <c r="F222" s="155"/>
      <c r="G222" s="155"/>
      <c r="H222" s="155"/>
      <c r="I222" s="155"/>
      <c r="J222" s="155"/>
      <c r="K222" s="180" t="s">
        <v>32</v>
      </c>
      <c r="L222" s="181"/>
      <c r="M222" s="181"/>
      <c r="N222" s="182"/>
      <c r="O222" s="105">
        <v>1</v>
      </c>
    </row>
    <row r="223" spans="2:15" ht="15.75" customHeight="1" x14ac:dyDescent="0.2">
      <c r="B223" s="149">
        <v>292.16666666666703</v>
      </c>
      <c r="C223" s="183" t="s">
        <v>228</v>
      </c>
      <c r="D223" s="184"/>
      <c r="E223" s="155"/>
      <c r="F223" s="155"/>
      <c r="G223" s="155"/>
      <c r="H223" s="155"/>
      <c r="I223" s="155"/>
      <c r="J223" s="155"/>
      <c r="K223" s="180" t="s">
        <v>32</v>
      </c>
      <c r="L223" s="181"/>
      <c r="M223" s="181"/>
      <c r="N223" s="182"/>
      <c r="O223" s="105">
        <v>1</v>
      </c>
    </row>
    <row r="224" spans="2:15" ht="15.75" customHeight="1" x14ac:dyDescent="0.2">
      <c r="B224" s="149">
        <v>293.66666666666703</v>
      </c>
      <c r="C224" s="183" t="s">
        <v>229</v>
      </c>
      <c r="D224" s="184"/>
      <c r="E224" s="155"/>
      <c r="F224" s="155"/>
      <c r="G224" s="155"/>
      <c r="H224" s="155"/>
      <c r="I224" s="155"/>
      <c r="J224" s="155"/>
      <c r="K224" s="180" t="s">
        <v>32</v>
      </c>
      <c r="L224" s="181"/>
      <c r="M224" s="181"/>
      <c r="N224" s="182"/>
      <c r="O224" s="105">
        <v>1</v>
      </c>
    </row>
    <row r="225" spans="2:15" ht="15.75" customHeight="1" x14ac:dyDescent="0.2">
      <c r="B225" s="149">
        <v>295.16666666666703</v>
      </c>
      <c r="C225" s="183" t="s">
        <v>230</v>
      </c>
      <c r="D225" s="184"/>
      <c r="E225" s="155"/>
      <c r="F225" s="155"/>
      <c r="G225" s="155"/>
      <c r="H225" s="155"/>
      <c r="I225" s="155"/>
      <c r="J225" s="155"/>
      <c r="K225" s="180" t="s">
        <v>32</v>
      </c>
      <c r="L225" s="181"/>
      <c r="M225" s="181"/>
      <c r="N225" s="182"/>
      <c r="O225" s="105">
        <v>1</v>
      </c>
    </row>
    <row r="226" spans="2:15" ht="15.75" customHeight="1" x14ac:dyDescent="0.2">
      <c r="B226" s="149">
        <v>296.66666666666703</v>
      </c>
      <c r="C226" s="183" t="s">
        <v>231</v>
      </c>
      <c r="D226" s="184"/>
      <c r="E226" s="155"/>
      <c r="F226" s="155"/>
      <c r="G226" s="155"/>
      <c r="H226" s="155"/>
      <c r="I226" s="155"/>
      <c r="J226" s="155"/>
      <c r="K226" s="180" t="s">
        <v>32</v>
      </c>
      <c r="L226" s="181"/>
      <c r="M226" s="181"/>
      <c r="N226" s="182"/>
      <c r="O226" s="105">
        <v>13</v>
      </c>
    </row>
    <row r="227" spans="2:15" ht="15.75" customHeight="1" x14ac:dyDescent="0.2">
      <c r="B227" s="149">
        <v>298.16666666666703</v>
      </c>
      <c r="C227" s="183" t="s">
        <v>232</v>
      </c>
      <c r="D227" s="184"/>
      <c r="E227" s="155"/>
      <c r="F227" s="155"/>
      <c r="G227" s="155"/>
      <c r="H227" s="155"/>
      <c r="I227" s="155"/>
      <c r="J227" s="155"/>
      <c r="K227" s="180" t="s">
        <v>32</v>
      </c>
      <c r="L227" s="181"/>
      <c r="M227" s="181"/>
      <c r="N227" s="182"/>
      <c r="O227" s="105">
        <v>1</v>
      </c>
    </row>
    <row r="228" spans="2:15" ht="15.75" customHeight="1" x14ac:dyDescent="0.2">
      <c r="B228" s="149">
        <v>299.66666666666703</v>
      </c>
      <c r="C228" s="183" t="s">
        <v>233</v>
      </c>
      <c r="D228" s="184"/>
      <c r="E228" s="155"/>
      <c r="F228" s="155"/>
      <c r="G228" s="155"/>
      <c r="H228" s="155"/>
      <c r="I228" s="155"/>
      <c r="J228" s="155"/>
      <c r="K228" s="180" t="s">
        <v>32</v>
      </c>
      <c r="L228" s="181"/>
      <c r="M228" s="181"/>
      <c r="N228" s="182"/>
      <c r="O228" s="105">
        <v>1</v>
      </c>
    </row>
    <row r="229" spans="2:15" ht="15.75" customHeight="1" x14ac:dyDescent="0.2">
      <c r="B229" s="149">
        <v>301.16666666666703</v>
      </c>
      <c r="C229" s="183" t="s">
        <v>234</v>
      </c>
      <c r="D229" s="184"/>
      <c r="E229" s="155"/>
      <c r="F229" s="155"/>
      <c r="G229" s="155"/>
      <c r="H229" s="155"/>
      <c r="I229" s="155"/>
      <c r="J229" s="155"/>
      <c r="K229" s="180" t="s">
        <v>32</v>
      </c>
      <c r="L229" s="181"/>
      <c r="M229" s="181"/>
      <c r="N229" s="182"/>
      <c r="O229" s="105">
        <v>1</v>
      </c>
    </row>
    <row r="230" spans="2:15" ht="15.75" customHeight="1" x14ac:dyDescent="0.2">
      <c r="B230" s="149">
        <v>302.66666666666703</v>
      </c>
      <c r="C230" s="183" t="s">
        <v>235</v>
      </c>
      <c r="D230" s="184"/>
      <c r="E230" s="155"/>
      <c r="F230" s="155"/>
      <c r="G230" s="155"/>
      <c r="H230" s="155"/>
      <c r="I230" s="155"/>
      <c r="J230" s="155"/>
      <c r="K230" s="180" t="s">
        <v>32</v>
      </c>
      <c r="L230" s="181"/>
      <c r="M230" s="181"/>
      <c r="N230" s="182"/>
      <c r="O230" s="105">
        <v>1</v>
      </c>
    </row>
    <row r="231" spans="2:15" ht="15.75" customHeight="1" x14ac:dyDescent="0.2">
      <c r="B231" s="149">
        <v>304.16666666666703</v>
      </c>
      <c r="C231" s="183" t="s">
        <v>236</v>
      </c>
      <c r="D231" s="184"/>
      <c r="E231" s="155"/>
      <c r="F231" s="155"/>
      <c r="G231" s="155"/>
      <c r="H231" s="155"/>
      <c r="I231" s="155"/>
      <c r="J231" s="155"/>
      <c r="K231" s="180" t="s">
        <v>32</v>
      </c>
      <c r="L231" s="181"/>
      <c r="M231" s="181"/>
      <c r="N231" s="182"/>
      <c r="O231" s="105">
        <v>1</v>
      </c>
    </row>
    <row r="232" spans="2:15" ht="15.75" customHeight="1" x14ac:dyDescent="0.2">
      <c r="B232" s="149">
        <v>305.66666666666703</v>
      </c>
      <c r="C232" s="183" t="s">
        <v>237</v>
      </c>
      <c r="D232" s="184"/>
      <c r="E232" s="155"/>
      <c r="F232" s="155"/>
      <c r="G232" s="155"/>
      <c r="H232" s="155"/>
      <c r="I232" s="155"/>
      <c r="J232" s="155"/>
      <c r="K232" s="180" t="s">
        <v>32</v>
      </c>
      <c r="L232" s="181"/>
      <c r="M232" s="181"/>
      <c r="N232" s="182"/>
      <c r="O232" s="105">
        <v>1</v>
      </c>
    </row>
    <row r="233" spans="2:15" ht="15.75" customHeight="1" x14ac:dyDescent="0.2">
      <c r="B233" s="149">
        <v>307.16666666666703</v>
      </c>
      <c r="C233" s="183" t="s">
        <v>238</v>
      </c>
      <c r="D233" s="184"/>
      <c r="E233" s="155"/>
      <c r="F233" s="155"/>
      <c r="G233" s="155"/>
      <c r="H233" s="155"/>
      <c r="I233" s="155"/>
      <c r="J233" s="155"/>
      <c r="K233" s="180" t="s">
        <v>32</v>
      </c>
      <c r="L233" s="181"/>
      <c r="M233" s="181"/>
      <c r="N233" s="182"/>
      <c r="O233" s="105">
        <v>1</v>
      </c>
    </row>
    <row r="234" spans="2:15" ht="15.75" customHeight="1" x14ac:dyDescent="0.2">
      <c r="B234" s="149">
        <v>308.66666666666703</v>
      </c>
      <c r="C234" s="183" t="s">
        <v>239</v>
      </c>
      <c r="D234" s="184"/>
      <c r="E234" s="155"/>
      <c r="F234" s="155"/>
      <c r="G234" s="155"/>
      <c r="H234" s="155"/>
      <c r="I234" s="155"/>
      <c r="J234" s="155"/>
      <c r="K234" s="180" t="s">
        <v>32</v>
      </c>
      <c r="L234" s="181"/>
      <c r="M234" s="181"/>
      <c r="N234" s="182"/>
      <c r="O234" s="105">
        <v>1</v>
      </c>
    </row>
    <row r="235" spans="2:15" ht="15.75" customHeight="1" x14ac:dyDescent="0.2">
      <c r="B235" s="149">
        <v>310.16666666666703</v>
      </c>
      <c r="C235" s="183" t="s">
        <v>240</v>
      </c>
      <c r="D235" s="184"/>
      <c r="E235" s="155"/>
      <c r="F235" s="155"/>
      <c r="G235" s="155"/>
      <c r="H235" s="155"/>
      <c r="I235" s="155"/>
      <c r="J235" s="155"/>
      <c r="K235" s="180" t="s">
        <v>32</v>
      </c>
      <c r="L235" s="181"/>
      <c r="M235" s="181"/>
      <c r="N235" s="182"/>
      <c r="O235" s="105">
        <v>1</v>
      </c>
    </row>
    <row r="236" spans="2:15" ht="15.75" customHeight="1" x14ac:dyDescent="0.2">
      <c r="B236" s="149">
        <v>311.66666666666703</v>
      </c>
      <c r="C236" s="183" t="s">
        <v>241</v>
      </c>
      <c r="D236" s="184"/>
      <c r="E236" s="155"/>
      <c r="F236" s="155"/>
      <c r="G236" s="155"/>
      <c r="H236" s="155"/>
      <c r="I236" s="155"/>
      <c r="J236" s="155"/>
      <c r="K236" s="180" t="s">
        <v>32</v>
      </c>
      <c r="L236" s="181"/>
      <c r="M236" s="181"/>
      <c r="N236" s="182"/>
      <c r="O236" s="105">
        <v>1</v>
      </c>
    </row>
    <row r="237" spans="2:15" ht="15.75" customHeight="1" x14ac:dyDescent="0.2">
      <c r="B237" s="149">
        <v>313.16666666666703</v>
      </c>
      <c r="C237" s="183" t="s">
        <v>242</v>
      </c>
      <c r="D237" s="184"/>
      <c r="E237" s="155"/>
      <c r="F237" s="155"/>
      <c r="G237" s="155"/>
      <c r="H237" s="155"/>
      <c r="I237" s="155"/>
      <c r="J237" s="155"/>
      <c r="K237" s="180" t="s">
        <v>32</v>
      </c>
      <c r="L237" s="181"/>
      <c r="M237" s="181"/>
      <c r="N237" s="182"/>
      <c r="O237" s="105">
        <v>1</v>
      </c>
    </row>
    <row r="238" spans="2:15" ht="15.75" customHeight="1" x14ac:dyDescent="0.2">
      <c r="B238" s="149">
        <v>314.66666666666703</v>
      </c>
      <c r="C238" s="183" t="s">
        <v>243</v>
      </c>
      <c r="D238" s="184"/>
      <c r="E238" s="155"/>
      <c r="F238" s="155"/>
      <c r="G238" s="155"/>
      <c r="H238" s="155"/>
      <c r="I238" s="155"/>
      <c r="J238" s="155"/>
      <c r="K238" s="180" t="s">
        <v>32</v>
      </c>
      <c r="L238" s="181"/>
      <c r="M238" s="181"/>
      <c r="N238" s="182"/>
      <c r="O238" s="105">
        <v>1</v>
      </c>
    </row>
    <row r="239" spans="2:15" ht="15.75" customHeight="1" x14ac:dyDescent="0.2">
      <c r="B239" s="149">
        <v>316.16666666666703</v>
      </c>
      <c r="C239" s="183" t="s">
        <v>244</v>
      </c>
      <c r="D239" s="184"/>
      <c r="E239" s="155"/>
      <c r="F239" s="155"/>
      <c r="G239" s="155"/>
      <c r="H239" s="155"/>
      <c r="I239" s="155"/>
      <c r="J239" s="155"/>
      <c r="K239" s="180" t="s">
        <v>32</v>
      </c>
      <c r="L239" s="181"/>
      <c r="M239" s="181"/>
      <c r="N239" s="182"/>
      <c r="O239" s="105">
        <v>1</v>
      </c>
    </row>
    <row r="240" spans="2:15" ht="15.75" customHeight="1" x14ac:dyDescent="0.2">
      <c r="B240" s="149">
        <v>317.66666666666703</v>
      </c>
      <c r="C240" s="183" t="s">
        <v>245</v>
      </c>
      <c r="D240" s="184"/>
      <c r="E240" s="155"/>
      <c r="F240" s="155"/>
      <c r="G240" s="155"/>
      <c r="H240" s="155"/>
      <c r="I240" s="155"/>
      <c r="J240" s="155"/>
      <c r="K240" s="180" t="s">
        <v>32</v>
      </c>
      <c r="L240" s="181"/>
      <c r="M240" s="181"/>
      <c r="N240" s="182"/>
      <c r="O240" s="105">
        <v>1</v>
      </c>
    </row>
    <row r="241" spans="2:15" ht="15.75" customHeight="1" x14ac:dyDescent="0.2">
      <c r="B241" s="149">
        <v>319.16666666666703</v>
      </c>
      <c r="C241" s="183" t="s">
        <v>246</v>
      </c>
      <c r="D241" s="184"/>
      <c r="E241" s="155"/>
      <c r="F241" s="155"/>
      <c r="G241" s="155"/>
      <c r="H241" s="155"/>
      <c r="I241" s="155"/>
      <c r="J241" s="155"/>
      <c r="K241" s="180" t="s">
        <v>32</v>
      </c>
      <c r="L241" s="181"/>
      <c r="M241" s="181"/>
      <c r="N241" s="182"/>
      <c r="O241" s="105">
        <v>1</v>
      </c>
    </row>
    <row r="242" spans="2:15" ht="15.75" customHeight="1" x14ac:dyDescent="0.2">
      <c r="B242" s="149">
        <v>320.66666666666703</v>
      </c>
      <c r="C242" s="183" t="s">
        <v>247</v>
      </c>
      <c r="D242" s="184"/>
      <c r="E242" s="155"/>
      <c r="F242" s="155"/>
      <c r="G242" s="155"/>
      <c r="H242" s="155"/>
      <c r="I242" s="155"/>
      <c r="J242" s="155"/>
      <c r="K242" s="180" t="s">
        <v>32</v>
      </c>
      <c r="L242" s="181"/>
      <c r="M242" s="181"/>
      <c r="N242" s="182"/>
      <c r="O242" s="105">
        <v>1</v>
      </c>
    </row>
    <row r="243" spans="2:15" ht="15.75" customHeight="1" x14ac:dyDescent="0.2">
      <c r="B243" s="149">
        <v>322.16666666666703</v>
      </c>
      <c r="C243" s="183" t="s">
        <v>248</v>
      </c>
      <c r="D243" s="184"/>
      <c r="E243" s="155"/>
      <c r="F243" s="155"/>
      <c r="G243" s="155"/>
      <c r="H243" s="155"/>
      <c r="I243" s="155"/>
      <c r="J243" s="155"/>
      <c r="K243" s="180" t="s">
        <v>32</v>
      </c>
      <c r="L243" s="181"/>
      <c r="M243" s="181"/>
      <c r="N243" s="182"/>
      <c r="O243" s="105">
        <v>1</v>
      </c>
    </row>
    <row r="244" spans="2:15" ht="15.75" customHeight="1" x14ac:dyDescent="0.2">
      <c r="B244" s="149">
        <v>323.66666666666703</v>
      </c>
      <c r="C244" s="183" t="s">
        <v>249</v>
      </c>
      <c r="D244" s="184"/>
      <c r="E244" s="155"/>
      <c r="F244" s="155"/>
      <c r="G244" s="155"/>
      <c r="H244" s="155"/>
      <c r="I244" s="155"/>
      <c r="J244" s="155"/>
      <c r="K244" s="180" t="s">
        <v>32</v>
      </c>
      <c r="L244" s="181"/>
      <c r="M244" s="181"/>
      <c r="N244" s="182"/>
      <c r="O244" s="105">
        <v>1</v>
      </c>
    </row>
    <row r="245" spans="2:15" ht="15.75" customHeight="1" x14ac:dyDescent="0.2">
      <c r="B245" s="149">
        <v>325.16666666666703</v>
      </c>
      <c r="C245" s="183" t="s">
        <v>250</v>
      </c>
      <c r="D245" s="184"/>
      <c r="E245" s="155"/>
      <c r="F245" s="155"/>
      <c r="G245" s="155"/>
      <c r="H245" s="155"/>
      <c r="I245" s="155"/>
      <c r="J245" s="155"/>
      <c r="K245" s="180" t="s">
        <v>32</v>
      </c>
      <c r="L245" s="181"/>
      <c r="M245" s="181"/>
      <c r="N245" s="182"/>
      <c r="O245" s="105">
        <v>1</v>
      </c>
    </row>
    <row r="246" spans="2:15" ht="15.75" customHeight="1" x14ac:dyDescent="0.2">
      <c r="B246" s="149">
        <v>326.66666666666703</v>
      </c>
      <c r="C246" s="183" t="s">
        <v>251</v>
      </c>
      <c r="D246" s="184"/>
      <c r="E246" s="155"/>
      <c r="F246" s="155"/>
      <c r="G246" s="155"/>
      <c r="H246" s="155"/>
      <c r="I246" s="155"/>
      <c r="J246" s="155"/>
      <c r="K246" s="180" t="s">
        <v>32</v>
      </c>
      <c r="L246" s="181"/>
      <c r="M246" s="181"/>
      <c r="N246" s="182"/>
      <c r="O246" s="105">
        <v>1</v>
      </c>
    </row>
    <row r="247" spans="2:15" ht="15.75" customHeight="1" x14ac:dyDescent="0.2">
      <c r="B247" s="149">
        <v>328.16666666666703</v>
      </c>
      <c r="C247" s="183" t="s">
        <v>252</v>
      </c>
      <c r="D247" s="184"/>
      <c r="E247" s="155"/>
      <c r="F247" s="155"/>
      <c r="G247" s="155"/>
      <c r="H247" s="155"/>
      <c r="I247" s="155"/>
      <c r="J247" s="155"/>
      <c r="K247" s="180" t="s">
        <v>32</v>
      </c>
      <c r="L247" s="181"/>
      <c r="M247" s="181"/>
      <c r="N247" s="182"/>
      <c r="O247" s="105">
        <v>1</v>
      </c>
    </row>
    <row r="248" spans="2:15" ht="15.75" customHeight="1" x14ac:dyDescent="0.2">
      <c r="B248" s="149">
        <v>329.66666666666703</v>
      </c>
      <c r="C248" s="183" t="s">
        <v>253</v>
      </c>
      <c r="D248" s="184"/>
      <c r="E248" s="155"/>
      <c r="F248" s="155"/>
      <c r="G248" s="155"/>
      <c r="H248" s="155"/>
      <c r="I248" s="155"/>
      <c r="J248" s="155"/>
      <c r="K248" s="180" t="s">
        <v>32</v>
      </c>
      <c r="L248" s="181"/>
      <c r="M248" s="181"/>
      <c r="N248" s="182"/>
      <c r="O248" s="105">
        <v>1</v>
      </c>
    </row>
    <row r="249" spans="2:15" ht="15.75" customHeight="1" x14ac:dyDescent="0.2">
      <c r="B249" s="149">
        <v>331.16666666666703</v>
      </c>
      <c r="C249" s="183" t="s">
        <v>254</v>
      </c>
      <c r="D249" s="184"/>
      <c r="E249" s="155"/>
      <c r="F249" s="155"/>
      <c r="G249" s="155"/>
      <c r="H249" s="155"/>
      <c r="I249" s="155"/>
      <c r="J249" s="155"/>
      <c r="K249" s="180" t="s">
        <v>32</v>
      </c>
      <c r="L249" s="181"/>
      <c r="M249" s="181"/>
      <c r="N249" s="182"/>
      <c r="O249" s="105">
        <v>1</v>
      </c>
    </row>
    <row r="250" spans="2:15" ht="15.75" customHeight="1" x14ac:dyDescent="0.2">
      <c r="B250" s="149">
        <v>332.66666666666703</v>
      </c>
      <c r="C250" s="183" t="s">
        <v>255</v>
      </c>
      <c r="D250" s="184"/>
      <c r="E250" s="155"/>
      <c r="F250" s="155"/>
      <c r="G250" s="155"/>
      <c r="H250" s="155"/>
      <c r="I250" s="155"/>
      <c r="J250" s="155"/>
      <c r="K250" s="180" t="s">
        <v>32</v>
      </c>
      <c r="L250" s="181"/>
      <c r="M250" s="181"/>
      <c r="N250" s="182"/>
      <c r="O250" s="105">
        <v>1</v>
      </c>
    </row>
    <row r="251" spans="2:15" ht="15.75" customHeight="1" x14ac:dyDescent="0.2">
      <c r="B251" s="149">
        <v>334.16666666666703</v>
      </c>
      <c r="C251" s="183" t="s">
        <v>256</v>
      </c>
      <c r="D251" s="184"/>
      <c r="E251" s="155"/>
      <c r="F251" s="155"/>
      <c r="G251" s="155"/>
      <c r="H251" s="155"/>
      <c r="I251" s="155"/>
      <c r="J251" s="155"/>
      <c r="K251" s="180" t="s">
        <v>32</v>
      </c>
      <c r="L251" s="181"/>
      <c r="M251" s="181"/>
      <c r="N251" s="182"/>
      <c r="O251" s="105">
        <v>1</v>
      </c>
    </row>
    <row r="252" spans="2:15" ht="15.75" customHeight="1" x14ac:dyDescent="0.2">
      <c r="B252" s="149">
        <v>335.66666666666703</v>
      </c>
      <c r="C252" s="183" t="s">
        <v>257</v>
      </c>
      <c r="D252" s="184"/>
      <c r="E252" s="155"/>
      <c r="F252" s="155"/>
      <c r="G252" s="155"/>
      <c r="H252" s="155"/>
      <c r="I252" s="155"/>
      <c r="J252" s="155"/>
      <c r="K252" s="180" t="s">
        <v>32</v>
      </c>
      <c r="L252" s="181"/>
      <c r="M252" s="181"/>
      <c r="N252" s="182"/>
      <c r="O252" s="105">
        <v>1</v>
      </c>
    </row>
    <row r="253" spans="2:15" ht="15.75" customHeight="1" x14ac:dyDescent="0.2">
      <c r="B253" s="149">
        <v>337.16666666666703</v>
      </c>
      <c r="C253" s="183" t="s">
        <v>258</v>
      </c>
      <c r="D253" s="184"/>
      <c r="E253" s="155"/>
      <c r="F253" s="155"/>
      <c r="G253" s="155"/>
      <c r="H253" s="155"/>
      <c r="I253" s="155"/>
      <c r="J253" s="155"/>
      <c r="K253" s="180" t="s">
        <v>32</v>
      </c>
      <c r="L253" s="181"/>
      <c r="M253" s="181"/>
      <c r="N253" s="182"/>
      <c r="O253" s="105">
        <v>1</v>
      </c>
    </row>
    <row r="254" spans="2:15" ht="15.75" customHeight="1" x14ac:dyDescent="0.2">
      <c r="B254" s="149">
        <v>338.66666666666703</v>
      </c>
      <c r="C254" s="183" t="s">
        <v>259</v>
      </c>
      <c r="D254" s="184"/>
      <c r="E254" s="155"/>
      <c r="F254" s="155"/>
      <c r="G254" s="155"/>
      <c r="H254" s="155"/>
      <c r="I254" s="155"/>
      <c r="J254" s="155"/>
      <c r="K254" s="180" t="s">
        <v>32</v>
      </c>
      <c r="L254" s="181"/>
      <c r="M254" s="181"/>
      <c r="N254" s="182"/>
      <c r="O254" s="105">
        <v>1</v>
      </c>
    </row>
    <row r="255" spans="2:15" ht="12.75" x14ac:dyDescent="0.2">
      <c r="B255" s="159">
        <v>656</v>
      </c>
      <c r="C255" s="200"/>
      <c r="D255" s="201"/>
      <c r="E255" s="163"/>
      <c r="F255" s="163"/>
      <c r="G255" s="163"/>
      <c r="H255" s="163"/>
      <c r="I255" s="163"/>
      <c r="J255" s="163"/>
      <c r="K255" s="202"/>
      <c r="L255" s="203"/>
      <c r="M255" s="203"/>
      <c r="N255" s="204"/>
    </row>
    <row r="256" spans="2:15" ht="12.75" x14ac:dyDescent="0.2">
      <c r="B256" s="149">
        <v>657</v>
      </c>
      <c r="C256" s="185"/>
      <c r="D256" s="185"/>
      <c r="E256" s="162"/>
      <c r="F256" s="162"/>
      <c r="G256" s="162"/>
      <c r="H256" s="162"/>
      <c r="I256" s="162"/>
      <c r="J256" s="162"/>
      <c r="K256" s="186"/>
      <c r="L256" s="187"/>
      <c r="M256" s="187"/>
      <c r="N256" s="188"/>
    </row>
    <row r="257" spans="2:14" ht="12.75" x14ac:dyDescent="0.2">
      <c r="B257" s="159">
        <v>658</v>
      </c>
      <c r="C257" s="200"/>
      <c r="D257" s="201"/>
      <c r="E257" s="163"/>
      <c r="F257" s="163"/>
      <c r="G257" s="163"/>
      <c r="H257" s="163"/>
      <c r="I257" s="163"/>
      <c r="J257" s="163"/>
      <c r="K257" s="202"/>
      <c r="L257" s="203"/>
      <c r="M257" s="203"/>
      <c r="N257" s="204"/>
    </row>
    <row r="258" spans="2:14" ht="12.75" x14ac:dyDescent="0.2">
      <c r="B258" s="149">
        <v>659</v>
      </c>
      <c r="C258" s="185"/>
      <c r="D258" s="185"/>
      <c r="E258" s="162"/>
      <c r="F258" s="162"/>
      <c r="G258" s="162"/>
      <c r="H258" s="162"/>
      <c r="I258" s="162"/>
      <c r="J258" s="162"/>
      <c r="K258" s="186"/>
      <c r="L258" s="187"/>
      <c r="M258" s="187"/>
      <c r="N258" s="188"/>
    </row>
    <row r="259" spans="2:14" ht="12.75" x14ac:dyDescent="0.2">
      <c r="B259" s="159">
        <v>660</v>
      </c>
      <c r="C259" s="200"/>
      <c r="D259" s="201"/>
      <c r="E259" s="163"/>
      <c r="F259" s="163"/>
      <c r="G259" s="163"/>
      <c r="H259" s="163"/>
      <c r="I259" s="163"/>
      <c r="J259" s="163"/>
      <c r="K259" s="202"/>
      <c r="L259" s="203"/>
      <c r="M259" s="203"/>
      <c r="N259" s="204"/>
    </row>
    <row r="260" spans="2:14" ht="12.75" x14ac:dyDescent="0.2">
      <c r="B260" s="149">
        <v>661</v>
      </c>
      <c r="C260" s="185"/>
      <c r="D260" s="185"/>
      <c r="E260" s="162"/>
      <c r="F260" s="162"/>
      <c r="G260" s="162"/>
      <c r="H260" s="162"/>
      <c r="I260" s="162"/>
      <c r="J260" s="162"/>
      <c r="K260" s="186"/>
      <c r="L260" s="187"/>
      <c r="M260" s="187"/>
      <c r="N260" s="188"/>
    </row>
    <row r="261" spans="2:14" ht="12.75" x14ac:dyDescent="0.2">
      <c r="B261" s="159">
        <v>662</v>
      </c>
      <c r="C261" s="200"/>
      <c r="D261" s="201"/>
      <c r="E261" s="163"/>
      <c r="F261" s="163"/>
      <c r="G261" s="163"/>
      <c r="H261" s="163"/>
      <c r="I261" s="163"/>
      <c r="J261" s="163"/>
      <c r="K261" s="202"/>
      <c r="L261" s="203"/>
      <c r="M261" s="203"/>
      <c r="N261" s="204"/>
    </row>
    <row r="262" spans="2:14" ht="12.75" x14ac:dyDescent="0.2">
      <c r="B262" s="149">
        <v>663</v>
      </c>
      <c r="C262" s="185"/>
      <c r="D262" s="185"/>
      <c r="E262" s="162"/>
      <c r="F262" s="162"/>
      <c r="G262" s="162"/>
      <c r="H262" s="162"/>
      <c r="I262" s="162"/>
      <c r="J262" s="162"/>
      <c r="K262" s="186"/>
      <c r="L262" s="187"/>
      <c r="M262" s="187"/>
      <c r="N262" s="188"/>
    </row>
    <row r="263" spans="2:14" ht="12.75" x14ac:dyDescent="0.2">
      <c r="B263" s="159">
        <v>664</v>
      </c>
      <c r="C263" s="200"/>
      <c r="D263" s="201"/>
      <c r="E263" s="163"/>
      <c r="F263" s="163"/>
      <c r="G263" s="163"/>
      <c r="H263" s="163"/>
      <c r="I263" s="163"/>
      <c r="J263" s="163"/>
      <c r="K263" s="202"/>
      <c r="L263" s="203"/>
      <c r="M263" s="203"/>
      <c r="N263" s="204"/>
    </row>
    <row r="264" spans="2:14" ht="12.75" x14ac:dyDescent="0.2">
      <c r="B264" s="149">
        <v>665</v>
      </c>
      <c r="C264" s="185"/>
      <c r="D264" s="185"/>
      <c r="E264" s="162"/>
      <c r="F264" s="162"/>
      <c r="G264" s="162"/>
      <c r="H264" s="162"/>
      <c r="I264" s="162"/>
      <c r="J264" s="162"/>
      <c r="K264" s="186"/>
      <c r="L264" s="187"/>
      <c r="M264" s="187"/>
      <c r="N264" s="188"/>
    </row>
    <row r="265" spans="2:14" ht="12.75" x14ac:dyDescent="0.2">
      <c r="B265" s="159">
        <v>666</v>
      </c>
      <c r="C265" s="200"/>
      <c r="D265" s="201"/>
      <c r="E265" s="163"/>
      <c r="F265" s="163"/>
      <c r="G265" s="163"/>
      <c r="H265" s="163"/>
      <c r="I265" s="163"/>
      <c r="J265" s="163"/>
      <c r="K265" s="202"/>
      <c r="L265" s="203"/>
      <c r="M265" s="203"/>
      <c r="N265" s="204"/>
    </row>
    <row r="266" spans="2:14" ht="12.75" x14ac:dyDescent="0.2">
      <c r="B266" s="149">
        <v>667</v>
      </c>
      <c r="C266" s="185"/>
      <c r="D266" s="185"/>
      <c r="E266" s="162"/>
      <c r="F266" s="162"/>
      <c r="G266" s="162"/>
      <c r="H266" s="162"/>
      <c r="I266" s="162"/>
      <c r="J266" s="162"/>
      <c r="K266" s="186"/>
      <c r="L266" s="187"/>
      <c r="M266" s="187"/>
      <c r="N266" s="188"/>
    </row>
    <row r="267" spans="2:14" ht="12.75" x14ac:dyDescent="0.2">
      <c r="B267" s="159">
        <v>668</v>
      </c>
      <c r="C267" s="200"/>
      <c r="D267" s="201"/>
      <c r="E267" s="163"/>
      <c r="F267" s="163"/>
      <c r="G267" s="163"/>
      <c r="H267" s="163"/>
      <c r="I267" s="163"/>
      <c r="J267" s="163"/>
      <c r="K267" s="202"/>
      <c r="L267" s="203"/>
      <c r="M267" s="203"/>
      <c r="N267" s="204"/>
    </row>
    <row r="268" spans="2:14" ht="12.75" x14ac:dyDescent="0.2">
      <c r="B268" s="149">
        <v>669</v>
      </c>
      <c r="C268" s="185"/>
      <c r="D268" s="185"/>
      <c r="E268" s="162"/>
      <c r="F268" s="162"/>
      <c r="G268" s="162"/>
      <c r="H268" s="162"/>
      <c r="I268" s="162"/>
      <c r="J268" s="162"/>
      <c r="K268" s="186"/>
      <c r="L268" s="187"/>
      <c r="M268" s="187"/>
      <c r="N268" s="188"/>
    </row>
    <row r="269" spans="2:14" ht="12.75" x14ac:dyDescent="0.2">
      <c r="B269" s="159">
        <v>670</v>
      </c>
      <c r="C269" s="200"/>
      <c r="D269" s="201"/>
      <c r="E269" s="163"/>
      <c r="F269" s="163"/>
      <c r="G269" s="163"/>
      <c r="H269" s="163"/>
      <c r="I269" s="163"/>
      <c r="J269" s="163"/>
      <c r="K269" s="202"/>
      <c r="L269" s="203"/>
      <c r="M269" s="203"/>
      <c r="N269" s="204"/>
    </row>
    <row r="270" spans="2:14" ht="12.75" x14ac:dyDescent="0.2">
      <c r="B270" s="149">
        <v>671</v>
      </c>
      <c r="C270" s="185"/>
      <c r="D270" s="185"/>
      <c r="E270" s="162"/>
      <c r="F270" s="162"/>
      <c r="G270" s="162"/>
      <c r="H270" s="162"/>
      <c r="I270" s="162"/>
      <c r="J270" s="162"/>
      <c r="K270" s="186"/>
      <c r="L270" s="187"/>
      <c r="M270" s="187"/>
      <c r="N270" s="188"/>
    </row>
    <row r="271" spans="2:14" ht="12.75" x14ac:dyDescent="0.2">
      <c r="B271" s="159">
        <v>672</v>
      </c>
      <c r="C271" s="200"/>
      <c r="D271" s="201"/>
      <c r="E271" s="163"/>
      <c r="F271" s="163"/>
      <c r="G271" s="163"/>
      <c r="H271" s="163"/>
      <c r="I271" s="163"/>
      <c r="J271" s="163"/>
      <c r="K271" s="202"/>
      <c r="L271" s="203"/>
      <c r="M271" s="203"/>
      <c r="N271" s="204"/>
    </row>
    <row r="272" spans="2:14" ht="12.75" x14ac:dyDescent="0.2">
      <c r="B272" s="149">
        <v>673</v>
      </c>
      <c r="C272" s="185"/>
      <c r="D272" s="185"/>
      <c r="E272" s="162"/>
      <c r="F272" s="162"/>
      <c r="G272" s="162"/>
      <c r="H272" s="162"/>
      <c r="I272" s="162"/>
      <c r="J272" s="162"/>
      <c r="K272" s="186"/>
      <c r="L272" s="187"/>
      <c r="M272" s="187"/>
      <c r="N272" s="188"/>
    </row>
    <row r="273" spans="2:14" ht="12.75" x14ac:dyDescent="0.2">
      <c r="B273" s="159">
        <v>674</v>
      </c>
      <c r="C273" s="200"/>
      <c r="D273" s="201"/>
      <c r="E273" s="163"/>
      <c r="F273" s="163"/>
      <c r="G273" s="163"/>
      <c r="H273" s="163"/>
      <c r="I273" s="163"/>
      <c r="J273" s="163"/>
      <c r="K273" s="202"/>
      <c r="L273" s="203"/>
      <c r="M273" s="203"/>
      <c r="N273" s="204"/>
    </row>
    <row r="274" spans="2:14" ht="12.75" x14ac:dyDescent="0.2">
      <c r="B274" s="149">
        <v>675</v>
      </c>
      <c r="C274" s="185"/>
      <c r="D274" s="185"/>
      <c r="E274" s="162"/>
      <c r="F274" s="162"/>
      <c r="G274" s="162"/>
      <c r="H274" s="162"/>
      <c r="I274" s="162"/>
      <c r="J274" s="162"/>
      <c r="K274" s="186"/>
      <c r="L274" s="187"/>
      <c r="M274" s="187"/>
      <c r="N274" s="188"/>
    </row>
    <row r="275" spans="2:14" ht="12.75" x14ac:dyDescent="0.2">
      <c r="B275" s="159">
        <v>676</v>
      </c>
      <c r="C275" s="200"/>
      <c r="D275" s="201"/>
      <c r="E275" s="163"/>
      <c r="F275" s="163"/>
      <c r="G275" s="163"/>
      <c r="H275" s="163"/>
      <c r="I275" s="163"/>
      <c r="J275" s="163"/>
      <c r="K275" s="202"/>
      <c r="L275" s="203"/>
      <c r="M275" s="203"/>
      <c r="N275" s="204"/>
    </row>
    <row r="276" spans="2:14" ht="12.75" x14ac:dyDescent="0.2">
      <c r="B276" s="149">
        <v>677</v>
      </c>
      <c r="C276" s="185"/>
      <c r="D276" s="185"/>
      <c r="E276" s="162"/>
      <c r="F276" s="162"/>
      <c r="G276" s="162"/>
      <c r="H276" s="162"/>
      <c r="I276" s="162"/>
      <c r="J276" s="162"/>
      <c r="K276" s="186"/>
      <c r="L276" s="187"/>
      <c r="M276" s="187"/>
      <c r="N276" s="188"/>
    </row>
    <row r="277" spans="2:14" ht="12.75" x14ac:dyDescent="0.2">
      <c r="B277" s="159">
        <v>678</v>
      </c>
      <c r="C277" s="200"/>
      <c r="D277" s="201"/>
      <c r="E277" s="163"/>
      <c r="F277" s="163"/>
      <c r="G277" s="163"/>
      <c r="H277" s="163"/>
      <c r="I277" s="163"/>
      <c r="J277" s="163"/>
      <c r="K277" s="202"/>
      <c r="L277" s="203"/>
      <c r="M277" s="203"/>
      <c r="N277" s="204"/>
    </row>
    <row r="278" spans="2:14" ht="12.75" x14ac:dyDescent="0.2">
      <c r="B278" s="149">
        <v>679</v>
      </c>
      <c r="C278" s="185"/>
      <c r="D278" s="185"/>
      <c r="E278" s="162"/>
      <c r="F278" s="162"/>
      <c r="G278" s="162"/>
      <c r="H278" s="162"/>
      <c r="I278" s="162"/>
      <c r="J278" s="162"/>
      <c r="K278" s="186"/>
      <c r="L278" s="187"/>
      <c r="M278" s="187"/>
      <c r="N278" s="188"/>
    </row>
    <row r="279" spans="2:14" ht="12.75" x14ac:dyDescent="0.2">
      <c r="B279" s="159">
        <v>680</v>
      </c>
      <c r="C279" s="200"/>
      <c r="D279" s="201"/>
      <c r="E279" s="163"/>
      <c r="F279" s="163"/>
      <c r="G279" s="163"/>
      <c r="H279" s="163"/>
      <c r="I279" s="163"/>
      <c r="J279" s="163"/>
      <c r="K279" s="202"/>
      <c r="L279" s="203"/>
      <c r="M279" s="203"/>
      <c r="N279" s="204"/>
    </row>
    <row r="280" spans="2:14" ht="12.75" x14ac:dyDescent="0.2">
      <c r="B280" s="149">
        <v>681</v>
      </c>
      <c r="C280" s="185"/>
      <c r="D280" s="185"/>
      <c r="E280" s="162"/>
      <c r="F280" s="162"/>
      <c r="G280" s="162"/>
      <c r="H280" s="162"/>
      <c r="I280" s="162"/>
      <c r="J280" s="162"/>
      <c r="K280" s="186"/>
      <c r="L280" s="187"/>
      <c r="M280" s="187"/>
      <c r="N280" s="188"/>
    </row>
    <row r="281" spans="2:14" ht="12.75" x14ac:dyDescent="0.2">
      <c r="B281" s="159">
        <v>682</v>
      </c>
      <c r="C281" s="200"/>
      <c r="D281" s="201"/>
      <c r="E281" s="163"/>
      <c r="F281" s="163"/>
      <c r="G281" s="163"/>
      <c r="H281" s="163"/>
      <c r="I281" s="163"/>
      <c r="J281" s="163"/>
      <c r="K281" s="202"/>
      <c r="L281" s="203"/>
      <c r="M281" s="203"/>
      <c r="N281" s="204"/>
    </row>
    <row r="282" spans="2:14" ht="12.75" x14ac:dyDescent="0.2">
      <c r="B282" s="149">
        <v>683</v>
      </c>
      <c r="C282" s="185"/>
      <c r="D282" s="185"/>
      <c r="E282" s="162"/>
      <c r="F282" s="162"/>
      <c r="G282" s="162"/>
      <c r="H282" s="162"/>
      <c r="I282" s="162"/>
      <c r="J282" s="162"/>
      <c r="K282" s="186"/>
      <c r="L282" s="187"/>
      <c r="M282" s="187"/>
      <c r="N282" s="188"/>
    </row>
    <row r="283" spans="2:14" ht="12.75" x14ac:dyDescent="0.2">
      <c r="B283" s="159">
        <v>684</v>
      </c>
      <c r="C283" s="200"/>
      <c r="D283" s="201"/>
      <c r="E283" s="163"/>
      <c r="F283" s="163"/>
      <c r="G283" s="163"/>
      <c r="H283" s="163"/>
      <c r="I283" s="163"/>
      <c r="J283" s="163"/>
      <c r="K283" s="202"/>
      <c r="L283" s="203"/>
      <c r="M283" s="203"/>
      <c r="N283" s="204"/>
    </row>
    <row r="284" spans="2:14" ht="12.75" x14ac:dyDescent="0.2">
      <c r="B284" s="149">
        <v>685</v>
      </c>
      <c r="C284" s="185"/>
      <c r="D284" s="185"/>
      <c r="E284" s="162"/>
      <c r="F284" s="162"/>
      <c r="G284" s="162"/>
      <c r="H284" s="162"/>
      <c r="I284" s="162"/>
      <c r="J284" s="162"/>
      <c r="K284" s="186"/>
      <c r="L284" s="187"/>
      <c r="M284" s="187"/>
      <c r="N284" s="188"/>
    </row>
    <row r="285" spans="2:14" ht="12.75" x14ac:dyDescent="0.2">
      <c r="B285" s="159">
        <v>686</v>
      </c>
      <c r="C285" s="200"/>
      <c r="D285" s="201"/>
      <c r="E285" s="163"/>
      <c r="F285" s="163"/>
      <c r="G285" s="163"/>
      <c r="H285" s="163"/>
      <c r="I285" s="163"/>
      <c r="J285" s="163"/>
      <c r="K285" s="202"/>
      <c r="L285" s="203"/>
      <c r="M285" s="203"/>
      <c r="N285" s="204"/>
    </row>
    <row r="286" spans="2:14" ht="12.75" x14ac:dyDescent="0.2">
      <c r="B286" s="149">
        <v>687</v>
      </c>
      <c r="C286" s="185"/>
      <c r="D286" s="185"/>
      <c r="E286" s="162"/>
      <c r="F286" s="162"/>
      <c r="G286" s="162"/>
      <c r="H286" s="162"/>
      <c r="I286" s="162"/>
      <c r="J286" s="162"/>
      <c r="K286" s="186"/>
      <c r="L286" s="187"/>
      <c r="M286" s="187"/>
      <c r="N286" s="188"/>
    </row>
    <row r="287" spans="2:14" ht="12.75" x14ac:dyDescent="0.2">
      <c r="B287" s="159">
        <v>688</v>
      </c>
      <c r="C287" s="200"/>
      <c r="D287" s="201"/>
      <c r="E287" s="163"/>
      <c r="F287" s="163"/>
      <c r="G287" s="163"/>
      <c r="H287" s="163"/>
      <c r="I287" s="163"/>
      <c r="J287" s="163"/>
      <c r="K287" s="202"/>
      <c r="L287" s="203"/>
      <c r="M287" s="203"/>
      <c r="N287" s="204"/>
    </row>
    <row r="288" spans="2:14" ht="12.75" x14ac:dyDescent="0.2">
      <c r="B288" s="149">
        <v>689</v>
      </c>
      <c r="C288" s="185"/>
      <c r="D288" s="185"/>
      <c r="E288" s="162"/>
      <c r="F288" s="162"/>
      <c r="G288" s="162"/>
      <c r="H288" s="162"/>
      <c r="I288" s="162"/>
      <c r="J288" s="162"/>
      <c r="K288" s="186"/>
      <c r="L288" s="187"/>
      <c r="M288" s="187"/>
      <c r="N288" s="188"/>
    </row>
    <row r="289" spans="2:14" ht="12.75" x14ac:dyDescent="0.2">
      <c r="B289" s="159">
        <v>690</v>
      </c>
      <c r="C289" s="200"/>
      <c r="D289" s="201"/>
      <c r="E289" s="163"/>
      <c r="F289" s="163"/>
      <c r="G289" s="163"/>
      <c r="H289" s="163"/>
      <c r="I289" s="163"/>
      <c r="J289" s="163"/>
      <c r="K289" s="202"/>
      <c r="L289" s="203"/>
      <c r="M289" s="203"/>
      <c r="N289" s="204"/>
    </row>
    <row r="290" spans="2:14" ht="12.75" x14ac:dyDescent="0.2">
      <c r="B290" s="149">
        <v>691</v>
      </c>
      <c r="C290" s="185"/>
      <c r="D290" s="185"/>
      <c r="E290" s="162"/>
      <c r="F290" s="162"/>
      <c r="G290" s="162"/>
      <c r="H290" s="162"/>
      <c r="I290" s="162"/>
      <c r="J290" s="162"/>
      <c r="K290" s="186"/>
      <c r="L290" s="187"/>
      <c r="M290" s="187"/>
      <c r="N290" s="188"/>
    </row>
    <row r="291" spans="2:14" ht="12.75" x14ac:dyDescent="0.2">
      <c r="B291" s="159">
        <v>692</v>
      </c>
      <c r="C291" s="200"/>
      <c r="D291" s="201"/>
      <c r="E291" s="163"/>
      <c r="F291" s="163"/>
      <c r="G291" s="163"/>
      <c r="H291" s="163"/>
      <c r="I291" s="163"/>
      <c r="J291" s="163"/>
      <c r="K291" s="202"/>
      <c r="L291" s="203"/>
      <c r="M291" s="203"/>
      <c r="N291" s="204"/>
    </row>
    <row r="292" spans="2:14" ht="12.75" x14ac:dyDescent="0.2">
      <c r="B292" s="149">
        <v>693</v>
      </c>
      <c r="C292" s="185"/>
      <c r="D292" s="185"/>
      <c r="E292" s="162"/>
      <c r="F292" s="162"/>
      <c r="G292" s="162"/>
      <c r="H292" s="162"/>
      <c r="I292" s="162"/>
      <c r="J292" s="162"/>
      <c r="K292" s="186"/>
      <c r="L292" s="187"/>
      <c r="M292" s="187"/>
      <c r="N292" s="188"/>
    </row>
    <row r="293" spans="2:14" ht="12.75" x14ac:dyDescent="0.2">
      <c r="B293" s="159">
        <v>694</v>
      </c>
      <c r="C293" s="200"/>
      <c r="D293" s="201"/>
      <c r="E293" s="163"/>
      <c r="F293" s="163"/>
      <c r="G293" s="163"/>
      <c r="H293" s="163"/>
      <c r="I293" s="163"/>
      <c r="J293" s="163"/>
      <c r="K293" s="202"/>
      <c r="L293" s="203"/>
      <c r="M293" s="203"/>
      <c r="N293" s="204"/>
    </row>
    <row r="294" spans="2:14" ht="12.75" x14ac:dyDescent="0.2">
      <c r="B294" s="149">
        <v>695</v>
      </c>
      <c r="C294" s="185"/>
      <c r="D294" s="185"/>
      <c r="E294" s="162"/>
      <c r="F294" s="162"/>
      <c r="G294" s="162"/>
      <c r="H294" s="162"/>
      <c r="I294" s="162"/>
      <c r="J294" s="162"/>
      <c r="K294" s="186"/>
      <c r="L294" s="187"/>
      <c r="M294" s="187"/>
      <c r="N294" s="188"/>
    </row>
    <row r="295" spans="2:14" ht="12.75" x14ac:dyDescent="0.2">
      <c r="B295" s="159">
        <v>696</v>
      </c>
      <c r="C295" s="200"/>
      <c r="D295" s="201"/>
      <c r="E295" s="163"/>
      <c r="F295" s="163"/>
      <c r="G295" s="163"/>
      <c r="H295" s="163"/>
      <c r="I295" s="163"/>
      <c r="J295" s="163"/>
      <c r="K295" s="202"/>
      <c r="L295" s="203"/>
      <c r="M295" s="203"/>
      <c r="N295" s="204"/>
    </row>
    <row r="296" spans="2:14" ht="12.75" x14ac:dyDescent="0.2">
      <c r="B296" s="149">
        <v>697</v>
      </c>
      <c r="C296" s="185"/>
      <c r="D296" s="185"/>
      <c r="E296" s="162"/>
      <c r="F296" s="162"/>
      <c r="G296" s="162"/>
      <c r="H296" s="162"/>
      <c r="I296" s="162"/>
      <c r="J296" s="162"/>
      <c r="K296" s="186"/>
      <c r="L296" s="187"/>
      <c r="M296" s="187"/>
      <c r="N296" s="188"/>
    </row>
    <row r="297" spans="2:14" ht="12.75" x14ac:dyDescent="0.2">
      <c r="B297" s="159">
        <v>698</v>
      </c>
      <c r="C297" s="200"/>
      <c r="D297" s="201"/>
      <c r="E297" s="163"/>
      <c r="F297" s="163"/>
      <c r="G297" s="163"/>
      <c r="H297" s="163"/>
      <c r="I297" s="163"/>
      <c r="J297" s="163"/>
      <c r="K297" s="202"/>
      <c r="L297" s="203"/>
      <c r="M297" s="203"/>
      <c r="N297" s="204"/>
    </row>
    <row r="298" spans="2:14" ht="12.75" x14ac:dyDescent="0.2">
      <c r="B298" s="149">
        <v>699</v>
      </c>
      <c r="C298" s="185"/>
      <c r="D298" s="185"/>
      <c r="E298" s="162"/>
      <c r="F298" s="162"/>
      <c r="G298" s="162"/>
      <c r="H298" s="162"/>
      <c r="I298" s="162"/>
      <c r="J298" s="162"/>
      <c r="K298" s="186"/>
      <c r="L298" s="187"/>
      <c r="M298" s="187"/>
      <c r="N298" s="188"/>
    </row>
    <row r="299" spans="2:14" ht="12.75" x14ac:dyDescent="0.2">
      <c r="B299" s="159">
        <v>700</v>
      </c>
      <c r="C299" s="200"/>
      <c r="D299" s="201"/>
      <c r="E299" s="163"/>
      <c r="F299" s="163"/>
      <c r="G299" s="163"/>
      <c r="H299" s="163"/>
      <c r="I299" s="163"/>
      <c r="J299" s="163"/>
      <c r="K299" s="202"/>
      <c r="L299" s="203"/>
      <c r="M299" s="203"/>
      <c r="N299" s="204"/>
    </row>
    <row r="300" spans="2:14" ht="12.75" x14ac:dyDescent="0.2">
      <c r="B300" s="149">
        <v>701</v>
      </c>
      <c r="C300" s="185"/>
      <c r="D300" s="185"/>
      <c r="E300" s="162"/>
      <c r="F300" s="162"/>
      <c r="G300" s="162"/>
      <c r="H300" s="162"/>
      <c r="I300" s="162"/>
      <c r="J300" s="162"/>
      <c r="K300" s="186"/>
      <c r="L300" s="187"/>
      <c r="M300" s="187"/>
      <c r="N300" s="188"/>
    </row>
    <row r="301" spans="2:14" ht="12.75" x14ac:dyDescent="0.2">
      <c r="B301" s="159">
        <v>702</v>
      </c>
      <c r="C301" s="200"/>
      <c r="D301" s="201"/>
      <c r="E301" s="163"/>
      <c r="F301" s="163"/>
      <c r="G301" s="163"/>
      <c r="H301" s="163"/>
      <c r="I301" s="163"/>
      <c r="J301" s="163"/>
      <c r="K301" s="202"/>
      <c r="L301" s="203"/>
      <c r="M301" s="203"/>
      <c r="N301" s="204"/>
    </row>
    <row r="302" spans="2:14" ht="12.75" x14ac:dyDescent="0.2">
      <c r="B302" s="149">
        <v>703</v>
      </c>
      <c r="C302" s="185"/>
      <c r="D302" s="185"/>
      <c r="E302" s="162"/>
      <c r="F302" s="162"/>
      <c r="G302" s="162"/>
      <c r="H302" s="162"/>
      <c r="I302" s="162"/>
      <c r="J302" s="162"/>
      <c r="K302" s="186"/>
      <c r="L302" s="187"/>
      <c r="M302" s="187"/>
      <c r="N302" s="188"/>
    </row>
    <row r="303" spans="2:14" ht="12.75" x14ac:dyDescent="0.2">
      <c r="B303" s="159">
        <v>704</v>
      </c>
      <c r="C303" s="200"/>
      <c r="D303" s="201"/>
      <c r="E303" s="163"/>
      <c r="F303" s="163"/>
      <c r="G303" s="163"/>
      <c r="H303" s="163"/>
      <c r="I303" s="163"/>
      <c r="J303" s="163"/>
      <c r="K303" s="202"/>
      <c r="L303" s="203"/>
      <c r="M303" s="203"/>
      <c r="N303" s="204"/>
    </row>
    <row r="304" spans="2:14" ht="12.75" x14ac:dyDescent="0.2">
      <c r="B304" s="149">
        <v>705</v>
      </c>
      <c r="C304" s="185"/>
      <c r="D304" s="185"/>
      <c r="E304" s="162"/>
      <c r="F304" s="162"/>
      <c r="G304" s="162"/>
      <c r="H304" s="162"/>
      <c r="I304" s="162"/>
      <c r="J304" s="162"/>
      <c r="K304" s="186"/>
      <c r="L304" s="187"/>
      <c r="M304" s="187"/>
      <c r="N304" s="188"/>
    </row>
    <row r="305" spans="2:14" ht="12.75" x14ac:dyDescent="0.2">
      <c r="B305" s="159">
        <v>706</v>
      </c>
      <c r="C305" s="200"/>
      <c r="D305" s="201"/>
      <c r="E305" s="163"/>
      <c r="F305" s="163"/>
      <c r="G305" s="163"/>
      <c r="H305" s="163"/>
      <c r="I305" s="163"/>
      <c r="J305" s="163"/>
      <c r="K305" s="202"/>
      <c r="L305" s="203"/>
      <c r="M305" s="203"/>
      <c r="N305" s="204"/>
    </row>
    <row r="306" spans="2:14" ht="12.75" x14ac:dyDescent="0.2">
      <c r="B306" s="149">
        <v>707</v>
      </c>
      <c r="C306" s="185"/>
      <c r="D306" s="185"/>
      <c r="E306" s="162"/>
      <c r="F306" s="162"/>
      <c r="G306" s="162"/>
      <c r="H306" s="162"/>
      <c r="I306" s="162"/>
      <c r="J306" s="162"/>
      <c r="K306" s="186"/>
      <c r="L306" s="187"/>
      <c r="M306" s="187"/>
      <c r="N306" s="188"/>
    </row>
    <row r="307" spans="2:14" ht="12.75" x14ac:dyDescent="0.2">
      <c r="B307" s="159">
        <v>708</v>
      </c>
      <c r="C307" s="200"/>
      <c r="D307" s="201"/>
      <c r="E307" s="163"/>
      <c r="F307" s="163"/>
      <c r="G307" s="163"/>
      <c r="H307" s="163"/>
      <c r="I307" s="163"/>
      <c r="J307" s="163"/>
      <c r="K307" s="202"/>
      <c r="L307" s="203"/>
      <c r="M307" s="203"/>
      <c r="N307" s="204"/>
    </row>
    <row r="308" spans="2:14" ht="12.75" x14ac:dyDescent="0.2">
      <c r="B308" s="149">
        <v>709</v>
      </c>
      <c r="C308" s="185"/>
      <c r="D308" s="185"/>
      <c r="E308" s="162"/>
      <c r="F308" s="162"/>
      <c r="G308" s="162"/>
      <c r="H308" s="162"/>
      <c r="I308" s="162"/>
      <c r="J308" s="162"/>
      <c r="K308" s="186"/>
      <c r="L308" s="187"/>
      <c r="M308" s="187"/>
      <c r="N308" s="188"/>
    </row>
    <row r="309" spans="2:14" ht="12.75" x14ac:dyDescent="0.2">
      <c r="B309" s="159">
        <v>710</v>
      </c>
      <c r="C309" s="200"/>
      <c r="D309" s="201"/>
      <c r="E309" s="163"/>
      <c r="F309" s="163"/>
      <c r="G309" s="163"/>
      <c r="H309" s="163"/>
      <c r="I309" s="163"/>
      <c r="J309" s="163"/>
      <c r="K309" s="202"/>
      <c r="L309" s="203"/>
      <c r="M309" s="203"/>
      <c r="N309" s="204"/>
    </row>
    <row r="310" spans="2:14" ht="12.75" x14ac:dyDescent="0.2">
      <c r="B310" s="149">
        <v>711</v>
      </c>
      <c r="C310" s="185"/>
      <c r="D310" s="185"/>
      <c r="E310" s="162"/>
      <c r="F310" s="162"/>
      <c r="G310" s="162"/>
      <c r="H310" s="162"/>
      <c r="I310" s="162"/>
      <c r="J310" s="162"/>
      <c r="K310" s="186"/>
      <c r="L310" s="187"/>
      <c r="M310" s="187"/>
      <c r="N310" s="188"/>
    </row>
    <row r="311" spans="2:14" ht="12.75" x14ac:dyDescent="0.2">
      <c r="B311" s="159">
        <v>712</v>
      </c>
      <c r="C311" s="200"/>
      <c r="D311" s="201"/>
      <c r="E311" s="163"/>
      <c r="F311" s="163"/>
      <c r="G311" s="163"/>
      <c r="H311" s="163"/>
      <c r="I311" s="163"/>
      <c r="J311" s="163"/>
      <c r="K311" s="202"/>
      <c r="L311" s="203"/>
      <c r="M311" s="203"/>
      <c r="N311" s="204"/>
    </row>
    <row r="312" spans="2:14" ht="12.75" x14ac:dyDescent="0.2">
      <c r="B312" s="149">
        <v>713</v>
      </c>
      <c r="C312" s="185"/>
      <c r="D312" s="185"/>
      <c r="E312" s="162"/>
      <c r="F312" s="162"/>
      <c r="G312" s="162"/>
      <c r="H312" s="162"/>
      <c r="I312" s="162"/>
      <c r="J312" s="162"/>
      <c r="K312" s="186"/>
      <c r="L312" s="187"/>
      <c r="M312" s="187"/>
      <c r="N312" s="188"/>
    </row>
    <row r="313" spans="2:14" ht="12.75" x14ac:dyDescent="0.2">
      <c r="B313" s="159">
        <v>714</v>
      </c>
      <c r="C313" s="200"/>
      <c r="D313" s="201"/>
      <c r="E313" s="163"/>
      <c r="F313" s="163"/>
      <c r="G313" s="163"/>
      <c r="H313" s="163"/>
      <c r="I313" s="163"/>
      <c r="J313" s="163"/>
      <c r="K313" s="202"/>
      <c r="L313" s="203"/>
      <c r="M313" s="203"/>
      <c r="N313" s="204"/>
    </row>
    <row r="314" spans="2:14" ht="12.75" x14ac:dyDescent="0.2">
      <c r="B314" s="149">
        <v>715</v>
      </c>
      <c r="C314" s="185"/>
      <c r="D314" s="185"/>
      <c r="E314" s="162"/>
      <c r="F314" s="162"/>
      <c r="G314" s="162"/>
      <c r="H314" s="162"/>
      <c r="I314" s="162"/>
      <c r="J314" s="162"/>
      <c r="K314" s="186"/>
      <c r="L314" s="187"/>
      <c r="M314" s="187"/>
      <c r="N314" s="188"/>
    </row>
    <row r="315" spans="2:14" ht="12.75" x14ac:dyDescent="0.2">
      <c r="B315" s="159">
        <v>716</v>
      </c>
      <c r="C315" s="200"/>
      <c r="D315" s="201"/>
      <c r="E315" s="163"/>
      <c r="F315" s="163"/>
      <c r="G315" s="163"/>
      <c r="H315" s="163"/>
      <c r="I315" s="163"/>
      <c r="J315" s="163"/>
      <c r="K315" s="202"/>
      <c r="L315" s="203"/>
      <c r="M315" s="203"/>
      <c r="N315" s="204"/>
    </row>
    <row r="316" spans="2:14" ht="12.75" x14ac:dyDescent="0.2">
      <c r="B316" s="149">
        <v>717</v>
      </c>
      <c r="C316" s="185"/>
      <c r="D316" s="185"/>
      <c r="E316" s="162"/>
      <c r="F316" s="162"/>
      <c r="G316" s="162"/>
      <c r="H316" s="162"/>
      <c r="I316" s="162"/>
      <c r="J316" s="162"/>
      <c r="K316" s="186"/>
      <c r="L316" s="187"/>
      <c r="M316" s="187"/>
      <c r="N316" s="188"/>
    </row>
    <row r="317" spans="2:14" ht="12.75" x14ac:dyDescent="0.2">
      <c r="B317" s="159">
        <v>718</v>
      </c>
      <c r="C317" s="200"/>
      <c r="D317" s="201"/>
      <c r="E317" s="163"/>
      <c r="F317" s="163"/>
      <c r="G317" s="163"/>
      <c r="H317" s="163"/>
      <c r="I317" s="163"/>
      <c r="J317" s="163"/>
      <c r="K317" s="202"/>
      <c r="L317" s="203"/>
      <c r="M317" s="203"/>
      <c r="N317" s="204"/>
    </row>
    <row r="318" spans="2:14" ht="12.75" x14ac:dyDescent="0.2">
      <c r="B318" s="149">
        <v>719</v>
      </c>
      <c r="C318" s="185"/>
      <c r="D318" s="185"/>
      <c r="E318" s="162"/>
      <c r="F318" s="162"/>
      <c r="G318" s="162"/>
      <c r="H318" s="162"/>
      <c r="I318" s="162"/>
      <c r="J318" s="162"/>
      <c r="K318" s="186"/>
      <c r="L318" s="187"/>
      <c r="M318" s="187"/>
      <c r="N318" s="188"/>
    </row>
    <row r="319" spans="2:14" ht="12.75" x14ac:dyDescent="0.2">
      <c r="B319" s="159">
        <v>720</v>
      </c>
      <c r="C319" s="200"/>
      <c r="D319" s="201"/>
      <c r="E319" s="163"/>
      <c r="F319" s="163"/>
      <c r="G319" s="163"/>
      <c r="H319" s="163"/>
      <c r="I319" s="163"/>
      <c r="J319" s="163"/>
      <c r="K319" s="202"/>
      <c r="L319" s="203"/>
      <c r="M319" s="203"/>
      <c r="N319" s="204"/>
    </row>
    <row r="320" spans="2:14" ht="12.75" x14ac:dyDescent="0.2">
      <c r="B320" s="149">
        <v>721</v>
      </c>
      <c r="C320" s="185"/>
      <c r="D320" s="185"/>
      <c r="E320" s="162"/>
      <c r="F320" s="162"/>
      <c r="G320" s="162"/>
      <c r="H320" s="162"/>
      <c r="I320" s="162"/>
      <c r="J320" s="162"/>
      <c r="K320" s="186"/>
      <c r="L320" s="187"/>
      <c r="M320" s="187"/>
      <c r="N320" s="188"/>
    </row>
    <row r="321" spans="2:14" ht="12.75" x14ac:dyDescent="0.2">
      <c r="B321" s="159">
        <v>722</v>
      </c>
      <c r="C321" s="200"/>
      <c r="D321" s="201"/>
      <c r="E321" s="163"/>
      <c r="F321" s="163"/>
      <c r="G321" s="163"/>
      <c r="H321" s="163"/>
      <c r="I321" s="163"/>
      <c r="J321" s="163"/>
      <c r="K321" s="202"/>
      <c r="L321" s="203"/>
      <c r="M321" s="203"/>
      <c r="N321" s="204"/>
    </row>
    <row r="322" spans="2:14" ht="12.75" x14ac:dyDescent="0.2">
      <c r="B322" s="149">
        <v>723</v>
      </c>
      <c r="C322" s="185"/>
      <c r="D322" s="185"/>
      <c r="E322" s="162"/>
      <c r="F322" s="162"/>
      <c r="G322" s="162"/>
      <c r="H322" s="162"/>
      <c r="I322" s="162"/>
      <c r="J322" s="162"/>
      <c r="K322" s="186"/>
      <c r="L322" s="187"/>
      <c r="M322" s="187"/>
      <c r="N322" s="188"/>
    </row>
    <row r="323" spans="2:14" ht="12.75" x14ac:dyDescent="0.2">
      <c r="B323" s="159">
        <v>724</v>
      </c>
      <c r="C323" s="200"/>
      <c r="D323" s="201"/>
      <c r="E323" s="163"/>
      <c r="F323" s="163"/>
      <c r="G323" s="163"/>
      <c r="H323" s="163"/>
      <c r="I323" s="163"/>
      <c r="J323" s="163"/>
      <c r="K323" s="202"/>
      <c r="L323" s="203"/>
      <c r="M323" s="203"/>
      <c r="N323" s="204"/>
    </row>
    <row r="324" spans="2:14" ht="12.75" x14ac:dyDescent="0.2">
      <c r="B324" s="149">
        <v>725</v>
      </c>
      <c r="C324" s="185"/>
      <c r="D324" s="185"/>
      <c r="E324" s="162"/>
      <c r="F324" s="162"/>
      <c r="G324" s="162"/>
      <c r="H324" s="162"/>
      <c r="I324" s="162"/>
      <c r="J324" s="162"/>
      <c r="K324" s="186"/>
      <c r="L324" s="187"/>
      <c r="M324" s="187"/>
      <c r="N324" s="188"/>
    </row>
    <row r="325" spans="2:14" ht="12.75" x14ac:dyDescent="0.2">
      <c r="B325" s="159">
        <v>726</v>
      </c>
      <c r="C325" s="200"/>
      <c r="D325" s="201"/>
      <c r="E325" s="163"/>
      <c r="F325" s="163"/>
      <c r="G325" s="163"/>
      <c r="H325" s="163"/>
      <c r="I325" s="163"/>
      <c r="J325" s="163"/>
      <c r="K325" s="202"/>
      <c r="L325" s="203"/>
      <c r="M325" s="203"/>
      <c r="N325" s="204"/>
    </row>
    <row r="326" spans="2:14" ht="12.75" x14ac:dyDescent="0.2">
      <c r="B326" s="149">
        <v>727</v>
      </c>
      <c r="C326" s="185"/>
      <c r="D326" s="185"/>
      <c r="E326" s="162"/>
      <c r="F326" s="162"/>
      <c r="G326" s="162"/>
      <c r="H326" s="162"/>
      <c r="I326" s="162"/>
      <c r="J326" s="162"/>
      <c r="K326" s="186"/>
      <c r="L326" s="187"/>
      <c r="M326" s="187"/>
      <c r="N326" s="188"/>
    </row>
    <row r="327" spans="2:14" ht="12.75" x14ac:dyDescent="0.2">
      <c r="B327" s="159">
        <v>728</v>
      </c>
      <c r="C327" s="200"/>
      <c r="D327" s="201"/>
      <c r="E327" s="163"/>
      <c r="F327" s="163"/>
      <c r="G327" s="163"/>
      <c r="H327" s="163"/>
      <c r="I327" s="163"/>
      <c r="J327" s="163"/>
      <c r="K327" s="202"/>
      <c r="L327" s="203"/>
      <c r="M327" s="203"/>
      <c r="N327" s="204"/>
    </row>
    <row r="328" spans="2:14" ht="12.75" x14ac:dyDescent="0.2">
      <c r="B328" s="149">
        <v>729</v>
      </c>
      <c r="C328" s="185"/>
      <c r="D328" s="185"/>
      <c r="E328" s="162"/>
      <c r="F328" s="162"/>
      <c r="G328" s="162"/>
      <c r="H328" s="162"/>
      <c r="I328" s="162"/>
      <c r="J328" s="162"/>
      <c r="K328" s="186"/>
      <c r="L328" s="187"/>
      <c r="M328" s="187"/>
      <c r="N328" s="188"/>
    </row>
    <row r="329" spans="2:14" ht="12.75" x14ac:dyDescent="0.2">
      <c r="B329" s="159">
        <v>730</v>
      </c>
      <c r="C329" s="200"/>
      <c r="D329" s="201"/>
      <c r="E329" s="163"/>
      <c r="F329" s="163"/>
      <c r="G329" s="163"/>
      <c r="H329" s="163"/>
      <c r="I329" s="163"/>
      <c r="J329" s="163"/>
      <c r="K329" s="202"/>
      <c r="L329" s="203"/>
      <c r="M329" s="203"/>
      <c r="N329" s="204"/>
    </row>
    <row r="330" spans="2:14" ht="12.75" x14ac:dyDescent="0.2">
      <c r="B330" s="149">
        <v>731</v>
      </c>
      <c r="C330" s="185"/>
      <c r="D330" s="185"/>
      <c r="E330" s="162"/>
      <c r="F330" s="162"/>
      <c r="G330" s="162"/>
      <c r="H330" s="162"/>
      <c r="I330" s="162"/>
      <c r="J330" s="162"/>
      <c r="K330" s="186"/>
      <c r="L330" s="187"/>
      <c r="M330" s="187"/>
      <c r="N330" s="188"/>
    </row>
    <row r="331" spans="2:14" ht="12.75" x14ac:dyDescent="0.2">
      <c r="B331" s="159">
        <v>732</v>
      </c>
      <c r="C331" s="200"/>
      <c r="D331" s="201"/>
      <c r="E331" s="163"/>
      <c r="F331" s="163"/>
      <c r="G331" s="163"/>
      <c r="H331" s="163"/>
      <c r="I331" s="163"/>
      <c r="J331" s="163"/>
      <c r="K331" s="202"/>
      <c r="L331" s="203"/>
      <c r="M331" s="203"/>
      <c r="N331" s="204"/>
    </row>
    <row r="332" spans="2:14" ht="12.75" x14ac:dyDescent="0.2">
      <c r="B332" s="149">
        <v>733</v>
      </c>
      <c r="C332" s="185"/>
      <c r="D332" s="185"/>
      <c r="E332" s="162"/>
      <c r="F332" s="162"/>
      <c r="G332" s="162"/>
      <c r="H332" s="162"/>
      <c r="I332" s="162"/>
      <c r="J332" s="162"/>
      <c r="K332" s="186"/>
      <c r="L332" s="187"/>
      <c r="M332" s="187"/>
      <c r="N332" s="188"/>
    </row>
    <row r="333" spans="2:14" ht="12.75" x14ac:dyDescent="0.2">
      <c r="B333" s="159">
        <v>734</v>
      </c>
      <c r="C333" s="200"/>
      <c r="D333" s="201"/>
      <c r="E333" s="163"/>
      <c r="F333" s="163"/>
      <c r="G333" s="163"/>
      <c r="H333" s="163"/>
      <c r="I333" s="163"/>
      <c r="J333" s="163"/>
      <c r="K333" s="202"/>
      <c r="L333" s="203"/>
      <c r="M333" s="203"/>
      <c r="N333" s="204"/>
    </row>
    <row r="334" spans="2:14" ht="12.75" x14ac:dyDescent="0.2">
      <c r="B334" s="149">
        <v>735</v>
      </c>
      <c r="C334" s="185"/>
      <c r="D334" s="185"/>
      <c r="E334" s="162"/>
      <c r="F334" s="162"/>
      <c r="G334" s="162"/>
      <c r="H334" s="162"/>
      <c r="I334" s="162"/>
      <c r="J334" s="162"/>
      <c r="K334" s="186"/>
      <c r="L334" s="187"/>
      <c r="M334" s="187"/>
      <c r="N334" s="188"/>
    </row>
    <row r="335" spans="2:14" ht="12.75" x14ac:dyDescent="0.2">
      <c r="B335" s="159">
        <v>736</v>
      </c>
      <c r="C335" s="200"/>
      <c r="D335" s="201"/>
      <c r="E335" s="163"/>
      <c r="F335" s="163"/>
      <c r="G335" s="163"/>
      <c r="H335" s="163"/>
      <c r="I335" s="163"/>
      <c r="J335" s="163"/>
      <c r="K335" s="202"/>
      <c r="L335" s="203"/>
      <c r="M335" s="203"/>
      <c r="N335" s="204"/>
    </row>
    <row r="336" spans="2:14" ht="12.75" x14ac:dyDescent="0.2">
      <c r="B336" s="149">
        <v>737</v>
      </c>
      <c r="C336" s="185"/>
      <c r="D336" s="185"/>
      <c r="E336" s="162"/>
      <c r="F336" s="162"/>
      <c r="G336" s="162"/>
      <c r="H336" s="162"/>
      <c r="I336" s="162"/>
      <c r="J336" s="162"/>
      <c r="K336" s="186"/>
      <c r="L336" s="187"/>
      <c r="M336" s="187"/>
      <c r="N336" s="188"/>
    </row>
    <row r="337" spans="2:14" ht="12.75" x14ac:dyDescent="0.2">
      <c r="B337" s="159">
        <v>738</v>
      </c>
      <c r="C337" s="200"/>
      <c r="D337" s="201"/>
      <c r="E337" s="163"/>
      <c r="F337" s="163"/>
      <c r="G337" s="163"/>
      <c r="H337" s="163"/>
      <c r="I337" s="163"/>
      <c r="J337" s="163"/>
      <c r="K337" s="202"/>
      <c r="L337" s="203"/>
      <c r="M337" s="203"/>
      <c r="N337" s="204"/>
    </row>
    <row r="338" spans="2:14" ht="12.75" x14ac:dyDescent="0.2">
      <c r="B338" s="149">
        <v>739</v>
      </c>
      <c r="C338" s="185"/>
      <c r="D338" s="185"/>
      <c r="E338" s="162"/>
      <c r="F338" s="162"/>
      <c r="G338" s="162"/>
      <c r="H338" s="162"/>
      <c r="I338" s="162"/>
      <c r="J338" s="162"/>
      <c r="K338" s="186"/>
      <c r="L338" s="187"/>
      <c r="M338" s="187"/>
      <c r="N338" s="188"/>
    </row>
    <row r="339" spans="2:14" ht="12.75" x14ac:dyDescent="0.2">
      <c r="B339" s="159">
        <v>740</v>
      </c>
      <c r="C339" s="200"/>
      <c r="D339" s="201"/>
      <c r="E339" s="163"/>
      <c r="F339" s="163"/>
      <c r="G339" s="163"/>
      <c r="H339" s="163"/>
      <c r="I339" s="163"/>
      <c r="J339" s="163"/>
      <c r="K339" s="202"/>
      <c r="L339" s="203"/>
      <c r="M339" s="203"/>
      <c r="N339" s="204"/>
    </row>
    <row r="340" spans="2:14" ht="12.75" x14ac:dyDescent="0.2">
      <c r="B340" s="149">
        <v>741</v>
      </c>
      <c r="C340" s="185"/>
      <c r="D340" s="185"/>
      <c r="E340" s="162"/>
      <c r="F340" s="162"/>
      <c r="G340" s="162"/>
      <c r="H340" s="162"/>
      <c r="I340" s="162"/>
      <c r="J340" s="162"/>
      <c r="K340" s="186"/>
      <c r="L340" s="187"/>
      <c r="M340" s="187"/>
      <c r="N340" s="188"/>
    </row>
    <row r="341" spans="2:14" ht="12.75" x14ac:dyDescent="0.2">
      <c r="B341" s="159">
        <v>742</v>
      </c>
      <c r="C341" s="200"/>
      <c r="D341" s="201"/>
      <c r="E341" s="163"/>
      <c r="F341" s="163"/>
      <c r="G341" s="163"/>
      <c r="H341" s="163"/>
      <c r="I341" s="163"/>
      <c r="J341" s="163"/>
      <c r="K341" s="202"/>
      <c r="L341" s="203"/>
      <c r="M341" s="203"/>
      <c r="N341" s="204"/>
    </row>
    <row r="342" spans="2:14" ht="12.75" x14ac:dyDescent="0.2">
      <c r="B342" s="149">
        <v>743</v>
      </c>
      <c r="C342" s="185"/>
      <c r="D342" s="185"/>
      <c r="E342" s="162"/>
      <c r="F342" s="162"/>
      <c r="G342" s="162"/>
      <c r="H342" s="162"/>
      <c r="I342" s="162"/>
      <c r="J342" s="162"/>
      <c r="K342" s="186"/>
      <c r="L342" s="187"/>
      <c r="M342" s="187"/>
      <c r="N342" s="188"/>
    </row>
    <row r="343" spans="2:14" ht="12.75" x14ac:dyDescent="0.2">
      <c r="B343" s="159">
        <v>744</v>
      </c>
      <c r="C343" s="200"/>
      <c r="D343" s="201"/>
      <c r="E343" s="163"/>
      <c r="F343" s="163"/>
      <c r="G343" s="163"/>
      <c r="H343" s="163"/>
      <c r="I343" s="163"/>
      <c r="J343" s="163"/>
      <c r="K343" s="202"/>
      <c r="L343" s="203"/>
      <c r="M343" s="203"/>
      <c r="N343" s="204"/>
    </row>
    <row r="344" spans="2:14" ht="12.75" x14ac:dyDescent="0.2">
      <c r="B344" s="149">
        <v>745</v>
      </c>
      <c r="C344" s="185"/>
      <c r="D344" s="185"/>
      <c r="E344" s="162"/>
      <c r="F344" s="162"/>
      <c r="G344" s="162"/>
      <c r="H344" s="162"/>
      <c r="I344" s="162"/>
      <c r="J344" s="162"/>
      <c r="K344" s="186"/>
      <c r="L344" s="187"/>
      <c r="M344" s="187"/>
      <c r="N344" s="188"/>
    </row>
    <row r="345" spans="2:14" ht="12.75" x14ac:dyDescent="0.2">
      <c r="B345" s="159">
        <v>746</v>
      </c>
      <c r="C345" s="200"/>
      <c r="D345" s="201"/>
      <c r="E345" s="163"/>
      <c r="F345" s="163"/>
      <c r="G345" s="163"/>
      <c r="H345" s="163"/>
      <c r="I345" s="163"/>
      <c r="J345" s="163"/>
      <c r="K345" s="202"/>
      <c r="L345" s="203"/>
      <c r="M345" s="203"/>
      <c r="N345" s="204"/>
    </row>
    <row r="346" spans="2:14" ht="12.75" x14ac:dyDescent="0.2">
      <c r="B346" s="149">
        <v>747</v>
      </c>
      <c r="C346" s="185"/>
      <c r="D346" s="185"/>
      <c r="E346" s="162"/>
      <c r="F346" s="162"/>
      <c r="G346" s="162"/>
      <c r="H346" s="162"/>
      <c r="I346" s="162"/>
      <c r="J346" s="162"/>
      <c r="K346" s="186"/>
      <c r="L346" s="187"/>
      <c r="M346" s="187"/>
      <c r="N346" s="188"/>
    </row>
    <row r="347" spans="2:14" ht="12.75" x14ac:dyDescent="0.2">
      <c r="B347" s="159">
        <v>748</v>
      </c>
      <c r="C347" s="200"/>
      <c r="D347" s="201"/>
      <c r="E347" s="163"/>
      <c r="F347" s="163"/>
      <c r="G347" s="163"/>
      <c r="H347" s="163"/>
      <c r="I347" s="163"/>
      <c r="J347" s="163"/>
      <c r="K347" s="202"/>
      <c r="L347" s="203"/>
      <c r="M347" s="203"/>
      <c r="N347" s="204"/>
    </row>
    <row r="348" spans="2:14" ht="12.75" x14ac:dyDescent="0.2">
      <c r="B348" s="149">
        <v>749</v>
      </c>
      <c r="C348" s="185"/>
      <c r="D348" s="185"/>
      <c r="E348" s="162"/>
      <c r="F348" s="162"/>
      <c r="G348" s="162"/>
      <c r="H348" s="162"/>
      <c r="I348" s="162"/>
      <c r="J348" s="162"/>
      <c r="K348" s="186"/>
      <c r="L348" s="187"/>
      <c r="M348" s="187"/>
      <c r="N348" s="188"/>
    </row>
    <row r="349" spans="2:14" ht="12.75" x14ac:dyDescent="0.2">
      <c r="B349" s="159">
        <v>750</v>
      </c>
      <c r="C349" s="200"/>
      <c r="D349" s="201"/>
      <c r="E349" s="163"/>
      <c r="F349" s="163"/>
      <c r="G349" s="163"/>
      <c r="H349" s="163"/>
      <c r="I349" s="163"/>
      <c r="J349" s="163"/>
      <c r="K349" s="202"/>
      <c r="L349" s="203"/>
      <c r="M349" s="203"/>
      <c r="N349" s="204"/>
    </row>
    <row r="350" spans="2:14" ht="12.75" x14ac:dyDescent="0.2">
      <c r="B350" s="149">
        <v>751</v>
      </c>
      <c r="C350" s="185"/>
      <c r="D350" s="185"/>
      <c r="E350" s="162"/>
      <c r="F350" s="162"/>
      <c r="G350" s="162"/>
      <c r="H350" s="162"/>
      <c r="I350" s="162"/>
      <c r="J350" s="162"/>
      <c r="K350" s="186"/>
      <c r="L350" s="187"/>
      <c r="M350" s="187"/>
      <c r="N350" s="188"/>
    </row>
    <row r="351" spans="2:14" ht="12.75" x14ac:dyDescent="0.2">
      <c r="B351" s="159">
        <v>752</v>
      </c>
      <c r="C351" s="200"/>
      <c r="D351" s="201"/>
      <c r="E351" s="163"/>
      <c r="F351" s="163"/>
      <c r="G351" s="163"/>
      <c r="H351" s="163"/>
      <c r="I351" s="163"/>
      <c r="J351" s="163"/>
      <c r="K351" s="202"/>
      <c r="L351" s="203"/>
      <c r="M351" s="203"/>
      <c r="N351" s="204"/>
    </row>
    <row r="352" spans="2:14" ht="12.75" x14ac:dyDescent="0.2">
      <c r="B352" s="149">
        <v>753</v>
      </c>
      <c r="C352" s="185"/>
      <c r="D352" s="185"/>
      <c r="E352" s="162"/>
      <c r="F352" s="162"/>
      <c r="G352" s="162"/>
      <c r="H352" s="162"/>
      <c r="I352" s="162"/>
      <c r="J352" s="162"/>
      <c r="K352" s="186"/>
      <c r="L352" s="187"/>
      <c r="M352" s="187"/>
      <c r="N352" s="188"/>
    </row>
    <row r="353" spans="2:14" ht="12.75" x14ac:dyDescent="0.2">
      <c r="B353" s="159">
        <v>754</v>
      </c>
      <c r="C353" s="200"/>
      <c r="D353" s="201"/>
      <c r="E353" s="163"/>
      <c r="F353" s="163"/>
      <c r="G353" s="163"/>
      <c r="H353" s="163"/>
      <c r="I353" s="163"/>
      <c r="J353" s="163"/>
      <c r="K353" s="202"/>
      <c r="L353" s="203"/>
      <c r="M353" s="203"/>
      <c r="N353" s="204"/>
    </row>
    <row r="354" spans="2:14" ht="12.75" x14ac:dyDescent="0.2">
      <c r="B354" s="149">
        <v>755</v>
      </c>
      <c r="C354" s="185"/>
      <c r="D354" s="185"/>
      <c r="E354" s="162"/>
      <c r="F354" s="162"/>
      <c r="G354" s="162"/>
      <c r="H354" s="162"/>
      <c r="I354" s="162"/>
      <c r="J354" s="162"/>
      <c r="K354" s="186"/>
      <c r="L354" s="187"/>
      <c r="M354" s="187"/>
      <c r="N354" s="188"/>
    </row>
    <row r="355" spans="2:14" ht="12.75" x14ac:dyDescent="0.2">
      <c r="B355" s="159">
        <v>756</v>
      </c>
      <c r="C355" s="200"/>
      <c r="D355" s="201"/>
      <c r="E355" s="163"/>
      <c r="F355" s="163"/>
      <c r="G355" s="163"/>
      <c r="H355" s="163"/>
      <c r="I355" s="163"/>
      <c r="J355" s="163"/>
      <c r="K355" s="202"/>
      <c r="L355" s="203"/>
      <c r="M355" s="203"/>
      <c r="N355" s="204"/>
    </row>
    <row r="356" spans="2:14" ht="12.75" x14ac:dyDescent="0.2">
      <c r="B356" s="149">
        <v>757</v>
      </c>
      <c r="C356" s="185"/>
      <c r="D356" s="185"/>
      <c r="E356" s="162"/>
      <c r="F356" s="162"/>
      <c r="G356" s="162"/>
      <c r="H356" s="162"/>
      <c r="I356" s="162"/>
      <c r="J356" s="162"/>
      <c r="K356" s="186"/>
      <c r="L356" s="187"/>
      <c r="M356" s="187"/>
      <c r="N356" s="188"/>
    </row>
    <row r="357" spans="2:14" ht="12.75" x14ac:dyDescent="0.2">
      <c r="B357" s="159">
        <v>758</v>
      </c>
      <c r="C357" s="200"/>
      <c r="D357" s="201"/>
      <c r="E357" s="163"/>
      <c r="F357" s="163"/>
      <c r="G357" s="163"/>
      <c r="H357" s="163"/>
      <c r="I357" s="163"/>
      <c r="J357" s="163"/>
      <c r="K357" s="202"/>
      <c r="L357" s="203"/>
      <c r="M357" s="203"/>
      <c r="N357" s="204"/>
    </row>
    <row r="358" spans="2:14" ht="12.75" x14ac:dyDescent="0.2">
      <c r="B358" s="149">
        <v>759</v>
      </c>
      <c r="C358" s="185"/>
      <c r="D358" s="185"/>
      <c r="E358" s="162"/>
      <c r="F358" s="162"/>
      <c r="G358" s="162"/>
      <c r="H358" s="162"/>
      <c r="I358" s="162"/>
      <c r="J358" s="162"/>
      <c r="K358" s="186"/>
      <c r="L358" s="187"/>
      <c r="M358" s="187"/>
      <c r="N358" s="188"/>
    </row>
    <row r="359" spans="2:14" ht="12.75" x14ac:dyDescent="0.2">
      <c r="B359" s="159">
        <v>760</v>
      </c>
      <c r="C359" s="200"/>
      <c r="D359" s="201"/>
      <c r="E359" s="163"/>
      <c r="F359" s="163"/>
      <c r="G359" s="163"/>
      <c r="H359" s="163"/>
      <c r="I359" s="163"/>
      <c r="J359" s="163"/>
      <c r="K359" s="202"/>
      <c r="L359" s="203"/>
      <c r="M359" s="203"/>
      <c r="N359" s="204"/>
    </row>
    <row r="360" spans="2:14" ht="12.75" x14ac:dyDescent="0.2">
      <c r="B360" s="149">
        <v>761</v>
      </c>
      <c r="C360" s="185"/>
      <c r="D360" s="185"/>
      <c r="E360" s="162"/>
      <c r="F360" s="162"/>
      <c r="G360" s="162"/>
      <c r="H360" s="162"/>
      <c r="I360" s="162"/>
      <c r="J360" s="162"/>
      <c r="K360" s="186"/>
      <c r="L360" s="187"/>
      <c r="M360" s="187"/>
      <c r="N360" s="188"/>
    </row>
    <row r="361" spans="2:14" ht="12.75" x14ac:dyDescent="0.2">
      <c r="B361" s="159">
        <v>762</v>
      </c>
      <c r="C361" s="200"/>
      <c r="D361" s="201"/>
      <c r="E361" s="163"/>
      <c r="F361" s="163"/>
      <c r="G361" s="163"/>
      <c r="H361" s="163"/>
      <c r="I361" s="163"/>
      <c r="J361" s="163"/>
      <c r="K361" s="202"/>
      <c r="L361" s="203"/>
      <c r="M361" s="203"/>
      <c r="N361" s="204"/>
    </row>
    <row r="362" spans="2:14" ht="12.75" x14ac:dyDescent="0.2">
      <c r="B362" s="149">
        <v>763</v>
      </c>
      <c r="C362" s="185"/>
      <c r="D362" s="185"/>
      <c r="E362" s="162"/>
      <c r="F362" s="162"/>
      <c r="G362" s="162"/>
      <c r="H362" s="162"/>
      <c r="I362" s="162"/>
      <c r="J362" s="162"/>
      <c r="K362" s="186"/>
      <c r="L362" s="187"/>
      <c r="M362" s="187"/>
      <c r="N362" s="188"/>
    </row>
    <row r="363" spans="2:14" ht="12.75" x14ac:dyDescent="0.2">
      <c r="B363" s="159">
        <v>764</v>
      </c>
      <c r="C363" s="200"/>
      <c r="D363" s="201"/>
      <c r="E363" s="163"/>
      <c r="F363" s="163"/>
      <c r="G363" s="163"/>
      <c r="H363" s="163"/>
      <c r="I363" s="163"/>
      <c r="J363" s="163"/>
      <c r="K363" s="202"/>
      <c r="L363" s="203"/>
      <c r="M363" s="203"/>
      <c r="N363" s="204"/>
    </row>
    <row r="364" spans="2:14" ht="12.75" x14ac:dyDescent="0.2">
      <c r="B364" s="149">
        <v>765</v>
      </c>
      <c r="C364" s="185"/>
      <c r="D364" s="185"/>
      <c r="E364" s="162"/>
      <c r="F364" s="162"/>
      <c r="G364" s="162"/>
      <c r="H364" s="162"/>
      <c r="I364" s="162"/>
      <c r="J364" s="162"/>
      <c r="K364" s="186"/>
      <c r="L364" s="187"/>
      <c r="M364" s="187"/>
      <c r="N364" s="188"/>
    </row>
    <row r="365" spans="2:14" ht="12.75" x14ac:dyDescent="0.2">
      <c r="B365" s="159">
        <v>766</v>
      </c>
      <c r="C365" s="200"/>
      <c r="D365" s="201"/>
      <c r="E365" s="163"/>
      <c r="F365" s="163"/>
      <c r="G365" s="163"/>
      <c r="H365" s="163"/>
      <c r="I365" s="163"/>
      <c r="J365" s="163"/>
      <c r="K365" s="202"/>
      <c r="L365" s="203"/>
      <c r="M365" s="203"/>
      <c r="N365" s="204"/>
    </row>
    <row r="366" spans="2:14" ht="12.75" x14ac:dyDescent="0.2">
      <c r="B366" s="149">
        <v>767</v>
      </c>
      <c r="C366" s="185"/>
      <c r="D366" s="185"/>
      <c r="E366" s="162"/>
      <c r="F366" s="162"/>
      <c r="G366" s="162"/>
      <c r="H366" s="162"/>
      <c r="I366" s="162"/>
      <c r="J366" s="162"/>
      <c r="K366" s="186"/>
      <c r="L366" s="187"/>
      <c r="M366" s="187"/>
      <c r="N366" s="188"/>
    </row>
    <row r="367" spans="2:14" ht="12.75" x14ac:dyDescent="0.2">
      <c r="B367" s="159">
        <v>768</v>
      </c>
      <c r="C367" s="200"/>
      <c r="D367" s="201"/>
      <c r="E367" s="163"/>
      <c r="F367" s="163"/>
      <c r="G367" s="163"/>
      <c r="H367" s="163"/>
      <c r="I367" s="163"/>
      <c r="J367" s="163"/>
      <c r="K367" s="202"/>
      <c r="L367" s="203"/>
      <c r="M367" s="203"/>
      <c r="N367" s="204"/>
    </row>
    <row r="368" spans="2:14" ht="12.75" x14ac:dyDescent="0.2">
      <c r="B368" s="149">
        <v>769</v>
      </c>
      <c r="C368" s="185"/>
      <c r="D368" s="185"/>
      <c r="E368" s="162"/>
      <c r="F368" s="162"/>
      <c r="G368" s="162"/>
      <c r="H368" s="162"/>
      <c r="I368" s="162"/>
      <c r="J368" s="162"/>
      <c r="K368" s="186"/>
      <c r="L368" s="187"/>
      <c r="M368" s="187"/>
      <c r="N368" s="188"/>
    </row>
    <row r="369" spans="2:14" ht="12.75" x14ac:dyDescent="0.2">
      <c r="B369" s="159">
        <v>770</v>
      </c>
      <c r="C369" s="200"/>
      <c r="D369" s="201"/>
      <c r="E369" s="163"/>
      <c r="F369" s="163"/>
      <c r="G369" s="163"/>
      <c r="H369" s="163"/>
      <c r="I369" s="163"/>
      <c r="J369" s="163"/>
      <c r="K369" s="202"/>
      <c r="L369" s="203"/>
      <c r="M369" s="203"/>
      <c r="N369" s="204"/>
    </row>
    <row r="370" spans="2:14" ht="12.75" x14ac:dyDescent="0.2">
      <c r="B370" s="149">
        <v>771</v>
      </c>
      <c r="C370" s="185"/>
      <c r="D370" s="185"/>
      <c r="E370" s="162"/>
      <c r="F370" s="162"/>
      <c r="G370" s="162"/>
      <c r="H370" s="162"/>
      <c r="I370" s="162"/>
      <c r="J370" s="162"/>
      <c r="K370" s="186"/>
      <c r="L370" s="187"/>
      <c r="M370" s="187"/>
      <c r="N370" s="188"/>
    </row>
    <row r="371" spans="2:14" ht="12.75" x14ac:dyDescent="0.2">
      <c r="B371" s="159">
        <v>772</v>
      </c>
      <c r="C371" s="200"/>
      <c r="D371" s="201"/>
      <c r="E371" s="163"/>
      <c r="F371" s="163"/>
      <c r="G371" s="163"/>
      <c r="H371" s="163"/>
      <c r="I371" s="163"/>
      <c r="J371" s="163"/>
      <c r="K371" s="202"/>
      <c r="L371" s="203"/>
      <c r="M371" s="203"/>
      <c r="N371" s="204"/>
    </row>
    <row r="372" spans="2:14" ht="12.75" x14ac:dyDescent="0.2">
      <c r="B372" s="149">
        <v>773</v>
      </c>
      <c r="C372" s="185"/>
      <c r="D372" s="185"/>
      <c r="E372" s="162"/>
      <c r="F372" s="162"/>
      <c r="G372" s="162"/>
      <c r="H372" s="162"/>
      <c r="I372" s="162"/>
      <c r="J372" s="162"/>
      <c r="K372" s="186"/>
      <c r="L372" s="187"/>
      <c r="M372" s="187"/>
      <c r="N372" s="188"/>
    </row>
    <row r="373" spans="2:14" ht="12.75" x14ac:dyDescent="0.2">
      <c r="B373" s="159">
        <v>774</v>
      </c>
      <c r="C373" s="200"/>
      <c r="D373" s="201"/>
      <c r="E373" s="163"/>
      <c r="F373" s="163"/>
      <c r="G373" s="163"/>
      <c r="H373" s="163"/>
      <c r="I373" s="163"/>
      <c r="J373" s="163"/>
      <c r="K373" s="202"/>
      <c r="L373" s="203"/>
      <c r="M373" s="203"/>
      <c r="N373" s="204"/>
    </row>
    <row r="374" spans="2:14" ht="12.75" x14ac:dyDescent="0.2">
      <c r="B374" s="149">
        <v>775</v>
      </c>
      <c r="C374" s="185"/>
      <c r="D374" s="185"/>
      <c r="E374" s="162"/>
      <c r="F374" s="162"/>
      <c r="G374" s="162"/>
      <c r="H374" s="162"/>
      <c r="I374" s="162"/>
      <c r="J374" s="162"/>
      <c r="K374" s="186"/>
      <c r="L374" s="187"/>
      <c r="M374" s="187"/>
      <c r="N374" s="188"/>
    </row>
    <row r="375" spans="2:14" ht="12.75" x14ac:dyDescent="0.2">
      <c r="B375" s="159">
        <v>776</v>
      </c>
      <c r="C375" s="200"/>
      <c r="D375" s="201"/>
      <c r="E375" s="163"/>
      <c r="F375" s="163"/>
      <c r="G375" s="163"/>
      <c r="H375" s="163"/>
      <c r="I375" s="163"/>
      <c r="J375" s="163"/>
      <c r="K375" s="202"/>
      <c r="L375" s="203"/>
      <c r="M375" s="203"/>
      <c r="N375" s="204"/>
    </row>
    <row r="376" spans="2:14" ht="12.75" x14ac:dyDescent="0.2">
      <c r="B376" s="149">
        <v>777</v>
      </c>
      <c r="C376" s="185"/>
      <c r="D376" s="185"/>
      <c r="E376" s="162"/>
      <c r="F376" s="162"/>
      <c r="G376" s="162"/>
      <c r="H376" s="162"/>
      <c r="I376" s="162"/>
      <c r="J376" s="162"/>
      <c r="K376" s="186"/>
      <c r="L376" s="187"/>
      <c r="M376" s="187"/>
      <c r="N376" s="188"/>
    </row>
    <row r="377" spans="2:14" ht="12.75" x14ac:dyDescent="0.2">
      <c r="B377" s="159">
        <v>778</v>
      </c>
      <c r="C377" s="200"/>
      <c r="D377" s="201"/>
      <c r="E377" s="163"/>
      <c r="F377" s="163"/>
      <c r="G377" s="163"/>
      <c r="H377" s="163"/>
      <c r="I377" s="163"/>
      <c r="J377" s="163"/>
      <c r="K377" s="202"/>
      <c r="L377" s="203"/>
      <c r="M377" s="203"/>
      <c r="N377" s="204"/>
    </row>
    <row r="378" spans="2:14" ht="12.75" x14ac:dyDescent="0.2">
      <c r="B378" s="149">
        <v>779</v>
      </c>
      <c r="C378" s="185"/>
      <c r="D378" s="185"/>
      <c r="E378" s="162"/>
      <c r="F378" s="162"/>
      <c r="G378" s="162"/>
      <c r="H378" s="162"/>
      <c r="I378" s="162"/>
      <c r="J378" s="162"/>
      <c r="K378" s="186"/>
      <c r="L378" s="187"/>
      <c r="M378" s="187"/>
      <c r="N378" s="188"/>
    </row>
    <row r="379" spans="2:14" ht="12.75" x14ac:dyDescent="0.2">
      <c r="B379" s="159">
        <v>780</v>
      </c>
      <c r="C379" s="200"/>
      <c r="D379" s="201"/>
      <c r="E379" s="163"/>
      <c r="F379" s="163"/>
      <c r="G379" s="163"/>
      <c r="H379" s="163"/>
      <c r="I379" s="163"/>
      <c r="J379" s="163"/>
      <c r="K379" s="202"/>
      <c r="L379" s="203"/>
      <c r="M379" s="203"/>
      <c r="N379" s="204"/>
    </row>
    <row r="380" spans="2:14" ht="12.75" x14ac:dyDescent="0.2">
      <c r="B380" s="149">
        <v>781</v>
      </c>
      <c r="C380" s="185"/>
      <c r="D380" s="185"/>
      <c r="E380" s="162"/>
      <c r="F380" s="162"/>
      <c r="G380" s="162"/>
      <c r="H380" s="162"/>
      <c r="I380" s="162"/>
      <c r="J380" s="162"/>
      <c r="K380" s="186"/>
      <c r="L380" s="187"/>
      <c r="M380" s="187"/>
      <c r="N380" s="188"/>
    </row>
    <row r="381" spans="2:14" ht="12.75" x14ac:dyDescent="0.2">
      <c r="B381" s="159">
        <v>782</v>
      </c>
      <c r="C381" s="200"/>
      <c r="D381" s="201"/>
      <c r="E381" s="163"/>
      <c r="F381" s="163"/>
      <c r="G381" s="163"/>
      <c r="H381" s="163"/>
      <c r="I381" s="163"/>
      <c r="J381" s="163"/>
      <c r="K381" s="202"/>
      <c r="L381" s="203"/>
      <c r="M381" s="203"/>
      <c r="N381" s="204"/>
    </row>
    <row r="382" spans="2:14" ht="12.75" x14ac:dyDescent="0.2">
      <c r="B382" s="149">
        <v>783</v>
      </c>
      <c r="C382" s="185"/>
      <c r="D382" s="185"/>
      <c r="E382" s="162"/>
      <c r="F382" s="162"/>
      <c r="G382" s="162"/>
      <c r="H382" s="162"/>
      <c r="I382" s="162"/>
      <c r="J382" s="162"/>
      <c r="K382" s="186"/>
      <c r="L382" s="187"/>
      <c r="M382" s="187"/>
      <c r="N382" s="188"/>
    </row>
    <row r="383" spans="2:14" ht="12.75" x14ac:dyDescent="0.2">
      <c r="B383" s="159">
        <v>784</v>
      </c>
      <c r="C383" s="200"/>
      <c r="D383" s="201"/>
      <c r="E383" s="163"/>
      <c r="F383" s="163"/>
      <c r="G383" s="163"/>
      <c r="H383" s="163"/>
      <c r="I383" s="163"/>
      <c r="J383" s="163"/>
      <c r="K383" s="202"/>
      <c r="L383" s="203"/>
      <c r="M383" s="203"/>
      <c r="N383" s="204"/>
    </row>
    <row r="384" spans="2:14" ht="12.75" x14ac:dyDescent="0.2">
      <c r="B384" s="149">
        <v>785</v>
      </c>
      <c r="C384" s="185"/>
      <c r="D384" s="185"/>
      <c r="E384" s="162"/>
      <c r="F384" s="162"/>
      <c r="G384" s="162"/>
      <c r="H384" s="162"/>
      <c r="I384" s="162"/>
      <c r="J384" s="162"/>
      <c r="K384" s="186"/>
      <c r="L384" s="187"/>
      <c r="M384" s="187"/>
      <c r="N384" s="188"/>
    </row>
    <row r="385" spans="2:14" ht="12.75" x14ac:dyDescent="0.2">
      <c r="B385" s="159">
        <v>786</v>
      </c>
      <c r="C385" s="200"/>
      <c r="D385" s="201"/>
      <c r="E385" s="163"/>
      <c r="F385" s="163"/>
      <c r="G385" s="163"/>
      <c r="H385" s="163"/>
      <c r="I385" s="163"/>
      <c r="J385" s="163"/>
      <c r="K385" s="202"/>
      <c r="L385" s="203"/>
      <c r="M385" s="203"/>
      <c r="N385" s="204"/>
    </row>
    <row r="386" spans="2:14" ht="12.75" x14ac:dyDescent="0.2">
      <c r="B386" s="149">
        <v>787</v>
      </c>
      <c r="C386" s="185"/>
      <c r="D386" s="185"/>
      <c r="E386" s="162"/>
      <c r="F386" s="162"/>
      <c r="G386" s="162"/>
      <c r="H386" s="162"/>
      <c r="I386" s="162"/>
      <c r="J386" s="162"/>
      <c r="K386" s="186"/>
      <c r="L386" s="187"/>
      <c r="M386" s="187"/>
      <c r="N386" s="188"/>
    </row>
    <row r="387" spans="2:14" ht="12.75" x14ac:dyDescent="0.2">
      <c r="B387" s="159">
        <v>788</v>
      </c>
      <c r="C387" s="200"/>
      <c r="D387" s="201"/>
      <c r="E387" s="163"/>
      <c r="F387" s="163"/>
      <c r="G387" s="163"/>
      <c r="H387" s="163"/>
      <c r="I387" s="163"/>
      <c r="J387" s="163"/>
      <c r="K387" s="202"/>
      <c r="L387" s="203"/>
      <c r="M387" s="203"/>
      <c r="N387" s="204"/>
    </row>
    <row r="388" spans="2:14" ht="12.75" x14ac:dyDescent="0.2">
      <c r="B388" s="149">
        <v>789</v>
      </c>
      <c r="C388" s="185"/>
      <c r="D388" s="185"/>
      <c r="E388" s="162"/>
      <c r="F388" s="162"/>
      <c r="G388" s="162"/>
      <c r="H388" s="162"/>
      <c r="I388" s="162"/>
      <c r="J388" s="162"/>
      <c r="K388" s="186"/>
      <c r="L388" s="187"/>
      <c r="M388" s="187"/>
      <c r="N388" s="188"/>
    </row>
    <row r="389" spans="2:14" ht="12.75" x14ac:dyDescent="0.2">
      <c r="B389" s="159">
        <v>790</v>
      </c>
      <c r="C389" s="200"/>
      <c r="D389" s="201"/>
      <c r="E389" s="163"/>
      <c r="F389" s="163"/>
      <c r="G389" s="163"/>
      <c r="H389" s="163"/>
      <c r="I389" s="163"/>
      <c r="J389" s="163"/>
      <c r="K389" s="202"/>
      <c r="L389" s="203"/>
      <c r="M389" s="203"/>
      <c r="N389" s="204"/>
    </row>
    <row r="390" spans="2:14" ht="12.75" x14ac:dyDescent="0.2">
      <c r="B390" s="149">
        <v>791</v>
      </c>
      <c r="C390" s="185"/>
      <c r="D390" s="185"/>
      <c r="E390" s="162"/>
      <c r="F390" s="162"/>
      <c r="G390" s="162"/>
      <c r="H390" s="162"/>
      <c r="I390" s="162"/>
      <c r="J390" s="162"/>
      <c r="K390" s="186"/>
      <c r="L390" s="187"/>
      <c r="M390" s="187"/>
      <c r="N390" s="188"/>
    </row>
    <row r="391" spans="2:14" ht="12.75" x14ac:dyDescent="0.2">
      <c r="B391" s="159">
        <v>792</v>
      </c>
      <c r="C391" s="200"/>
      <c r="D391" s="201"/>
      <c r="E391" s="163"/>
      <c r="F391" s="163"/>
      <c r="G391" s="163"/>
      <c r="H391" s="163"/>
      <c r="I391" s="163"/>
      <c r="J391" s="163"/>
      <c r="K391" s="202"/>
      <c r="L391" s="203"/>
      <c r="M391" s="203"/>
      <c r="N391" s="204"/>
    </row>
    <row r="392" spans="2:14" ht="12.75" x14ac:dyDescent="0.2">
      <c r="B392" s="149">
        <v>793</v>
      </c>
      <c r="C392" s="185"/>
      <c r="D392" s="185"/>
      <c r="E392" s="162"/>
      <c r="F392" s="162"/>
      <c r="G392" s="162"/>
      <c r="H392" s="162"/>
      <c r="I392" s="162"/>
      <c r="J392" s="162"/>
      <c r="K392" s="186"/>
      <c r="L392" s="187"/>
      <c r="M392" s="187"/>
      <c r="N392" s="188"/>
    </row>
    <row r="393" spans="2:14" ht="12.75" x14ac:dyDescent="0.2">
      <c r="B393" s="159">
        <v>794</v>
      </c>
      <c r="C393" s="200"/>
      <c r="D393" s="201"/>
      <c r="E393" s="163"/>
      <c r="F393" s="163"/>
      <c r="G393" s="163"/>
      <c r="H393" s="163"/>
      <c r="I393" s="163"/>
      <c r="J393" s="163"/>
      <c r="K393" s="202"/>
      <c r="L393" s="203"/>
      <c r="M393" s="203"/>
      <c r="N393" s="204"/>
    </row>
    <row r="394" spans="2:14" ht="12.75" x14ac:dyDescent="0.2">
      <c r="B394" s="149">
        <v>795</v>
      </c>
      <c r="C394" s="185"/>
      <c r="D394" s="185"/>
      <c r="E394" s="162"/>
      <c r="F394" s="162"/>
      <c r="G394" s="162"/>
      <c r="H394" s="162"/>
      <c r="I394" s="162"/>
      <c r="J394" s="162"/>
      <c r="K394" s="186"/>
      <c r="L394" s="187"/>
      <c r="M394" s="187"/>
      <c r="N394" s="188"/>
    </row>
    <row r="395" spans="2:14" ht="12.75" x14ac:dyDescent="0.2">
      <c r="B395" s="159">
        <v>796</v>
      </c>
      <c r="C395" s="200"/>
      <c r="D395" s="201"/>
      <c r="E395" s="163"/>
      <c r="F395" s="163"/>
      <c r="G395" s="163"/>
      <c r="H395" s="163"/>
      <c r="I395" s="163"/>
      <c r="J395" s="163"/>
      <c r="K395" s="202"/>
      <c r="L395" s="203"/>
      <c r="M395" s="203"/>
      <c r="N395" s="204"/>
    </row>
    <row r="396" spans="2:14" ht="12.75" x14ac:dyDescent="0.2">
      <c r="B396" s="149">
        <v>797</v>
      </c>
      <c r="C396" s="185"/>
      <c r="D396" s="185"/>
      <c r="E396" s="162"/>
      <c r="F396" s="162"/>
      <c r="G396" s="162"/>
      <c r="H396" s="162"/>
      <c r="I396" s="162"/>
      <c r="J396" s="162"/>
      <c r="K396" s="186"/>
      <c r="L396" s="187"/>
      <c r="M396" s="187"/>
      <c r="N396" s="188"/>
    </row>
    <row r="397" spans="2:14" ht="12.75" x14ac:dyDescent="0.2">
      <c r="B397" s="159">
        <v>798</v>
      </c>
      <c r="C397" s="200"/>
      <c r="D397" s="201"/>
      <c r="E397" s="163"/>
      <c r="F397" s="163"/>
      <c r="G397" s="163"/>
      <c r="H397" s="163"/>
      <c r="I397" s="163"/>
      <c r="J397" s="163"/>
      <c r="K397" s="202"/>
      <c r="L397" s="203"/>
      <c r="M397" s="203"/>
      <c r="N397" s="204"/>
    </row>
    <row r="398" spans="2:14" ht="12.75" x14ac:dyDescent="0.2">
      <c r="B398" s="149">
        <v>799</v>
      </c>
      <c r="C398" s="185"/>
      <c r="D398" s="185"/>
      <c r="E398" s="162"/>
      <c r="F398" s="162"/>
      <c r="G398" s="162"/>
      <c r="H398" s="162"/>
      <c r="I398" s="162"/>
      <c r="J398" s="162"/>
      <c r="K398" s="186"/>
      <c r="L398" s="187"/>
      <c r="M398" s="187"/>
      <c r="N398" s="188"/>
    </row>
    <row r="399" spans="2:14" ht="12.75" x14ac:dyDescent="0.2">
      <c r="B399" s="159">
        <v>800</v>
      </c>
      <c r="C399" s="200"/>
      <c r="D399" s="201"/>
      <c r="E399" s="163"/>
      <c r="F399" s="163"/>
      <c r="G399" s="163"/>
      <c r="H399" s="163"/>
      <c r="I399" s="163"/>
      <c r="J399" s="163"/>
      <c r="K399" s="202"/>
      <c r="L399" s="203"/>
      <c r="M399" s="203"/>
      <c r="N399" s="204"/>
    </row>
    <row r="400" spans="2:14" ht="12.75" x14ac:dyDescent="0.2">
      <c r="B400" s="149">
        <v>801</v>
      </c>
      <c r="C400" s="185"/>
      <c r="D400" s="185"/>
      <c r="E400" s="162"/>
      <c r="F400" s="162"/>
      <c r="G400" s="162"/>
      <c r="H400" s="162"/>
      <c r="I400" s="162"/>
      <c r="J400" s="162"/>
      <c r="K400" s="186"/>
      <c r="L400" s="187"/>
      <c r="M400" s="187"/>
      <c r="N400" s="188"/>
    </row>
    <row r="401" spans="2:14" ht="12.75" x14ac:dyDescent="0.2">
      <c r="B401" s="159">
        <v>802</v>
      </c>
      <c r="C401" s="200"/>
      <c r="D401" s="201"/>
      <c r="E401" s="163"/>
      <c r="F401" s="163"/>
      <c r="G401" s="163"/>
      <c r="H401" s="163"/>
      <c r="I401" s="163"/>
      <c r="J401" s="163"/>
      <c r="K401" s="202"/>
      <c r="L401" s="203"/>
      <c r="M401" s="203"/>
      <c r="N401" s="204"/>
    </row>
    <row r="402" spans="2:14" ht="12.75" x14ac:dyDescent="0.2">
      <c r="B402" s="149">
        <v>803</v>
      </c>
      <c r="C402" s="185"/>
      <c r="D402" s="185"/>
      <c r="E402" s="162"/>
      <c r="F402" s="162"/>
      <c r="G402" s="162"/>
      <c r="H402" s="162"/>
      <c r="I402" s="162"/>
      <c r="J402" s="162"/>
      <c r="K402" s="186"/>
      <c r="L402" s="187"/>
      <c r="M402" s="187"/>
      <c r="N402" s="188"/>
    </row>
    <row r="403" spans="2:14" ht="12.75" x14ac:dyDescent="0.2">
      <c r="B403" s="159">
        <v>804</v>
      </c>
      <c r="C403" s="200"/>
      <c r="D403" s="201"/>
      <c r="E403" s="163"/>
      <c r="F403" s="163"/>
      <c r="G403" s="163"/>
      <c r="H403" s="163"/>
      <c r="I403" s="163"/>
      <c r="J403" s="163"/>
      <c r="K403" s="202"/>
      <c r="L403" s="203"/>
      <c r="M403" s="203"/>
      <c r="N403" s="204"/>
    </row>
    <row r="404" spans="2:14" ht="12.75" x14ac:dyDescent="0.2">
      <c r="B404" s="149">
        <v>805</v>
      </c>
      <c r="C404" s="185"/>
      <c r="D404" s="185"/>
      <c r="E404" s="162"/>
      <c r="F404" s="162"/>
      <c r="G404" s="162"/>
      <c r="H404" s="162"/>
      <c r="I404" s="162"/>
      <c r="J404" s="162"/>
      <c r="K404" s="186"/>
      <c r="L404" s="187"/>
      <c r="M404" s="187"/>
      <c r="N404" s="188"/>
    </row>
    <row r="405" spans="2:14" ht="12.75" x14ac:dyDescent="0.2">
      <c r="B405" s="159">
        <v>806</v>
      </c>
      <c r="C405" s="200"/>
      <c r="D405" s="201"/>
      <c r="E405" s="163"/>
      <c r="F405" s="163"/>
      <c r="G405" s="163"/>
      <c r="H405" s="163"/>
      <c r="I405" s="163"/>
      <c r="J405" s="163"/>
      <c r="K405" s="202"/>
      <c r="L405" s="203"/>
      <c r="M405" s="203"/>
      <c r="N405" s="204"/>
    </row>
    <row r="406" spans="2:14" ht="12.75" x14ac:dyDescent="0.2">
      <c r="B406" s="149">
        <v>807</v>
      </c>
      <c r="C406" s="185"/>
      <c r="D406" s="185"/>
      <c r="E406" s="162"/>
      <c r="F406" s="162"/>
      <c r="G406" s="162"/>
      <c r="H406" s="162"/>
      <c r="I406" s="162"/>
      <c r="J406" s="162"/>
      <c r="K406" s="186"/>
      <c r="L406" s="187"/>
      <c r="M406" s="187"/>
      <c r="N406" s="188"/>
    </row>
    <row r="407" spans="2:14" ht="12.75" x14ac:dyDescent="0.2">
      <c r="B407" s="159">
        <v>808</v>
      </c>
      <c r="C407" s="200"/>
      <c r="D407" s="201"/>
      <c r="E407" s="163"/>
      <c r="F407" s="163"/>
      <c r="G407" s="163"/>
      <c r="H407" s="163"/>
      <c r="I407" s="163"/>
      <c r="J407" s="163"/>
      <c r="K407" s="202"/>
      <c r="L407" s="203"/>
      <c r="M407" s="203"/>
      <c r="N407" s="204"/>
    </row>
    <row r="408" spans="2:14" ht="12.75" x14ac:dyDescent="0.2">
      <c r="B408" s="149">
        <v>809</v>
      </c>
      <c r="C408" s="185"/>
      <c r="D408" s="185"/>
      <c r="E408" s="162"/>
      <c r="F408" s="162"/>
      <c r="G408" s="162"/>
      <c r="H408" s="162"/>
      <c r="I408" s="162"/>
      <c r="J408" s="162"/>
      <c r="K408" s="186"/>
      <c r="L408" s="187"/>
      <c r="M408" s="187"/>
      <c r="N408" s="188"/>
    </row>
    <row r="409" spans="2:14" ht="12.75" x14ac:dyDescent="0.2">
      <c r="B409" s="159">
        <v>810</v>
      </c>
      <c r="C409" s="200"/>
      <c r="D409" s="201"/>
      <c r="E409" s="163"/>
      <c r="F409" s="163"/>
      <c r="G409" s="163"/>
      <c r="H409" s="163"/>
      <c r="I409" s="163"/>
      <c r="J409" s="163"/>
      <c r="K409" s="202"/>
      <c r="L409" s="203"/>
      <c r="M409" s="203"/>
      <c r="N409" s="204"/>
    </row>
    <row r="410" spans="2:14" ht="12.75" x14ac:dyDescent="0.2">
      <c r="B410" s="149">
        <v>811</v>
      </c>
      <c r="C410" s="185"/>
      <c r="D410" s="185"/>
      <c r="E410" s="162"/>
      <c r="F410" s="162"/>
      <c r="G410" s="162"/>
      <c r="H410" s="162"/>
      <c r="I410" s="162"/>
      <c r="J410" s="162"/>
      <c r="K410" s="186"/>
      <c r="L410" s="187"/>
      <c r="M410" s="187"/>
      <c r="N410" s="188"/>
    </row>
    <row r="411" spans="2:14" ht="12.75" x14ac:dyDescent="0.2">
      <c r="B411" s="159">
        <v>812</v>
      </c>
      <c r="C411" s="200"/>
      <c r="D411" s="201"/>
      <c r="E411" s="163"/>
      <c r="F411" s="163"/>
      <c r="G411" s="163"/>
      <c r="H411" s="163"/>
      <c r="I411" s="163"/>
      <c r="J411" s="163"/>
      <c r="K411" s="202"/>
      <c r="L411" s="203"/>
      <c r="M411" s="203"/>
      <c r="N411" s="204"/>
    </row>
    <row r="412" spans="2:14" ht="12.75" x14ac:dyDescent="0.2">
      <c r="B412" s="149">
        <v>813</v>
      </c>
      <c r="C412" s="185"/>
      <c r="D412" s="185"/>
      <c r="E412" s="162"/>
      <c r="F412" s="162"/>
      <c r="G412" s="162"/>
      <c r="H412" s="162"/>
      <c r="I412" s="162"/>
      <c r="J412" s="162"/>
      <c r="K412" s="186"/>
      <c r="L412" s="187"/>
      <c r="M412" s="187"/>
      <c r="N412" s="188"/>
    </row>
    <row r="413" spans="2:14" ht="12.75" x14ac:dyDescent="0.2">
      <c r="B413" s="159">
        <v>814</v>
      </c>
      <c r="C413" s="200"/>
      <c r="D413" s="201"/>
      <c r="E413" s="163"/>
      <c r="F413" s="163"/>
      <c r="G413" s="163"/>
      <c r="H413" s="163"/>
      <c r="I413" s="163"/>
      <c r="J413" s="163"/>
      <c r="K413" s="202"/>
      <c r="L413" s="203"/>
      <c r="M413" s="203"/>
      <c r="N413" s="204"/>
    </row>
    <row r="414" spans="2:14" ht="12.75" x14ac:dyDescent="0.2">
      <c r="B414" s="149">
        <v>815</v>
      </c>
      <c r="C414" s="185"/>
      <c r="D414" s="185"/>
      <c r="E414" s="162"/>
      <c r="F414" s="162"/>
      <c r="G414" s="162"/>
      <c r="H414" s="162"/>
      <c r="I414" s="162"/>
      <c r="J414" s="162"/>
      <c r="K414" s="186"/>
      <c r="L414" s="187"/>
      <c r="M414" s="187"/>
      <c r="N414" s="188"/>
    </row>
    <row r="415" spans="2:14" ht="12.75" x14ac:dyDescent="0.2">
      <c r="B415" s="159">
        <v>816</v>
      </c>
      <c r="C415" s="200"/>
      <c r="D415" s="201"/>
      <c r="E415" s="163"/>
      <c r="F415" s="163"/>
      <c r="G415" s="163"/>
      <c r="H415" s="163"/>
      <c r="I415" s="163"/>
      <c r="J415" s="163"/>
      <c r="K415" s="202"/>
      <c r="L415" s="203"/>
      <c r="M415" s="203"/>
      <c r="N415" s="204"/>
    </row>
    <row r="416" spans="2:14" ht="12.75" x14ac:dyDescent="0.2">
      <c r="B416" s="149">
        <v>817</v>
      </c>
      <c r="C416" s="185"/>
      <c r="D416" s="185"/>
      <c r="E416" s="162"/>
      <c r="F416" s="162"/>
      <c r="G416" s="162"/>
      <c r="H416" s="162"/>
      <c r="I416" s="162"/>
      <c r="J416" s="162"/>
      <c r="K416" s="186"/>
      <c r="L416" s="187"/>
      <c r="M416" s="187"/>
      <c r="N416" s="188"/>
    </row>
    <row r="417" spans="2:14" ht="12.75" x14ac:dyDescent="0.2">
      <c r="B417" s="159">
        <v>818</v>
      </c>
      <c r="C417" s="200"/>
      <c r="D417" s="201"/>
      <c r="E417" s="163"/>
      <c r="F417" s="163"/>
      <c r="G417" s="163"/>
      <c r="H417" s="163"/>
      <c r="I417" s="163"/>
      <c r="J417" s="163"/>
      <c r="K417" s="202"/>
      <c r="L417" s="203"/>
      <c r="M417" s="203"/>
      <c r="N417" s="204"/>
    </row>
    <row r="418" spans="2:14" ht="12.75" x14ac:dyDescent="0.2">
      <c r="B418" s="149">
        <v>819</v>
      </c>
      <c r="C418" s="185"/>
      <c r="D418" s="185"/>
      <c r="E418" s="162"/>
      <c r="F418" s="162"/>
      <c r="G418" s="162"/>
      <c r="H418" s="162"/>
      <c r="I418" s="162"/>
      <c r="J418" s="162"/>
      <c r="K418" s="186"/>
      <c r="L418" s="187"/>
      <c r="M418" s="187"/>
      <c r="N418" s="188"/>
    </row>
    <row r="419" spans="2:14" ht="12.75" x14ac:dyDescent="0.2">
      <c r="B419" s="159">
        <v>820</v>
      </c>
      <c r="C419" s="200"/>
      <c r="D419" s="201"/>
      <c r="E419" s="163"/>
      <c r="F419" s="163"/>
      <c r="G419" s="163"/>
      <c r="H419" s="163"/>
      <c r="I419" s="163"/>
      <c r="J419" s="163"/>
      <c r="K419" s="202"/>
      <c r="L419" s="203"/>
      <c r="M419" s="203"/>
      <c r="N419" s="204"/>
    </row>
    <row r="420" spans="2:14" ht="12.75" x14ac:dyDescent="0.2">
      <c r="B420" s="149">
        <v>821</v>
      </c>
      <c r="C420" s="185"/>
      <c r="D420" s="185"/>
      <c r="E420" s="162"/>
      <c r="F420" s="162"/>
      <c r="G420" s="162"/>
      <c r="H420" s="162"/>
      <c r="I420" s="162"/>
      <c r="J420" s="162"/>
      <c r="K420" s="186"/>
      <c r="L420" s="187"/>
      <c r="M420" s="187"/>
      <c r="N420" s="188"/>
    </row>
    <row r="421" spans="2:14" ht="12.75" x14ac:dyDescent="0.2">
      <c r="B421" s="159">
        <v>822</v>
      </c>
      <c r="C421" s="200"/>
      <c r="D421" s="201"/>
      <c r="E421" s="163"/>
      <c r="F421" s="163"/>
      <c r="G421" s="163"/>
      <c r="H421" s="163"/>
      <c r="I421" s="163"/>
      <c r="J421" s="163"/>
      <c r="K421" s="202"/>
      <c r="L421" s="203"/>
      <c r="M421" s="203"/>
      <c r="N421" s="204"/>
    </row>
    <row r="422" spans="2:14" ht="12.75" x14ac:dyDescent="0.2">
      <c r="B422" s="149">
        <v>823</v>
      </c>
      <c r="C422" s="185"/>
      <c r="D422" s="185"/>
      <c r="E422" s="162"/>
      <c r="F422" s="162"/>
      <c r="G422" s="162"/>
      <c r="H422" s="162"/>
      <c r="I422" s="162"/>
      <c r="J422" s="162"/>
      <c r="K422" s="186"/>
      <c r="L422" s="187"/>
      <c r="M422" s="187"/>
      <c r="N422" s="188"/>
    </row>
    <row r="423" spans="2:14" ht="12.75" x14ac:dyDescent="0.2">
      <c r="B423" s="159">
        <v>824</v>
      </c>
      <c r="C423" s="200"/>
      <c r="D423" s="201"/>
      <c r="E423" s="163"/>
      <c r="F423" s="163"/>
      <c r="G423" s="163"/>
      <c r="H423" s="163"/>
      <c r="I423" s="163"/>
      <c r="J423" s="163"/>
      <c r="K423" s="202"/>
      <c r="L423" s="203"/>
      <c r="M423" s="203"/>
      <c r="N423" s="204"/>
    </row>
    <row r="424" spans="2:14" ht="12.75" x14ac:dyDescent="0.2">
      <c r="B424" s="149">
        <v>825</v>
      </c>
      <c r="C424" s="185"/>
      <c r="D424" s="185"/>
      <c r="E424" s="162"/>
      <c r="F424" s="162"/>
      <c r="G424" s="162"/>
      <c r="H424" s="162"/>
      <c r="I424" s="162"/>
      <c r="J424" s="162"/>
      <c r="K424" s="186"/>
      <c r="L424" s="187"/>
      <c r="M424" s="187"/>
      <c r="N424" s="188"/>
    </row>
    <row r="425" spans="2:14" ht="12.75" x14ac:dyDescent="0.2">
      <c r="B425" s="159">
        <v>826</v>
      </c>
      <c r="C425" s="200"/>
      <c r="D425" s="201"/>
      <c r="E425" s="163"/>
      <c r="F425" s="163"/>
      <c r="G425" s="163"/>
      <c r="H425" s="163"/>
      <c r="I425" s="163"/>
      <c r="J425" s="163"/>
      <c r="K425" s="202"/>
      <c r="L425" s="203"/>
      <c r="M425" s="203"/>
      <c r="N425" s="204"/>
    </row>
    <row r="426" spans="2:14" ht="12.75" x14ac:dyDescent="0.2">
      <c r="B426" s="149">
        <v>827</v>
      </c>
      <c r="C426" s="185"/>
      <c r="D426" s="185"/>
      <c r="E426" s="162"/>
      <c r="F426" s="162"/>
      <c r="G426" s="162"/>
      <c r="H426" s="162"/>
      <c r="I426" s="162"/>
      <c r="J426" s="162"/>
      <c r="K426" s="186"/>
      <c r="L426" s="187"/>
      <c r="M426" s="187"/>
      <c r="N426" s="188"/>
    </row>
    <row r="427" spans="2:14" ht="12.75" x14ac:dyDescent="0.2">
      <c r="B427" s="159">
        <v>828</v>
      </c>
      <c r="C427" s="200"/>
      <c r="D427" s="201"/>
      <c r="E427" s="163"/>
      <c r="F427" s="163"/>
      <c r="G427" s="163"/>
      <c r="H427" s="163"/>
      <c r="I427" s="163"/>
      <c r="J427" s="163"/>
      <c r="K427" s="202"/>
      <c r="L427" s="203"/>
      <c r="M427" s="203"/>
      <c r="N427" s="204"/>
    </row>
    <row r="428" spans="2:14" ht="12.75" x14ac:dyDescent="0.2">
      <c r="B428" s="149">
        <v>829</v>
      </c>
      <c r="C428" s="185"/>
      <c r="D428" s="185"/>
      <c r="E428" s="162"/>
      <c r="F428" s="162"/>
      <c r="G428" s="162"/>
      <c r="H428" s="162"/>
      <c r="I428" s="162"/>
      <c r="J428" s="162"/>
      <c r="K428" s="186"/>
      <c r="L428" s="187"/>
      <c r="M428" s="187"/>
      <c r="N428" s="188"/>
    </row>
    <row r="429" spans="2:14" ht="12.75" x14ac:dyDescent="0.2">
      <c r="B429" s="159">
        <v>830</v>
      </c>
      <c r="C429" s="200"/>
      <c r="D429" s="201"/>
      <c r="E429" s="163"/>
      <c r="F429" s="163"/>
      <c r="G429" s="163"/>
      <c r="H429" s="163"/>
      <c r="I429" s="163"/>
      <c r="J429" s="163"/>
      <c r="K429" s="202"/>
      <c r="L429" s="203"/>
      <c r="M429" s="203"/>
      <c r="N429" s="204"/>
    </row>
    <row r="430" spans="2:14" ht="12.75" x14ac:dyDescent="0.2">
      <c r="B430" s="149">
        <v>831</v>
      </c>
      <c r="C430" s="185"/>
      <c r="D430" s="185"/>
      <c r="E430" s="162"/>
      <c r="F430" s="162"/>
      <c r="G430" s="162"/>
      <c r="H430" s="162"/>
      <c r="I430" s="162"/>
      <c r="J430" s="162"/>
      <c r="K430" s="186"/>
      <c r="L430" s="187"/>
      <c r="M430" s="187"/>
      <c r="N430" s="188"/>
    </row>
    <row r="431" spans="2:14" ht="12.75" x14ac:dyDescent="0.2">
      <c r="B431" s="159">
        <v>832</v>
      </c>
      <c r="C431" s="200"/>
      <c r="D431" s="201"/>
      <c r="E431" s="163"/>
      <c r="F431" s="163"/>
      <c r="G431" s="163"/>
      <c r="H431" s="163"/>
      <c r="I431" s="163"/>
      <c r="J431" s="163"/>
      <c r="K431" s="202"/>
      <c r="L431" s="203"/>
      <c r="M431" s="203"/>
      <c r="N431" s="204"/>
    </row>
    <row r="432" spans="2:14" ht="12.75" x14ac:dyDescent="0.2">
      <c r="B432" s="149">
        <v>833</v>
      </c>
      <c r="C432" s="185"/>
      <c r="D432" s="185"/>
      <c r="E432" s="162"/>
      <c r="F432" s="162"/>
      <c r="G432" s="162"/>
      <c r="H432" s="162"/>
      <c r="I432" s="162"/>
      <c r="J432" s="162"/>
      <c r="K432" s="186"/>
      <c r="L432" s="187"/>
      <c r="M432" s="187"/>
      <c r="N432" s="188"/>
    </row>
    <row r="433" spans="2:14" ht="12.75" x14ac:dyDescent="0.2">
      <c r="B433" s="159">
        <v>834</v>
      </c>
      <c r="C433" s="200"/>
      <c r="D433" s="201"/>
      <c r="E433" s="163"/>
      <c r="F433" s="163"/>
      <c r="G433" s="163"/>
      <c r="H433" s="163"/>
      <c r="I433" s="163"/>
      <c r="J433" s="163"/>
      <c r="K433" s="202"/>
      <c r="L433" s="203"/>
      <c r="M433" s="203"/>
      <c r="N433" s="204"/>
    </row>
    <row r="434" spans="2:14" ht="12.75" x14ac:dyDescent="0.2">
      <c r="B434" s="149">
        <v>835</v>
      </c>
      <c r="C434" s="185"/>
      <c r="D434" s="185"/>
      <c r="E434" s="162"/>
      <c r="F434" s="162"/>
      <c r="G434" s="162"/>
      <c r="H434" s="162"/>
      <c r="I434" s="162"/>
      <c r="J434" s="162"/>
      <c r="K434" s="186"/>
      <c r="L434" s="187"/>
      <c r="M434" s="187"/>
      <c r="N434" s="188"/>
    </row>
    <row r="435" spans="2:14" ht="12.75" x14ac:dyDescent="0.2">
      <c r="B435" s="159">
        <v>836</v>
      </c>
      <c r="C435" s="200"/>
      <c r="D435" s="201"/>
      <c r="E435" s="163"/>
      <c r="F435" s="163"/>
      <c r="G435" s="163"/>
      <c r="H435" s="163"/>
      <c r="I435" s="163"/>
      <c r="J435" s="163"/>
      <c r="K435" s="202"/>
      <c r="L435" s="203"/>
      <c r="M435" s="203"/>
      <c r="N435" s="204"/>
    </row>
    <row r="436" spans="2:14" ht="12.75" x14ac:dyDescent="0.2">
      <c r="B436" s="149">
        <v>837</v>
      </c>
      <c r="C436" s="185"/>
      <c r="D436" s="185"/>
      <c r="E436" s="162"/>
      <c r="F436" s="162"/>
      <c r="G436" s="162"/>
      <c r="H436" s="162"/>
      <c r="I436" s="162"/>
      <c r="J436" s="162"/>
      <c r="K436" s="186"/>
      <c r="L436" s="187"/>
      <c r="M436" s="187"/>
      <c r="N436" s="188"/>
    </row>
    <row r="437" spans="2:14" ht="12.75" x14ac:dyDescent="0.2">
      <c r="B437" s="159">
        <v>838</v>
      </c>
      <c r="C437" s="200"/>
      <c r="D437" s="201"/>
      <c r="E437" s="163"/>
      <c r="F437" s="163"/>
      <c r="G437" s="163"/>
      <c r="H437" s="163"/>
      <c r="I437" s="163"/>
      <c r="J437" s="163"/>
      <c r="K437" s="202"/>
      <c r="L437" s="203"/>
      <c r="M437" s="203"/>
      <c r="N437" s="204"/>
    </row>
    <row r="438" spans="2:14" ht="12.75" x14ac:dyDescent="0.2">
      <c r="B438" s="149">
        <v>839</v>
      </c>
      <c r="C438" s="185"/>
      <c r="D438" s="185"/>
      <c r="E438" s="162"/>
      <c r="F438" s="162"/>
      <c r="G438" s="162"/>
      <c r="H438" s="162"/>
      <c r="I438" s="162"/>
      <c r="J438" s="162"/>
      <c r="K438" s="186"/>
      <c r="L438" s="187"/>
      <c r="M438" s="187"/>
      <c r="N438" s="188"/>
    </row>
    <row r="439" spans="2:14" ht="12.75" x14ac:dyDescent="0.2">
      <c r="B439" s="159">
        <v>840</v>
      </c>
      <c r="C439" s="200"/>
      <c r="D439" s="201"/>
      <c r="E439" s="163"/>
      <c r="F439" s="163"/>
      <c r="G439" s="163"/>
      <c r="H439" s="163"/>
      <c r="I439" s="163"/>
      <c r="J439" s="163"/>
      <c r="K439" s="202"/>
      <c r="L439" s="203"/>
      <c r="M439" s="203"/>
      <c r="N439" s="204"/>
    </row>
    <row r="440" spans="2:14" ht="12.75" x14ac:dyDescent="0.2">
      <c r="B440" s="149">
        <v>841</v>
      </c>
      <c r="C440" s="185"/>
      <c r="D440" s="185"/>
      <c r="E440" s="162"/>
      <c r="F440" s="162"/>
      <c r="G440" s="162"/>
      <c r="H440" s="162"/>
      <c r="I440" s="162"/>
      <c r="J440" s="162"/>
      <c r="K440" s="186"/>
      <c r="L440" s="187"/>
      <c r="M440" s="187"/>
      <c r="N440" s="188"/>
    </row>
    <row r="441" spans="2:14" ht="12.75" x14ac:dyDescent="0.2">
      <c r="B441" s="159">
        <v>842</v>
      </c>
      <c r="C441" s="200"/>
      <c r="D441" s="201"/>
      <c r="E441" s="163"/>
      <c r="F441" s="163"/>
      <c r="G441" s="163"/>
      <c r="H441" s="163"/>
      <c r="I441" s="163"/>
      <c r="J441" s="163"/>
      <c r="K441" s="202"/>
      <c r="L441" s="203"/>
      <c r="M441" s="203"/>
      <c r="N441" s="204"/>
    </row>
    <row r="442" spans="2:14" ht="12.75" x14ac:dyDescent="0.2">
      <c r="B442" s="149">
        <v>843</v>
      </c>
      <c r="C442" s="185"/>
      <c r="D442" s="185"/>
      <c r="E442" s="162"/>
      <c r="F442" s="162"/>
      <c r="G442" s="162"/>
      <c r="H442" s="162"/>
      <c r="I442" s="162"/>
      <c r="J442" s="162"/>
      <c r="K442" s="186"/>
      <c r="L442" s="187"/>
      <c r="M442" s="187"/>
      <c r="N442" s="188"/>
    </row>
    <row r="443" spans="2:14" ht="12.75" x14ac:dyDescent="0.2">
      <c r="B443" s="159">
        <v>844</v>
      </c>
      <c r="C443" s="200"/>
      <c r="D443" s="201"/>
      <c r="E443" s="163"/>
      <c r="F443" s="163"/>
      <c r="G443" s="163"/>
      <c r="H443" s="163"/>
      <c r="I443" s="163"/>
      <c r="J443" s="163"/>
      <c r="K443" s="202"/>
      <c r="L443" s="203"/>
      <c r="M443" s="203"/>
      <c r="N443" s="204"/>
    </row>
    <row r="444" spans="2:14" ht="12.75" x14ac:dyDescent="0.2">
      <c r="B444" s="149">
        <v>845</v>
      </c>
      <c r="C444" s="185"/>
      <c r="D444" s="185"/>
      <c r="E444" s="162"/>
      <c r="F444" s="162"/>
      <c r="G444" s="162"/>
      <c r="H444" s="162"/>
      <c r="I444" s="162"/>
      <c r="J444" s="162"/>
      <c r="K444" s="186"/>
      <c r="L444" s="187"/>
      <c r="M444" s="187"/>
      <c r="N444" s="188"/>
    </row>
    <row r="445" spans="2:14" ht="12.75" x14ac:dyDescent="0.2">
      <c r="B445" s="159">
        <v>846</v>
      </c>
      <c r="C445" s="200"/>
      <c r="D445" s="201"/>
      <c r="E445" s="163"/>
      <c r="F445" s="163"/>
      <c r="G445" s="163"/>
      <c r="H445" s="163"/>
      <c r="I445" s="163"/>
      <c r="J445" s="163"/>
      <c r="K445" s="202"/>
      <c r="L445" s="203"/>
      <c r="M445" s="203"/>
      <c r="N445" s="204"/>
    </row>
    <row r="446" spans="2:14" ht="12.75" x14ac:dyDescent="0.2">
      <c r="B446" s="149">
        <v>847</v>
      </c>
      <c r="C446" s="185"/>
      <c r="D446" s="185"/>
      <c r="E446" s="162"/>
      <c r="F446" s="162"/>
      <c r="G446" s="162"/>
      <c r="H446" s="162"/>
      <c r="I446" s="162"/>
      <c r="J446" s="162"/>
      <c r="K446" s="186"/>
      <c r="L446" s="187"/>
      <c r="M446" s="187"/>
      <c r="N446" s="188"/>
    </row>
    <row r="447" spans="2:14" ht="12.75" x14ac:dyDescent="0.2">
      <c r="B447" s="159">
        <v>848</v>
      </c>
      <c r="C447" s="200"/>
      <c r="D447" s="201"/>
      <c r="E447" s="163"/>
      <c r="F447" s="163"/>
      <c r="G447" s="163"/>
      <c r="H447" s="163"/>
      <c r="I447" s="163"/>
      <c r="J447" s="163"/>
      <c r="K447" s="202"/>
      <c r="L447" s="203"/>
      <c r="M447" s="203"/>
      <c r="N447" s="204"/>
    </row>
    <row r="448" spans="2:14" ht="12.75" x14ac:dyDescent="0.2">
      <c r="B448" s="149">
        <v>849</v>
      </c>
      <c r="C448" s="185"/>
      <c r="D448" s="185"/>
      <c r="E448" s="162"/>
      <c r="F448" s="162"/>
      <c r="G448" s="162"/>
      <c r="H448" s="162"/>
      <c r="I448" s="162"/>
      <c r="J448" s="162"/>
      <c r="K448" s="186"/>
      <c r="L448" s="187"/>
      <c r="M448" s="187"/>
      <c r="N448" s="188"/>
    </row>
    <row r="449" spans="2:14" ht="12.75" x14ac:dyDescent="0.2">
      <c r="B449" s="159">
        <v>850</v>
      </c>
      <c r="C449" s="200"/>
      <c r="D449" s="201"/>
      <c r="E449" s="163"/>
      <c r="F449" s="163"/>
      <c r="G449" s="163"/>
      <c r="H449" s="163"/>
      <c r="I449" s="163"/>
      <c r="J449" s="163"/>
      <c r="K449" s="202"/>
      <c r="L449" s="203"/>
      <c r="M449" s="203"/>
      <c r="N449" s="204"/>
    </row>
    <row r="450" spans="2:14" ht="12.75" x14ac:dyDescent="0.2">
      <c r="B450" s="149">
        <v>851</v>
      </c>
      <c r="C450" s="185"/>
      <c r="D450" s="185"/>
      <c r="E450" s="162"/>
      <c r="F450" s="162"/>
      <c r="G450" s="162"/>
      <c r="H450" s="162"/>
      <c r="I450" s="162"/>
      <c r="J450" s="162"/>
      <c r="K450" s="186"/>
      <c r="L450" s="187"/>
      <c r="M450" s="187"/>
      <c r="N450" s="188"/>
    </row>
    <row r="451" spans="2:14" ht="12.75" x14ac:dyDescent="0.2">
      <c r="B451" s="159">
        <v>852</v>
      </c>
      <c r="C451" s="200"/>
      <c r="D451" s="201"/>
      <c r="E451" s="163"/>
      <c r="F451" s="163"/>
      <c r="G451" s="163"/>
      <c r="H451" s="163"/>
      <c r="I451" s="163"/>
      <c r="J451" s="163"/>
      <c r="K451" s="202"/>
      <c r="L451" s="203"/>
      <c r="M451" s="203"/>
      <c r="N451" s="204"/>
    </row>
    <row r="452" spans="2:14" ht="12.75" x14ac:dyDescent="0.2">
      <c r="B452" s="149">
        <v>853</v>
      </c>
      <c r="C452" s="185"/>
      <c r="D452" s="185"/>
      <c r="E452" s="162"/>
      <c r="F452" s="162"/>
      <c r="G452" s="162"/>
      <c r="H452" s="162"/>
      <c r="I452" s="162"/>
      <c r="J452" s="162"/>
      <c r="K452" s="186"/>
      <c r="L452" s="187"/>
      <c r="M452" s="187"/>
      <c r="N452" s="188"/>
    </row>
    <row r="453" spans="2:14" ht="12.75" x14ac:dyDescent="0.2">
      <c r="B453" s="159">
        <v>854</v>
      </c>
      <c r="C453" s="200"/>
      <c r="D453" s="201"/>
      <c r="E453" s="163"/>
      <c r="F453" s="163"/>
      <c r="G453" s="163"/>
      <c r="H453" s="163"/>
      <c r="I453" s="163"/>
      <c r="J453" s="163"/>
      <c r="K453" s="202"/>
      <c r="L453" s="203"/>
      <c r="M453" s="203"/>
      <c r="N453" s="204"/>
    </row>
    <row r="454" spans="2:14" ht="12.75" x14ac:dyDescent="0.2">
      <c r="B454" s="149">
        <v>855</v>
      </c>
      <c r="C454" s="185"/>
      <c r="D454" s="185"/>
      <c r="E454" s="162"/>
      <c r="F454" s="162"/>
      <c r="G454" s="162"/>
      <c r="H454" s="162"/>
      <c r="I454" s="162"/>
      <c r="J454" s="162"/>
      <c r="K454" s="186"/>
      <c r="L454" s="187"/>
      <c r="M454" s="187"/>
      <c r="N454" s="188"/>
    </row>
    <row r="455" spans="2:14" ht="12.75" x14ac:dyDescent="0.2">
      <c r="B455" s="159">
        <v>856</v>
      </c>
      <c r="C455" s="200"/>
      <c r="D455" s="201"/>
      <c r="E455" s="163"/>
      <c r="F455" s="163"/>
      <c r="G455" s="163"/>
      <c r="H455" s="163"/>
      <c r="I455" s="163"/>
      <c r="J455" s="163"/>
      <c r="K455" s="202"/>
      <c r="L455" s="203"/>
      <c r="M455" s="203"/>
      <c r="N455" s="204"/>
    </row>
    <row r="456" spans="2:14" ht="12.75" x14ac:dyDescent="0.2">
      <c r="B456" s="149">
        <v>857</v>
      </c>
      <c r="C456" s="185"/>
      <c r="D456" s="185"/>
      <c r="E456" s="162"/>
      <c r="F456" s="162"/>
      <c r="G456" s="162"/>
      <c r="H456" s="162"/>
      <c r="I456" s="162"/>
      <c r="J456" s="162"/>
      <c r="K456" s="186"/>
      <c r="L456" s="187"/>
      <c r="M456" s="187"/>
      <c r="N456" s="188"/>
    </row>
    <row r="457" spans="2:14" ht="12.75" x14ac:dyDescent="0.2">
      <c r="B457" s="159">
        <v>858</v>
      </c>
      <c r="C457" s="200"/>
      <c r="D457" s="201"/>
      <c r="E457" s="163"/>
      <c r="F457" s="163"/>
      <c r="G457" s="163"/>
      <c r="H457" s="163"/>
      <c r="I457" s="163"/>
      <c r="J457" s="163"/>
      <c r="K457" s="202"/>
      <c r="L457" s="203"/>
      <c r="M457" s="203"/>
      <c r="N457" s="204"/>
    </row>
    <row r="458" spans="2:14" ht="12.75" x14ac:dyDescent="0.2">
      <c r="B458" s="149">
        <v>859</v>
      </c>
      <c r="C458" s="185"/>
      <c r="D458" s="185"/>
      <c r="E458" s="162"/>
      <c r="F458" s="162"/>
      <c r="G458" s="162"/>
      <c r="H458" s="162"/>
      <c r="I458" s="162"/>
      <c r="J458" s="162"/>
      <c r="K458" s="186"/>
      <c r="L458" s="187"/>
      <c r="M458" s="187"/>
      <c r="N458" s="188"/>
    </row>
    <row r="459" spans="2:14" ht="12.75" x14ac:dyDescent="0.2">
      <c r="B459" s="159">
        <v>860</v>
      </c>
      <c r="C459" s="200"/>
      <c r="D459" s="201"/>
      <c r="E459" s="163"/>
      <c r="F459" s="163"/>
      <c r="G459" s="163"/>
      <c r="H459" s="163"/>
      <c r="I459" s="163"/>
      <c r="J459" s="163"/>
      <c r="K459" s="202"/>
      <c r="L459" s="203"/>
      <c r="M459" s="203"/>
      <c r="N459" s="204"/>
    </row>
    <row r="460" spans="2:14" ht="12.75" x14ac:dyDescent="0.2">
      <c r="B460" s="149">
        <v>861</v>
      </c>
      <c r="C460" s="185"/>
      <c r="D460" s="185"/>
      <c r="E460" s="162"/>
      <c r="F460" s="162"/>
      <c r="G460" s="162"/>
      <c r="H460" s="162"/>
      <c r="I460" s="162"/>
      <c r="J460" s="162"/>
      <c r="K460" s="186"/>
      <c r="L460" s="187"/>
      <c r="M460" s="187"/>
      <c r="N460" s="188"/>
    </row>
    <row r="461" spans="2:14" ht="12.75" x14ac:dyDescent="0.2">
      <c r="B461" s="159">
        <v>862</v>
      </c>
      <c r="C461" s="200"/>
      <c r="D461" s="201"/>
      <c r="E461" s="163"/>
      <c r="F461" s="163"/>
      <c r="G461" s="163"/>
      <c r="H461" s="163"/>
      <c r="I461" s="163"/>
      <c r="J461" s="163"/>
      <c r="K461" s="202"/>
      <c r="L461" s="203"/>
      <c r="M461" s="203"/>
      <c r="N461" s="204"/>
    </row>
    <row r="462" spans="2:14" ht="12.75" x14ac:dyDescent="0.2">
      <c r="B462" s="149">
        <v>863</v>
      </c>
      <c r="C462" s="185"/>
      <c r="D462" s="185"/>
      <c r="E462" s="162"/>
      <c r="F462" s="162"/>
      <c r="G462" s="162"/>
      <c r="H462" s="162"/>
      <c r="I462" s="162"/>
      <c r="J462" s="162"/>
      <c r="K462" s="186"/>
      <c r="L462" s="187"/>
      <c r="M462" s="187"/>
      <c r="N462" s="188"/>
    </row>
    <row r="463" spans="2:14" ht="12.75" x14ac:dyDescent="0.2">
      <c r="B463" s="159">
        <v>864</v>
      </c>
      <c r="C463" s="200"/>
      <c r="D463" s="201"/>
      <c r="E463" s="163"/>
      <c r="F463" s="163"/>
      <c r="G463" s="163"/>
      <c r="H463" s="163"/>
      <c r="I463" s="163"/>
      <c r="J463" s="163"/>
      <c r="K463" s="202"/>
      <c r="L463" s="203"/>
      <c r="M463" s="203"/>
      <c r="N463" s="204"/>
    </row>
    <row r="464" spans="2:14" ht="12.75" x14ac:dyDescent="0.2">
      <c r="B464" s="149">
        <v>865</v>
      </c>
      <c r="C464" s="185"/>
      <c r="D464" s="185"/>
      <c r="E464" s="162"/>
      <c r="F464" s="162"/>
      <c r="G464" s="162"/>
      <c r="H464" s="162"/>
      <c r="I464" s="162"/>
      <c r="J464" s="162"/>
      <c r="K464" s="186"/>
      <c r="L464" s="187"/>
      <c r="M464" s="187"/>
      <c r="N464" s="188"/>
    </row>
    <row r="465" spans="2:14" ht="12.75" x14ac:dyDescent="0.2">
      <c r="B465" s="159">
        <v>866</v>
      </c>
      <c r="C465" s="200"/>
      <c r="D465" s="201"/>
      <c r="E465" s="163"/>
      <c r="F465" s="163"/>
      <c r="G465" s="163"/>
      <c r="H465" s="163"/>
      <c r="I465" s="163"/>
      <c r="J465" s="163"/>
      <c r="K465" s="202"/>
      <c r="L465" s="203"/>
      <c r="M465" s="203"/>
      <c r="N465" s="204"/>
    </row>
    <row r="466" spans="2:14" ht="12.75" x14ac:dyDescent="0.2">
      <c r="B466" s="149">
        <v>867</v>
      </c>
      <c r="C466" s="185"/>
      <c r="D466" s="185"/>
      <c r="E466" s="162"/>
      <c r="F466" s="162"/>
      <c r="G466" s="162"/>
      <c r="H466" s="162"/>
      <c r="I466" s="162"/>
      <c r="J466" s="162"/>
      <c r="K466" s="186"/>
      <c r="L466" s="187"/>
      <c r="M466" s="187"/>
      <c r="N466" s="188"/>
    </row>
    <row r="467" spans="2:14" ht="12.75" x14ac:dyDescent="0.2">
      <c r="B467" s="159">
        <v>868</v>
      </c>
      <c r="C467" s="200"/>
      <c r="D467" s="201"/>
      <c r="E467" s="163"/>
      <c r="F467" s="163"/>
      <c r="G467" s="163"/>
      <c r="H467" s="163"/>
      <c r="I467" s="163"/>
      <c r="J467" s="163"/>
      <c r="K467" s="202"/>
      <c r="L467" s="203"/>
      <c r="M467" s="203"/>
      <c r="N467" s="204"/>
    </row>
    <row r="468" spans="2:14" ht="12.75" x14ac:dyDescent="0.2">
      <c r="B468" s="149">
        <v>869</v>
      </c>
      <c r="C468" s="185"/>
      <c r="D468" s="185"/>
      <c r="E468" s="162"/>
      <c r="F468" s="162"/>
      <c r="G468" s="162"/>
      <c r="H468" s="162"/>
      <c r="I468" s="162"/>
      <c r="J468" s="162"/>
      <c r="K468" s="186"/>
      <c r="L468" s="187"/>
      <c r="M468" s="187"/>
      <c r="N468" s="188"/>
    </row>
    <row r="469" spans="2:14" ht="12.75" x14ac:dyDescent="0.2">
      <c r="B469" s="159">
        <v>870</v>
      </c>
      <c r="C469" s="200"/>
      <c r="D469" s="201"/>
      <c r="E469" s="163"/>
      <c r="F469" s="163"/>
      <c r="G469" s="163"/>
      <c r="H469" s="163"/>
      <c r="I469" s="163"/>
      <c r="J469" s="163"/>
      <c r="K469" s="202"/>
      <c r="L469" s="203"/>
      <c r="M469" s="203"/>
      <c r="N469" s="204"/>
    </row>
    <row r="470" spans="2:14" ht="12.75" x14ac:dyDescent="0.2">
      <c r="B470" s="149">
        <v>871</v>
      </c>
      <c r="C470" s="185"/>
      <c r="D470" s="185"/>
      <c r="E470" s="162"/>
      <c r="F470" s="162"/>
      <c r="G470" s="162"/>
      <c r="H470" s="162"/>
      <c r="I470" s="162"/>
      <c r="J470" s="162"/>
      <c r="K470" s="186"/>
      <c r="L470" s="187"/>
      <c r="M470" s="187"/>
      <c r="N470" s="188"/>
    </row>
    <row r="471" spans="2:14" ht="12.75" x14ac:dyDescent="0.2">
      <c r="B471" s="159">
        <v>872</v>
      </c>
      <c r="C471" s="200"/>
      <c r="D471" s="201"/>
      <c r="E471" s="163"/>
      <c r="F471" s="163"/>
      <c r="G471" s="163"/>
      <c r="H471" s="163"/>
      <c r="I471" s="163"/>
      <c r="J471" s="163"/>
      <c r="K471" s="202"/>
      <c r="L471" s="203"/>
      <c r="M471" s="203"/>
      <c r="N471" s="204"/>
    </row>
    <row r="472" spans="2:14" ht="12.75" x14ac:dyDescent="0.2">
      <c r="B472" s="149">
        <v>873</v>
      </c>
      <c r="C472" s="185"/>
      <c r="D472" s="185"/>
      <c r="E472" s="162"/>
      <c r="F472" s="162"/>
      <c r="G472" s="162"/>
      <c r="H472" s="162"/>
      <c r="I472" s="162"/>
      <c r="J472" s="162"/>
      <c r="K472" s="186"/>
      <c r="L472" s="187"/>
      <c r="M472" s="187"/>
      <c r="N472" s="188"/>
    </row>
    <row r="473" spans="2:14" ht="12.75" x14ac:dyDescent="0.2">
      <c r="B473" s="159">
        <v>874</v>
      </c>
      <c r="C473" s="200"/>
      <c r="D473" s="201"/>
      <c r="E473" s="163"/>
      <c r="F473" s="163"/>
      <c r="G473" s="163"/>
      <c r="H473" s="163"/>
      <c r="I473" s="163"/>
      <c r="J473" s="163"/>
      <c r="K473" s="202"/>
      <c r="L473" s="203"/>
      <c r="M473" s="203"/>
      <c r="N473" s="204"/>
    </row>
    <row r="474" spans="2:14" ht="12.75" x14ac:dyDescent="0.2">
      <c r="B474" s="149">
        <v>875</v>
      </c>
      <c r="C474" s="185"/>
      <c r="D474" s="185"/>
      <c r="E474" s="162"/>
      <c r="F474" s="162"/>
      <c r="G474" s="162"/>
      <c r="H474" s="162"/>
      <c r="I474" s="162"/>
      <c r="J474" s="162"/>
      <c r="K474" s="186"/>
      <c r="L474" s="187"/>
      <c r="M474" s="187"/>
      <c r="N474" s="188"/>
    </row>
    <row r="475" spans="2:14" ht="12.75" x14ac:dyDescent="0.2">
      <c r="B475" s="159">
        <v>876</v>
      </c>
      <c r="C475" s="200"/>
      <c r="D475" s="201"/>
      <c r="E475" s="163"/>
      <c r="F475" s="163"/>
      <c r="G475" s="163"/>
      <c r="H475" s="163"/>
      <c r="I475" s="163"/>
      <c r="J475" s="163"/>
      <c r="K475" s="202"/>
      <c r="L475" s="203"/>
      <c r="M475" s="203"/>
      <c r="N475" s="204"/>
    </row>
    <row r="476" spans="2:14" ht="12.75" x14ac:dyDescent="0.2">
      <c r="B476" s="149">
        <v>877</v>
      </c>
      <c r="C476" s="185"/>
      <c r="D476" s="185"/>
      <c r="E476" s="162"/>
      <c r="F476" s="162"/>
      <c r="G476" s="162"/>
      <c r="H476" s="162"/>
      <c r="I476" s="162"/>
      <c r="J476" s="162"/>
      <c r="K476" s="186"/>
      <c r="L476" s="187"/>
      <c r="M476" s="187"/>
      <c r="N476" s="188"/>
    </row>
    <row r="477" spans="2:14" ht="12.75" x14ac:dyDescent="0.2">
      <c r="B477" s="159">
        <v>878</v>
      </c>
      <c r="C477" s="200"/>
      <c r="D477" s="201"/>
      <c r="E477" s="163"/>
      <c r="F477" s="163"/>
      <c r="G477" s="163"/>
      <c r="H477" s="163"/>
      <c r="I477" s="163"/>
      <c r="J477" s="163"/>
      <c r="K477" s="202"/>
      <c r="L477" s="203"/>
      <c r="M477" s="203"/>
      <c r="N477" s="204"/>
    </row>
    <row r="478" spans="2:14" ht="12.75" x14ac:dyDescent="0.2">
      <c r="B478" s="149">
        <v>879</v>
      </c>
      <c r="C478" s="185"/>
      <c r="D478" s="185"/>
      <c r="E478" s="162"/>
      <c r="F478" s="162"/>
      <c r="G478" s="162"/>
      <c r="H478" s="162"/>
      <c r="I478" s="162"/>
      <c r="J478" s="162"/>
      <c r="K478" s="186"/>
      <c r="L478" s="187"/>
      <c r="M478" s="187"/>
      <c r="N478" s="188"/>
    </row>
    <row r="479" spans="2:14" ht="12.75" x14ac:dyDescent="0.2">
      <c r="B479" s="159">
        <v>880</v>
      </c>
      <c r="C479" s="200"/>
      <c r="D479" s="201"/>
      <c r="E479" s="163"/>
      <c r="F479" s="163"/>
      <c r="G479" s="163"/>
      <c r="H479" s="163"/>
      <c r="I479" s="163"/>
      <c r="J479" s="163"/>
      <c r="K479" s="202"/>
      <c r="L479" s="203"/>
      <c r="M479" s="203"/>
      <c r="N479" s="204"/>
    </row>
    <row r="480" spans="2:14" ht="12.75" x14ac:dyDescent="0.2">
      <c r="B480" s="149">
        <v>881</v>
      </c>
      <c r="C480" s="185"/>
      <c r="D480" s="185"/>
      <c r="E480" s="162"/>
      <c r="F480" s="162"/>
      <c r="G480" s="162"/>
      <c r="H480" s="162"/>
      <c r="I480" s="162"/>
      <c r="J480" s="162"/>
      <c r="K480" s="186"/>
      <c r="L480" s="187"/>
      <c r="M480" s="187"/>
      <c r="N480" s="188"/>
    </row>
    <row r="481" spans="2:14" ht="12.75" x14ac:dyDescent="0.2">
      <c r="B481" s="159">
        <v>882</v>
      </c>
      <c r="C481" s="200"/>
      <c r="D481" s="201"/>
      <c r="E481" s="163"/>
      <c r="F481" s="163"/>
      <c r="G481" s="163"/>
      <c r="H481" s="163"/>
      <c r="I481" s="163"/>
      <c r="J481" s="163"/>
      <c r="K481" s="202"/>
      <c r="L481" s="203"/>
      <c r="M481" s="203"/>
      <c r="N481" s="204"/>
    </row>
    <row r="482" spans="2:14" ht="12.75" x14ac:dyDescent="0.2">
      <c r="B482" s="149">
        <v>883</v>
      </c>
      <c r="C482" s="185"/>
      <c r="D482" s="185"/>
      <c r="E482" s="162"/>
      <c r="F482" s="162"/>
      <c r="G482" s="162"/>
      <c r="H482" s="162"/>
      <c r="I482" s="162"/>
      <c r="J482" s="162"/>
      <c r="K482" s="186"/>
      <c r="L482" s="187"/>
      <c r="M482" s="187"/>
      <c r="N482" s="188"/>
    </row>
    <row r="483" spans="2:14" ht="12.75" x14ac:dyDescent="0.2">
      <c r="B483" s="159">
        <v>884</v>
      </c>
      <c r="C483" s="200"/>
      <c r="D483" s="201"/>
      <c r="E483" s="163"/>
      <c r="F483" s="163"/>
      <c r="G483" s="163"/>
      <c r="H483" s="163"/>
      <c r="I483" s="163"/>
      <c r="J483" s="163"/>
      <c r="K483" s="202"/>
      <c r="L483" s="203"/>
      <c r="M483" s="203"/>
      <c r="N483" s="204"/>
    </row>
    <row r="484" spans="2:14" ht="12.75" x14ac:dyDescent="0.2">
      <c r="B484" s="149">
        <v>885</v>
      </c>
      <c r="C484" s="185"/>
      <c r="D484" s="185"/>
      <c r="E484" s="162"/>
      <c r="F484" s="162"/>
      <c r="G484" s="162"/>
      <c r="H484" s="162"/>
      <c r="I484" s="162"/>
      <c r="J484" s="162"/>
      <c r="K484" s="186"/>
      <c r="L484" s="187"/>
      <c r="M484" s="187"/>
      <c r="N484" s="188"/>
    </row>
    <row r="485" spans="2:14" ht="12.75" x14ac:dyDescent="0.2">
      <c r="B485" s="159">
        <v>886</v>
      </c>
      <c r="C485" s="200"/>
      <c r="D485" s="201"/>
      <c r="E485" s="163"/>
      <c r="F485" s="163"/>
      <c r="G485" s="163"/>
      <c r="H485" s="163"/>
      <c r="I485" s="163"/>
      <c r="J485" s="163"/>
      <c r="K485" s="202"/>
      <c r="L485" s="203"/>
      <c r="M485" s="203"/>
      <c r="N485" s="204"/>
    </row>
    <row r="486" spans="2:14" ht="12.75" x14ac:dyDescent="0.2">
      <c r="B486" s="149">
        <v>887</v>
      </c>
      <c r="C486" s="185"/>
      <c r="D486" s="185"/>
      <c r="E486" s="162"/>
      <c r="F486" s="162"/>
      <c r="G486" s="162"/>
      <c r="H486" s="162"/>
      <c r="I486" s="162"/>
      <c r="J486" s="162"/>
      <c r="K486" s="186"/>
      <c r="L486" s="187"/>
      <c r="M486" s="187"/>
      <c r="N486" s="188"/>
    </row>
    <row r="487" spans="2:14" ht="12.75" x14ac:dyDescent="0.2">
      <c r="B487" s="159">
        <v>888</v>
      </c>
      <c r="C487" s="200"/>
      <c r="D487" s="201"/>
      <c r="E487" s="163"/>
      <c r="F487" s="163"/>
      <c r="G487" s="163"/>
      <c r="H487" s="163"/>
      <c r="I487" s="163"/>
      <c r="J487" s="163"/>
      <c r="K487" s="202"/>
      <c r="L487" s="203"/>
      <c r="M487" s="203"/>
      <c r="N487" s="204"/>
    </row>
    <row r="488" spans="2:14" ht="12.75" x14ac:dyDescent="0.2">
      <c r="B488" s="149">
        <v>889</v>
      </c>
      <c r="C488" s="185"/>
      <c r="D488" s="185"/>
      <c r="E488" s="162"/>
      <c r="F488" s="162"/>
      <c r="G488" s="162"/>
      <c r="H488" s="162"/>
      <c r="I488" s="162"/>
      <c r="J488" s="162"/>
      <c r="K488" s="186"/>
      <c r="L488" s="187"/>
      <c r="M488" s="187"/>
      <c r="N488" s="188"/>
    </row>
    <row r="489" spans="2:14" ht="12.75" x14ac:dyDescent="0.2">
      <c r="B489" s="159">
        <v>890</v>
      </c>
      <c r="C489" s="200"/>
      <c r="D489" s="201"/>
      <c r="E489" s="163"/>
      <c r="F489" s="163"/>
      <c r="G489" s="163"/>
      <c r="H489" s="163"/>
      <c r="I489" s="163"/>
      <c r="J489" s="163"/>
      <c r="K489" s="202"/>
      <c r="L489" s="203"/>
      <c r="M489" s="203"/>
      <c r="N489" s="204"/>
    </row>
    <row r="490" spans="2:14" ht="12.75" x14ac:dyDescent="0.2">
      <c r="B490" s="149">
        <v>891</v>
      </c>
      <c r="C490" s="185"/>
      <c r="D490" s="185"/>
      <c r="E490" s="162"/>
      <c r="F490" s="162"/>
      <c r="G490" s="162"/>
      <c r="H490" s="162"/>
      <c r="I490" s="162"/>
      <c r="J490" s="162"/>
      <c r="K490" s="186"/>
      <c r="L490" s="187"/>
      <c r="M490" s="187"/>
      <c r="N490" s="188"/>
    </row>
    <row r="491" spans="2:14" ht="12.75" x14ac:dyDescent="0.2">
      <c r="B491" s="159">
        <v>892</v>
      </c>
      <c r="C491" s="200"/>
      <c r="D491" s="201"/>
      <c r="E491" s="163"/>
      <c r="F491" s="163"/>
      <c r="G491" s="163"/>
      <c r="H491" s="163"/>
      <c r="I491" s="163"/>
      <c r="J491" s="163"/>
      <c r="K491" s="202"/>
      <c r="L491" s="203"/>
      <c r="M491" s="203"/>
      <c r="N491" s="204"/>
    </row>
    <row r="492" spans="2:14" ht="12.75" x14ac:dyDescent="0.2">
      <c r="B492" s="149">
        <v>893</v>
      </c>
      <c r="C492" s="185"/>
      <c r="D492" s="185"/>
      <c r="E492" s="162"/>
      <c r="F492" s="162"/>
      <c r="G492" s="162"/>
      <c r="H492" s="162"/>
      <c r="I492" s="162"/>
      <c r="J492" s="162"/>
      <c r="K492" s="186"/>
      <c r="L492" s="187"/>
      <c r="M492" s="187"/>
      <c r="N492" s="188"/>
    </row>
    <row r="493" spans="2:14" ht="12.75" x14ac:dyDescent="0.2">
      <c r="B493" s="159">
        <v>894</v>
      </c>
      <c r="C493" s="200"/>
      <c r="D493" s="201"/>
      <c r="E493" s="163"/>
      <c r="F493" s="163"/>
      <c r="G493" s="163"/>
      <c r="H493" s="163"/>
      <c r="I493" s="163"/>
      <c r="J493" s="163"/>
      <c r="K493" s="202"/>
      <c r="L493" s="203"/>
      <c r="M493" s="203"/>
      <c r="N493" s="204"/>
    </row>
    <row r="494" spans="2:14" ht="12.75" x14ac:dyDescent="0.2">
      <c r="B494" s="149">
        <v>895</v>
      </c>
      <c r="C494" s="185"/>
      <c r="D494" s="185"/>
      <c r="E494" s="162"/>
      <c r="F494" s="162"/>
      <c r="G494" s="162"/>
      <c r="H494" s="162"/>
      <c r="I494" s="162"/>
      <c r="J494" s="162"/>
      <c r="K494" s="186"/>
      <c r="L494" s="187"/>
      <c r="M494" s="187"/>
      <c r="N494" s="188"/>
    </row>
    <row r="495" spans="2:14" ht="12.75" x14ac:dyDescent="0.2">
      <c r="B495" s="159">
        <v>896</v>
      </c>
      <c r="C495" s="200"/>
      <c r="D495" s="201"/>
      <c r="E495" s="163"/>
      <c r="F495" s="163"/>
      <c r="G495" s="163"/>
      <c r="H495" s="163"/>
      <c r="I495" s="163"/>
      <c r="J495" s="163"/>
      <c r="K495" s="202"/>
      <c r="L495" s="203"/>
      <c r="M495" s="203"/>
      <c r="N495" s="204"/>
    </row>
    <row r="496" spans="2:14" ht="12.75" x14ac:dyDescent="0.2">
      <c r="B496" s="149">
        <v>897</v>
      </c>
      <c r="C496" s="185"/>
      <c r="D496" s="185"/>
      <c r="E496" s="162"/>
      <c r="F496" s="162"/>
      <c r="G496" s="162"/>
      <c r="H496" s="162"/>
      <c r="I496" s="162"/>
      <c r="J496" s="162"/>
      <c r="K496" s="186"/>
      <c r="L496" s="187"/>
      <c r="M496" s="187"/>
      <c r="N496" s="188"/>
    </row>
    <row r="497" spans="2:14" ht="12.75" x14ac:dyDescent="0.2">
      <c r="B497" s="159">
        <v>898</v>
      </c>
      <c r="C497" s="200"/>
      <c r="D497" s="201"/>
      <c r="E497" s="163"/>
      <c r="F497" s="163"/>
      <c r="G497" s="163"/>
      <c r="H497" s="163"/>
      <c r="I497" s="163"/>
      <c r="J497" s="163"/>
      <c r="K497" s="202"/>
      <c r="L497" s="203"/>
      <c r="M497" s="203"/>
      <c r="N497" s="204"/>
    </row>
    <row r="498" spans="2:14" ht="12.75" x14ac:dyDescent="0.2">
      <c r="B498" s="149">
        <v>899</v>
      </c>
      <c r="C498" s="185"/>
      <c r="D498" s="185"/>
      <c r="E498" s="162"/>
      <c r="F498" s="162"/>
      <c r="G498" s="162"/>
      <c r="H498" s="162"/>
      <c r="I498" s="162"/>
      <c r="J498" s="162"/>
      <c r="K498" s="186"/>
      <c r="L498" s="187"/>
      <c r="M498" s="187"/>
      <c r="N498" s="188"/>
    </row>
    <row r="499" spans="2:14" ht="12.75" x14ac:dyDescent="0.2">
      <c r="B499" s="159">
        <v>900</v>
      </c>
      <c r="C499" s="200"/>
      <c r="D499" s="201"/>
      <c r="E499" s="163"/>
      <c r="F499" s="163"/>
      <c r="G499" s="163"/>
      <c r="H499" s="163"/>
      <c r="I499" s="163"/>
      <c r="J499" s="163"/>
      <c r="K499" s="202"/>
      <c r="L499" s="203"/>
      <c r="M499" s="203"/>
      <c r="N499" s="204"/>
    </row>
    <row r="500" spans="2:14" ht="12.75" x14ac:dyDescent="0.2">
      <c r="B500" s="149">
        <v>901</v>
      </c>
      <c r="C500" s="185"/>
      <c r="D500" s="185"/>
      <c r="E500" s="162"/>
      <c r="F500" s="162"/>
      <c r="G500" s="162"/>
      <c r="H500" s="162"/>
      <c r="I500" s="162"/>
      <c r="J500" s="162"/>
      <c r="K500" s="186"/>
      <c r="L500" s="187"/>
      <c r="M500" s="187"/>
      <c r="N500" s="188"/>
    </row>
    <row r="501" spans="2:14" ht="12.75" x14ac:dyDescent="0.2">
      <c r="B501" s="159">
        <v>902</v>
      </c>
      <c r="C501" s="200"/>
      <c r="D501" s="201"/>
      <c r="E501" s="163"/>
      <c r="F501" s="163"/>
      <c r="G501" s="163"/>
      <c r="H501" s="163"/>
      <c r="I501" s="163"/>
      <c r="J501" s="163"/>
      <c r="K501" s="202"/>
      <c r="L501" s="203"/>
      <c r="M501" s="203"/>
      <c r="N501" s="204"/>
    </row>
    <row r="502" spans="2:14" ht="12.75" x14ac:dyDescent="0.2">
      <c r="B502" s="149">
        <v>903</v>
      </c>
      <c r="C502" s="185"/>
      <c r="D502" s="185"/>
      <c r="E502" s="162"/>
      <c r="F502" s="162"/>
      <c r="G502" s="162"/>
      <c r="H502" s="162"/>
      <c r="I502" s="162"/>
      <c r="J502" s="162"/>
      <c r="K502" s="186"/>
      <c r="L502" s="187"/>
      <c r="M502" s="187"/>
      <c r="N502" s="188"/>
    </row>
    <row r="503" spans="2:14" ht="12.75" x14ac:dyDescent="0.2">
      <c r="B503" s="159">
        <v>904</v>
      </c>
      <c r="C503" s="200"/>
      <c r="D503" s="201"/>
      <c r="E503" s="163"/>
      <c r="F503" s="163"/>
      <c r="G503" s="163"/>
      <c r="H503" s="163"/>
      <c r="I503" s="163"/>
      <c r="J503" s="163"/>
      <c r="K503" s="202"/>
      <c r="L503" s="203"/>
      <c r="M503" s="203"/>
      <c r="N503" s="204"/>
    </row>
    <row r="504" spans="2:14" ht="12.75" x14ac:dyDescent="0.2">
      <c r="B504" s="149">
        <v>905</v>
      </c>
      <c r="C504" s="185"/>
      <c r="D504" s="185"/>
      <c r="E504" s="162"/>
      <c r="F504" s="162"/>
      <c r="G504" s="162"/>
      <c r="H504" s="162"/>
      <c r="I504" s="162"/>
      <c r="J504" s="162"/>
      <c r="K504" s="186"/>
      <c r="L504" s="187"/>
      <c r="M504" s="187"/>
      <c r="N504" s="188"/>
    </row>
    <row r="505" spans="2:14" ht="12.75" x14ac:dyDescent="0.2">
      <c r="B505" s="159">
        <v>906</v>
      </c>
      <c r="C505" s="200"/>
      <c r="D505" s="201"/>
      <c r="E505" s="163"/>
      <c r="F505" s="163"/>
      <c r="G505" s="163"/>
      <c r="H505" s="163"/>
      <c r="I505" s="163"/>
      <c r="J505" s="163"/>
      <c r="K505" s="202"/>
      <c r="L505" s="203"/>
      <c r="M505" s="203"/>
      <c r="N505" s="204"/>
    </row>
    <row r="506" spans="2:14" ht="12.75" x14ac:dyDescent="0.2">
      <c r="B506" s="149">
        <v>907</v>
      </c>
      <c r="C506" s="185"/>
      <c r="D506" s="185"/>
      <c r="E506" s="162"/>
      <c r="F506" s="162"/>
      <c r="G506" s="162"/>
      <c r="H506" s="162"/>
      <c r="I506" s="162"/>
      <c r="J506" s="162"/>
      <c r="K506" s="186"/>
      <c r="L506" s="187"/>
      <c r="M506" s="187"/>
      <c r="N506" s="188"/>
    </row>
    <row r="507" spans="2:14" ht="12.75" x14ac:dyDescent="0.2">
      <c r="B507" s="159">
        <v>908</v>
      </c>
      <c r="C507" s="200"/>
      <c r="D507" s="201"/>
      <c r="E507" s="163"/>
      <c r="F507" s="163"/>
      <c r="G507" s="163"/>
      <c r="H507" s="163"/>
      <c r="I507" s="163"/>
      <c r="J507" s="163"/>
      <c r="K507" s="202"/>
      <c r="L507" s="203"/>
      <c r="M507" s="203"/>
      <c r="N507" s="204"/>
    </row>
    <row r="508" spans="2:14" ht="12.75" x14ac:dyDescent="0.2">
      <c r="B508" s="149">
        <v>909</v>
      </c>
      <c r="C508" s="185"/>
      <c r="D508" s="185"/>
      <c r="E508" s="162"/>
      <c r="F508" s="162"/>
      <c r="G508" s="162"/>
      <c r="H508" s="162"/>
      <c r="I508" s="162"/>
      <c r="J508" s="162"/>
      <c r="K508" s="186"/>
      <c r="L508" s="187"/>
      <c r="M508" s="187"/>
      <c r="N508" s="188"/>
    </row>
    <row r="509" spans="2:14" ht="12.75" x14ac:dyDescent="0.2">
      <c r="B509" s="159">
        <v>910</v>
      </c>
      <c r="C509" s="200"/>
      <c r="D509" s="201"/>
      <c r="E509" s="163"/>
      <c r="F509" s="163"/>
      <c r="G509" s="163"/>
      <c r="H509" s="163"/>
      <c r="I509" s="163"/>
      <c r="J509" s="163"/>
      <c r="K509" s="202"/>
      <c r="L509" s="203"/>
      <c r="M509" s="203"/>
      <c r="N509" s="204"/>
    </row>
    <row r="510" spans="2:14" ht="12.75" x14ac:dyDescent="0.2">
      <c r="B510" s="149">
        <v>911</v>
      </c>
      <c r="C510" s="185"/>
      <c r="D510" s="185"/>
      <c r="E510" s="162"/>
      <c r="F510" s="162"/>
      <c r="G510" s="162"/>
      <c r="H510" s="162"/>
      <c r="I510" s="162"/>
      <c r="J510" s="162"/>
      <c r="K510" s="186"/>
      <c r="L510" s="187"/>
      <c r="M510" s="187"/>
      <c r="N510" s="188"/>
    </row>
    <row r="511" spans="2:14" ht="12.75" x14ac:dyDescent="0.2">
      <c r="B511" s="159">
        <v>912</v>
      </c>
      <c r="C511" s="200"/>
      <c r="D511" s="201"/>
      <c r="E511" s="163"/>
      <c r="F511" s="163"/>
      <c r="G511" s="163"/>
      <c r="H511" s="163"/>
      <c r="I511" s="163"/>
      <c r="J511" s="163"/>
      <c r="K511" s="202"/>
      <c r="L511" s="203"/>
      <c r="M511" s="203"/>
      <c r="N511" s="204"/>
    </row>
    <row r="512" spans="2:14" ht="12.75" x14ac:dyDescent="0.2">
      <c r="B512" s="149">
        <v>913</v>
      </c>
      <c r="C512" s="185"/>
      <c r="D512" s="185"/>
      <c r="E512" s="162"/>
      <c r="F512" s="162"/>
      <c r="G512" s="162"/>
      <c r="H512" s="162"/>
      <c r="I512" s="162"/>
      <c r="J512" s="162"/>
      <c r="K512" s="186"/>
      <c r="L512" s="187"/>
      <c r="M512" s="187"/>
      <c r="N512" s="188"/>
    </row>
    <row r="513" spans="2:14" ht="12.75" x14ac:dyDescent="0.2">
      <c r="B513" s="159">
        <v>914</v>
      </c>
      <c r="C513" s="200"/>
      <c r="D513" s="201"/>
      <c r="E513" s="163"/>
      <c r="F513" s="163"/>
      <c r="G513" s="163"/>
      <c r="H513" s="163"/>
      <c r="I513" s="163"/>
      <c r="J513" s="163"/>
      <c r="K513" s="202"/>
      <c r="L513" s="203"/>
      <c r="M513" s="203"/>
      <c r="N513" s="204"/>
    </row>
    <row r="514" spans="2:14" ht="12.75" x14ac:dyDescent="0.2">
      <c r="B514" s="149">
        <v>915</v>
      </c>
      <c r="C514" s="185"/>
      <c r="D514" s="185"/>
      <c r="E514" s="162"/>
      <c r="F514" s="162"/>
      <c r="G514" s="162"/>
      <c r="H514" s="162"/>
      <c r="I514" s="162"/>
      <c r="J514" s="162"/>
      <c r="K514" s="186"/>
      <c r="L514" s="187"/>
      <c r="M514" s="187"/>
      <c r="N514" s="188"/>
    </row>
    <row r="515" spans="2:14" ht="12.75" x14ac:dyDescent="0.2">
      <c r="B515" s="159">
        <v>916</v>
      </c>
      <c r="C515" s="200"/>
      <c r="D515" s="201"/>
      <c r="E515" s="163"/>
      <c r="F515" s="163"/>
      <c r="G515" s="163"/>
      <c r="H515" s="163"/>
      <c r="I515" s="163"/>
      <c r="J515" s="163"/>
      <c r="K515" s="202"/>
      <c r="L515" s="203"/>
      <c r="M515" s="203"/>
      <c r="N515" s="204"/>
    </row>
    <row r="516" spans="2:14" ht="12.75" x14ac:dyDescent="0.2">
      <c r="B516" s="149">
        <v>917</v>
      </c>
      <c r="C516" s="185"/>
      <c r="D516" s="185"/>
      <c r="E516" s="162"/>
      <c r="F516" s="162"/>
      <c r="G516" s="162"/>
      <c r="H516" s="162"/>
      <c r="I516" s="162"/>
      <c r="J516" s="162"/>
      <c r="K516" s="186"/>
      <c r="L516" s="187"/>
      <c r="M516" s="187"/>
      <c r="N516" s="188"/>
    </row>
    <row r="517" spans="2:14" ht="12.75" x14ac:dyDescent="0.2">
      <c r="B517" s="159">
        <v>918</v>
      </c>
      <c r="C517" s="200"/>
      <c r="D517" s="201"/>
      <c r="E517" s="163"/>
      <c r="F517" s="163"/>
      <c r="G517" s="163"/>
      <c r="H517" s="163"/>
      <c r="I517" s="163"/>
      <c r="J517" s="163"/>
      <c r="K517" s="202"/>
      <c r="L517" s="203"/>
      <c r="M517" s="203"/>
      <c r="N517" s="204"/>
    </row>
    <row r="518" spans="2:14" ht="12.75" x14ac:dyDescent="0.2">
      <c r="B518" s="149">
        <v>919</v>
      </c>
      <c r="C518" s="185"/>
      <c r="D518" s="185"/>
      <c r="E518" s="162"/>
      <c r="F518" s="162"/>
      <c r="G518" s="162"/>
      <c r="H518" s="162"/>
      <c r="I518" s="162"/>
      <c r="J518" s="162"/>
      <c r="K518" s="186"/>
      <c r="L518" s="187"/>
      <c r="M518" s="187"/>
      <c r="N518" s="188"/>
    </row>
    <row r="519" spans="2:14" ht="12.75" x14ac:dyDescent="0.2">
      <c r="B519" s="159">
        <v>920</v>
      </c>
      <c r="C519" s="200"/>
      <c r="D519" s="201"/>
      <c r="E519" s="163"/>
      <c r="F519" s="163"/>
      <c r="G519" s="163"/>
      <c r="H519" s="163"/>
      <c r="I519" s="163"/>
      <c r="J519" s="163"/>
      <c r="K519" s="202"/>
      <c r="L519" s="203"/>
      <c r="M519" s="203"/>
      <c r="N519" s="204"/>
    </row>
    <row r="520" spans="2:14" ht="12.75" x14ac:dyDescent="0.2">
      <c r="B520" s="149">
        <v>921</v>
      </c>
      <c r="C520" s="185"/>
      <c r="D520" s="185"/>
      <c r="E520" s="162"/>
      <c r="F520" s="162"/>
      <c r="G520" s="162"/>
      <c r="H520" s="162"/>
      <c r="I520" s="162"/>
      <c r="J520" s="162"/>
      <c r="K520" s="186"/>
      <c r="L520" s="187"/>
      <c r="M520" s="187"/>
      <c r="N520" s="188"/>
    </row>
    <row r="521" spans="2:14" ht="12.75" x14ac:dyDescent="0.2">
      <c r="B521" s="159">
        <v>922</v>
      </c>
      <c r="C521" s="200"/>
      <c r="D521" s="201"/>
      <c r="E521" s="163"/>
      <c r="F521" s="163"/>
      <c r="G521" s="163"/>
      <c r="H521" s="163"/>
      <c r="I521" s="163"/>
      <c r="J521" s="163"/>
      <c r="K521" s="202"/>
      <c r="L521" s="203"/>
      <c r="M521" s="203"/>
      <c r="N521" s="204"/>
    </row>
    <row r="522" spans="2:14" ht="12.75" x14ac:dyDescent="0.2">
      <c r="B522" s="149">
        <v>923</v>
      </c>
      <c r="C522" s="185"/>
      <c r="D522" s="185"/>
      <c r="E522" s="162"/>
      <c r="F522" s="162"/>
      <c r="G522" s="162"/>
      <c r="H522" s="162"/>
      <c r="I522" s="162"/>
      <c r="J522" s="162"/>
      <c r="K522" s="186"/>
      <c r="L522" s="187"/>
      <c r="M522" s="187"/>
      <c r="N522" s="188"/>
    </row>
    <row r="523" spans="2:14" ht="12.75" x14ac:dyDescent="0.2">
      <c r="B523" s="159">
        <v>924</v>
      </c>
      <c r="C523" s="200"/>
      <c r="D523" s="201"/>
      <c r="E523" s="163"/>
      <c r="F523" s="163"/>
      <c r="G523" s="163"/>
      <c r="H523" s="163"/>
      <c r="I523" s="163"/>
      <c r="J523" s="163"/>
      <c r="K523" s="202"/>
      <c r="L523" s="203"/>
      <c r="M523" s="203"/>
      <c r="N523" s="204"/>
    </row>
    <row r="524" spans="2:14" ht="12.75" x14ac:dyDescent="0.2">
      <c r="B524" s="149">
        <v>925</v>
      </c>
      <c r="C524" s="185"/>
      <c r="D524" s="185"/>
      <c r="E524" s="162"/>
      <c r="F524" s="162"/>
      <c r="G524" s="162"/>
      <c r="H524" s="162"/>
      <c r="I524" s="162"/>
      <c r="J524" s="162"/>
      <c r="K524" s="186"/>
      <c r="L524" s="187"/>
      <c r="M524" s="187"/>
      <c r="N524" s="188"/>
    </row>
    <row r="525" spans="2:14" ht="12.75" x14ac:dyDescent="0.2">
      <c r="B525" s="159">
        <v>926</v>
      </c>
      <c r="C525" s="200"/>
      <c r="D525" s="201"/>
      <c r="E525" s="163"/>
      <c r="F525" s="163"/>
      <c r="G525" s="163"/>
      <c r="H525" s="163"/>
      <c r="I525" s="163"/>
      <c r="J525" s="163"/>
      <c r="K525" s="202"/>
      <c r="L525" s="203"/>
      <c r="M525" s="203"/>
      <c r="N525" s="204"/>
    </row>
    <row r="526" spans="2:14" ht="12.75" x14ac:dyDescent="0.2">
      <c r="B526" s="149">
        <v>927</v>
      </c>
      <c r="C526" s="185"/>
      <c r="D526" s="185"/>
      <c r="E526" s="162"/>
      <c r="F526" s="162"/>
      <c r="G526" s="162"/>
      <c r="H526" s="162"/>
      <c r="I526" s="162"/>
      <c r="J526" s="162"/>
      <c r="K526" s="186"/>
      <c r="L526" s="187"/>
      <c r="M526" s="187"/>
      <c r="N526" s="188"/>
    </row>
    <row r="527" spans="2:14" ht="12.75" x14ac:dyDescent="0.2">
      <c r="B527" s="159">
        <v>928</v>
      </c>
      <c r="C527" s="200"/>
      <c r="D527" s="201"/>
      <c r="E527" s="163"/>
      <c r="F527" s="163"/>
      <c r="G527" s="163"/>
      <c r="H527" s="163"/>
      <c r="I527" s="163"/>
      <c r="J527" s="163"/>
      <c r="K527" s="202"/>
      <c r="L527" s="203"/>
      <c r="M527" s="203"/>
      <c r="N527" s="204"/>
    </row>
    <row r="528" spans="2:14" ht="12.75" x14ac:dyDescent="0.2">
      <c r="B528" s="149">
        <v>929</v>
      </c>
      <c r="C528" s="185"/>
      <c r="D528" s="185"/>
      <c r="E528" s="162"/>
      <c r="F528" s="162"/>
      <c r="G528" s="162"/>
      <c r="H528" s="162"/>
      <c r="I528" s="162"/>
      <c r="J528" s="162"/>
      <c r="K528" s="186"/>
      <c r="L528" s="187"/>
      <c r="M528" s="187"/>
      <c r="N528" s="188"/>
    </row>
    <row r="529" spans="2:14" ht="12.75" x14ac:dyDescent="0.2">
      <c r="B529" s="159">
        <v>930</v>
      </c>
      <c r="C529" s="200"/>
      <c r="D529" s="201"/>
      <c r="E529" s="163"/>
      <c r="F529" s="163"/>
      <c r="G529" s="163"/>
      <c r="H529" s="163"/>
      <c r="I529" s="163"/>
      <c r="J529" s="163"/>
      <c r="K529" s="202"/>
      <c r="L529" s="203"/>
      <c r="M529" s="203"/>
      <c r="N529" s="204"/>
    </row>
    <row r="530" spans="2:14" ht="12.75" x14ac:dyDescent="0.2">
      <c r="B530" s="149">
        <v>931</v>
      </c>
      <c r="C530" s="185"/>
      <c r="D530" s="185"/>
      <c r="E530" s="162"/>
      <c r="F530" s="162"/>
      <c r="G530" s="162"/>
      <c r="H530" s="162"/>
      <c r="I530" s="162"/>
      <c r="J530" s="162"/>
      <c r="K530" s="186"/>
      <c r="L530" s="187"/>
      <c r="M530" s="187"/>
      <c r="N530" s="188"/>
    </row>
    <row r="531" spans="2:14" ht="12.75" x14ac:dyDescent="0.2">
      <c r="B531" s="159">
        <v>932</v>
      </c>
      <c r="C531" s="200"/>
      <c r="D531" s="201"/>
      <c r="E531" s="163"/>
      <c r="F531" s="163"/>
      <c r="G531" s="163"/>
      <c r="H531" s="163"/>
      <c r="I531" s="163"/>
      <c r="J531" s="163"/>
      <c r="K531" s="202"/>
      <c r="L531" s="203"/>
      <c r="M531" s="203"/>
      <c r="N531" s="204"/>
    </row>
    <row r="532" spans="2:14" ht="12.75" x14ac:dyDescent="0.2">
      <c r="B532" s="149">
        <v>933</v>
      </c>
      <c r="C532" s="185"/>
      <c r="D532" s="185"/>
      <c r="E532" s="162"/>
      <c r="F532" s="162"/>
      <c r="G532" s="162"/>
      <c r="H532" s="162"/>
      <c r="I532" s="162"/>
      <c r="J532" s="162"/>
      <c r="K532" s="186"/>
      <c r="L532" s="187"/>
      <c r="M532" s="187"/>
      <c r="N532" s="188"/>
    </row>
    <row r="533" spans="2:14" ht="12.75" x14ac:dyDescent="0.2">
      <c r="B533" s="159">
        <v>934</v>
      </c>
      <c r="C533" s="200"/>
      <c r="D533" s="201"/>
      <c r="E533" s="163"/>
      <c r="F533" s="163"/>
      <c r="G533" s="163"/>
      <c r="H533" s="163"/>
      <c r="I533" s="163"/>
      <c r="J533" s="163"/>
      <c r="K533" s="202"/>
      <c r="L533" s="203"/>
      <c r="M533" s="203"/>
      <c r="N533" s="204"/>
    </row>
    <row r="534" spans="2:14" ht="12.75" x14ac:dyDescent="0.2">
      <c r="B534" s="149">
        <v>935</v>
      </c>
      <c r="C534" s="185"/>
      <c r="D534" s="185"/>
      <c r="E534" s="162"/>
      <c r="F534" s="162"/>
      <c r="G534" s="162"/>
      <c r="H534" s="162"/>
      <c r="I534" s="162"/>
      <c r="J534" s="162"/>
      <c r="K534" s="186"/>
      <c r="L534" s="187"/>
      <c r="M534" s="187"/>
      <c r="N534" s="188"/>
    </row>
    <row r="535" spans="2:14" ht="12.75" x14ac:dyDescent="0.2">
      <c r="B535" s="159">
        <v>936</v>
      </c>
      <c r="C535" s="200"/>
      <c r="D535" s="201"/>
      <c r="E535" s="163"/>
      <c r="F535" s="163"/>
      <c r="G535" s="163"/>
      <c r="H535" s="163"/>
      <c r="I535" s="163"/>
      <c r="J535" s="163"/>
      <c r="K535" s="202"/>
      <c r="L535" s="203"/>
      <c r="M535" s="203"/>
      <c r="N535" s="204"/>
    </row>
    <row r="536" spans="2:14" ht="12.75" x14ac:dyDescent="0.2">
      <c r="B536" s="149">
        <v>937</v>
      </c>
      <c r="C536" s="185"/>
      <c r="D536" s="185"/>
      <c r="E536" s="162"/>
      <c r="F536" s="162"/>
      <c r="G536" s="162"/>
      <c r="H536" s="162"/>
      <c r="I536" s="162"/>
      <c r="J536" s="162"/>
      <c r="K536" s="186"/>
      <c r="L536" s="187"/>
      <c r="M536" s="187"/>
      <c r="N536" s="188"/>
    </row>
    <row r="537" spans="2:14" ht="12.75" x14ac:dyDescent="0.2">
      <c r="B537" s="159">
        <v>938</v>
      </c>
      <c r="C537" s="200"/>
      <c r="D537" s="201"/>
      <c r="E537" s="163"/>
      <c r="F537" s="163"/>
      <c r="G537" s="163"/>
      <c r="H537" s="163"/>
      <c r="I537" s="163"/>
      <c r="J537" s="163"/>
      <c r="K537" s="202"/>
      <c r="L537" s="203"/>
      <c r="M537" s="203"/>
      <c r="N537" s="204"/>
    </row>
    <row r="538" spans="2:14" ht="12.75" x14ac:dyDescent="0.2">
      <c r="B538" s="149">
        <v>939</v>
      </c>
      <c r="C538" s="185"/>
      <c r="D538" s="185"/>
      <c r="E538" s="162"/>
      <c r="F538" s="162"/>
      <c r="G538" s="162"/>
      <c r="H538" s="162"/>
      <c r="I538" s="162"/>
      <c r="J538" s="162"/>
      <c r="K538" s="186"/>
      <c r="L538" s="187"/>
      <c r="M538" s="187"/>
      <c r="N538" s="188"/>
    </row>
    <row r="539" spans="2:14" ht="12.75" x14ac:dyDescent="0.2">
      <c r="B539" s="159">
        <v>940</v>
      </c>
      <c r="C539" s="200"/>
      <c r="D539" s="201"/>
      <c r="E539" s="163"/>
      <c r="F539" s="163"/>
      <c r="G539" s="163"/>
      <c r="H539" s="163"/>
      <c r="I539" s="163"/>
      <c r="J539" s="163"/>
      <c r="K539" s="202"/>
      <c r="L539" s="203"/>
      <c r="M539" s="203"/>
      <c r="N539" s="204"/>
    </row>
    <row r="540" spans="2:14" ht="12.75" x14ac:dyDescent="0.2">
      <c r="B540" s="149">
        <v>941</v>
      </c>
      <c r="C540" s="185"/>
      <c r="D540" s="185"/>
      <c r="E540" s="162"/>
      <c r="F540" s="162"/>
      <c r="G540" s="162"/>
      <c r="H540" s="162"/>
      <c r="I540" s="162"/>
      <c r="J540" s="162"/>
      <c r="K540" s="186"/>
      <c r="L540" s="187"/>
      <c r="M540" s="187"/>
      <c r="N540" s="188"/>
    </row>
    <row r="541" spans="2:14" ht="12.75" x14ac:dyDescent="0.2">
      <c r="B541" s="159">
        <v>942</v>
      </c>
      <c r="C541" s="200"/>
      <c r="D541" s="201"/>
      <c r="E541" s="163"/>
      <c r="F541" s="163"/>
      <c r="G541" s="163"/>
      <c r="H541" s="163"/>
      <c r="I541" s="163"/>
      <c r="J541" s="163"/>
      <c r="K541" s="202"/>
      <c r="L541" s="203"/>
      <c r="M541" s="203"/>
      <c r="N541" s="204"/>
    </row>
    <row r="542" spans="2:14" ht="12.75" x14ac:dyDescent="0.2">
      <c r="B542" s="149">
        <v>943</v>
      </c>
      <c r="C542" s="185"/>
      <c r="D542" s="185"/>
      <c r="E542" s="162"/>
      <c r="F542" s="162"/>
      <c r="G542" s="162"/>
      <c r="H542" s="162"/>
      <c r="I542" s="162"/>
      <c r="J542" s="162"/>
      <c r="K542" s="186"/>
      <c r="L542" s="187"/>
      <c r="M542" s="187"/>
      <c r="N542" s="188"/>
    </row>
    <row r="543" spans="2:14" ht="12.75" x14ac:dyDescent="0.2">
      <c r="B543" s="159">
        <v>944</v>
      </c>
      <c r="C543" s="200"/>
      <c r="D543" s="201"/>
      <c r="E543" s="163"/>
      <c r="F543" s="163"/>
      <c r="G543" s="163"/>
      <c r="H543" s="163"/>
      <c r="I543" s="163"/>
      <c r="J543" s="163"/>
      <c r="K543" s="202"/>
      <c r="L543" s="203"/>
      <c r="M543" s="203"/>
      <c r="N543" s="204"/>
    </row>
    <row r="544" spans="2:14" ht="12.75" x14ac:dyDescent="0.2">
      <c r="B544" s="149">
        <v>945</v>
      </c>
      <c r="C544" s="185"/>
      <c r="D544" s="185"/>
      <c r="E544" s="162"/>
      <c r="F544" s="162"/>
      <c r="G544" s="162"/>
      <c r="H544" s="162"/>
      <c r="I544" s="162"/>
      <c r="J544" s="162"/>
      <c r="K544" s="186"/>
      <c r="L544" s="187"/>
      <c r="M544" s="187"/>
      <c r="N544" s="188"/>
    </row>
    <row r="545" spans="2:14" ht="12.75" x14ac:dyDescent="0.2">
      <c r="B545" s="159">
        <v>946</v>
      </c>
      <c r="C545" s="200"/>
      <c r="D545" s="201"/>
      <c r="E545" s="163"/>
      <c r="F545" s="163"/>
      <c r="G545" s="163"/>
      <c r="H545" s="163"/>
      <c r="I545" s="163"/>
      <c r="J545" s="163"/>
      <c r="K545" s="202"/>
      <c r="L545" s="203"/>
      <c r="M545" s="203"/>
      <c r="N545" s="204"/>
    </row>
    <row r="546" spans="2:14" ht="12.75" x14ac:dyDescent="0.2">
      <c r="B546" s="149">
        <v>947</v>
      </c>
      <c r="C546" s="185"/>
      <c r="D546" s="185"/>
      <c r="E546" s="162"/>
      <c r="F546" s="162"/>
      <c r="G546" s="162"/>
      <c r="H546" s="162"/>
      <c r="I546" s="162"/>
      <c r="J546" s="162"/>
      <c r="K546" s="186"/>
      <c r="L546" s="187"/>
      <c r="M546" s="187"/>
      <c r="N546" s="188"/>
    </row>
    <row r="547" spans="2:14" ht="12.75" x14ac:dyDescent="0.2">
      <c r="B547" s="159">
        <v>948</v>
      </c>
      <c r="C547" s="200"/>
      <c r="D547" s="201"/>
      <c r="E547" s="163"/>
      <c r="F547" s="163"/>
      <c r="G547" s="163"/>
      <c r="H547" s="163"/>
      <c r="I547" s="163"/>
      <c r="J547" s="163"/>
      <c r="K547" s="202"/>
      <c r="L547" s="203"/>
      <c r="M547" s="203"/>
      <c r="N547" s="204"/>
    </row>
    <row r="548" spans="2:14" ht="12.75" x14ac:dyDescent="0.2">
      <c r="B548" s="149">
        <v>949</v>
      </c>
      <c r="C548" s="185"/>
      <c r="D548" s="185"/>
      <c r="E548" s="162"/>
      <c r="F548" s="162"/>
      <c r="G548" s="162"/>
      <c r="H548" s="162"/>
      <c r="I548" s="162"/>
      <c r="J548" s="162"/>
      <c r="K548" s="186"/>
      <c r="L548" s="187"/>
      <c r="M548" s="187"/>
      <c r="N548" s="188"/>
    </row>
    <row r="549" spans="2:14" ht="12.75" x14ac:dyDescent="0.2">
      <c r="B549" s="159">
        <v>950</v>
      </c>
      <c r="C549" s="200"/>
      <c r="D549" s="201"/>
      <c r="E549" s="163"/>
      <c r="F549" s="163"/>
      <c r="G549" s="163"/>
      <c r="H549" s="163"/>
      <c r="I549" s="163"/>
      <c r="J549" s="163"/>
      <c r="K549" s="202"/>
      <c r="L549" s="203"/>
      <c r="M549" s="203"/>
      <c r="N549" s="204"/>
    </row>
    <row r="550" spans="2:14" ht="12.75" x14ac:dyDescent="0.2">
      <c r="B550" s="149">
        <v>951</v>
      </c>
      <c r="C550" s="185"/>
      <c r="D550" s="185"/>
      <c r="E550" s="162"/>
      <c r="F550" s="162"/>
      <c r="G550" s="162"/>
      <c r="H550" s="162"/>
      <c r="I550" s="162"/>
      <c r="J550" s="162"/>
      <c r="K550" s="186"/>
      <c r="L550" s="187"/>
      <c r="M550" s="187"/>
      <c r="N550" s="188"/>
    </row>
    <row r="551" spans="2:14" ht="12.75" x14ac:dyDescent="0.2">
      <c r="B551" s="159">
        <v>952</v>
      </c>
      <c r="C551" s="200"/>
      <c r="D551" s="201"/>
      <c r="E551" s="163"/>
      <c r="F551" s="163"/>
      <c r="G551" s="163"/>
      <c r="H551" s="163"/>
      <c r="I551" s="163"/>
      <c r="J551" s="163"/>
      <c r="K551" s="202"/>
      <c r="L551" s="203"/>
      <c r="M551" s="203"/>
      <c r="N551" s="204"/>
    </row>
    <row r="552" spans="2:14" ht="12.75" x14ac:dyDescent="0.2">
      <c r="B552" s="149">
        <v>953</v>
      </c>
      <c r="C552" s="185"/>
      <c r="D552" s="185"/>
      <c r="E552" s="162"/>
      <c r="F552" s="162"/>
      <c r="G552" s="162"/>
      <c r="H552" s="162"/>
      <c r="I552" s="162"/>
      <c r="J552" s="162"/>
      <c r="K552" s="186"/>
      <c r="L552" s="187"/>
      <c r="M552" s="187"/>
      <c r="N552" s="188"/>
    </row>
    <row r="553" spans="2:14" ht="12.75" x14ac:dyDescent="0.2">
      <c r="B553" s="159">
        <v>954</v>
      </c>
      <c r="C553" s="200"/>
      <c r="D553" s="201"/>
      <c r="E553" s="163"/>
      <c r="F553" s="163"/>
      <c r="G553" s="163"/>
      <c r="H553" s="163"/>
      <c r="I553" s="163"/>
      <c r="J553" s="163"/>
      <c r="K553" s="202"/>
      <c r="L553" s="203"/>
      <c r="M553" s="203"/>
      <c r="N553" s="204"/>
    </row>
    <row r="554" spans="2:14" ht="12.75" x14ac:dyDescent="0.2">
      <c r="B554" s="149">
        <v>955</v>
      </c>
      <c r="C554" s="185"/>
      <c r="D554" s="185"/>
      <c r="E554" s="162"/>
      <c r="F554" s="162"/>
      <c r="G554" s="162"/>
      <c r="H554" s="162"/>
      <c r="I554" s="162"/>
      <c r="J554" s="162"/>
      <c r="K554" s="186"/>
      <c r="L554" s="187"/>
      <c r="M554" s="187"/>
      <c r="N554" s="188"/>
    </row>
    <row r="555" spans="2:14" ht="12.75" x14ac:dyDescent="0.2">
      <c r="B555" s="159">
        <v>956</v>
      </c>
      <c r="C555" s="200"/>
      <c r="D555" s="201"/>
      <c r="E555" s="163"/>
      <c r="F555" s="163"/>
      <c r="G555" s="163"/>
      <c r="H555" s="163"/>
      <c r="I555" s="163"/>
      <c r="J555" s="163"/>
      <c r="K555" s="202"/>
      <c r="L555" s="203"/>
      <c r="M555" s="203"/>
      <c r="N555" s="204"/>
    </row>
    <row r="556" spans="2:14" ht="12.75" x14ac:dyDescent="0.2">
      <c r="B556" s="149">
        <v>957</v>
      </c>
      <c r="C556" s="185"/>
      <c r="D556" s="185"/>
      <c r="E556" s="162"/>
      <c r="F556" s="162"/>
      <c r="G556" s="162"/>
      <c r="H556" s="162"/>
      <c r="I556" s="162"/>
      <c r="J556" s="162"/>
      <c r="K556" s="186"/>
      <c r="L556" s="187"/>
      <c r="M556" s="187"/>
      <c r="N556" s="188"/>
    </row>
    <row r="557" spans="2:14" ht="12.75" x14ac:dyDescent="0.2">
      <c r="B557" s="159">
        <v>958</v>
      </c>
      <c r="C557" s="200"/>
      <c r="D557" s="201"/>
      <c r="E557" s="163"/>
      <c r="F557" s="163"/>
      <c r="G557" s="163"/>
      <c r="H557" s="163"/>
      <c r="I557" s="163"/>
      <c r="J557" s="163"/>
      <c r="K557" s="202"/>
      <c r="L557" s="203"/>
      <c r="M557" s="203"/>
      <c r="N557" s="204"/>
    </row>
    <row r="558" spans="2:14" ht="12.75" x14ac:dyDescent="0.2">
      <c r="B558" s="149">
        <v>959</v>
      </c>
      <c r="C558" s="185"/>
      <c r="D558" s="185"/>
      <c r="E558" s="162"/>
      <c r="F558" s="162"/>
      <c r="G558" s="162"/>
      <c r="H558" s="162"/>
      <c r="I558" s="162"/>
      <c r="J558" s="162"/>
      <c r="K558" s="186"/>
      <c r="L558" s="187"/>
      <c r="M558" s="187"/>
      <c r="N558" s="188"/>
    </row>
    <row r="559" spans="2:14" ht="12.75" x14ac:dyDescent="0.2">
      <c r="B559" s="159">
        <v>960</v>
      </c>
      <c r="C559" s="200"/>
      <c r="D559" s="201"/>
      <c r="E559" s="163"/>
      <c r="F559" s="163"/>
      <c r="G559" s="163"/>
      <c r="H559" s="163"/>
      <c r="I559" s="163"/>
      <c r="J559" s="163"/>
      <c r="K559" s="202"/>
      <c r="L559" s="203"/>
      <c r="M559" s="203"/>
      <c r="N559" s="204"/>
    </row>
    <row r="560" spans="2:14" ht="12.75" x14ac:dyDescent="0.2">
      <c r="B560" s="149">
        <v>961</v>
      </c>
      <c r="C560" s="185"/>
      <c r="D560" s="185"/>
      <c r="E560" s="162"/>
      <c r="F560" s="162"/>
      <c r="G560" s="162"/>
      <c r="H560" s="162"/>
      <c r="I560" s="162"/>
      <c r="J560" s="162"/>
      <c r="K560" s="186"/>
      <c r="L560" s="187"/>
      <c r="M560" s="187"/>
      <c r="N560" s="188"/>
    </row>
    <row r="561" spans="2:14" ht="12.75" x14ac:dyDescent="0.2">
      <c r="B561" s="159">
        <v>962</v>
      </c>
      <c r="C561" s="200"/>
      <c r="D561" s="201"/>
      <c r="E561" s="163"/>
      <c r="F561" s="163"/>
      <c r="G561" s="163"/>
      <c r="H561" s="163"/>
      <c r="I561" s="163"/>
      <c r="J561" s="163"/>
      <c r="K561" s="202"/>
      <c r="L561" s="203"/>
      <c r="M561" s="203"/>
      <c r="N561" s="204"/>
    </row>
    <row r="562" spans="2:14" ht="12.75" x14ac:dyDescent="0.2">
      <c r="B562" s="149">
        <v>963</v>
      </c>
      <c r="C562" s="185"/>
      <c r="D562" s="185"/>
      <c r="E562" s="162"/>
      <c r="F562" s="162"/>
      <c r="G562" s="162"/>
      <c r="H562" s="162"/>
      <c r="I562" s="162"/>
      <c r="J562" s="162"/>
      <c r="K562" s="186"/>
      <c r="L562" s="187"/>
      <c r="M562" s="187"/>
      <c r="N562" s="188"/>
    </row>
    <row r="563" spans="2:14" ht="12.75" x14ac:dyDescent="0.2">
      <c r="B563" s="159">
        <v>964</v>
      </c>
      <c r="C563" s="200"/>
      <c r="D563" s="201"/>
      <c r="E563" s="163"/>
      <c r="F563" s="163"/>
      <c r="G563" s="163"/>
      <c r="H563" s="163"/>
      <c r="I563" s="163"/>
      <c r="J563" s="163"/>
      <c r="K563" s="202"/>
      <c r="L563" s="203"/>
      <c r="M563" s="203"/>
      <c r="N563" s="204"/>
    </row>
    <row r="564" spans="2:14" ht="12.75" x14ac:dyDescent="0.2">
      <c r="B564" s="149">
        <v>965</v>
      </c>
      <c r="C564" s="185"/>
      <c r="D564" s="185"/>
      <c r="E564" s="162"/>
      <c r="F564" s="162"/>
      <c r="G564" s="162"/>
      <c r="H564" s="162"/>
      <c r="I564" s="162"/>
      <c r="J564" s="162"/>
      <c r="K564" s="186"/>
      <c r="L564" s="187"/>
      <c r="M564" s="187"/>
      <c r="N564" s="188"/>
    </row>
    <row r="565" spans="2:14" ht="12.75" x14ac:dyDescent="0.2">
      <c r="B565" s="159">
        <v>966</v>
      </c>
      <c r="C565" s="200"/>
      <c r="D565" s="201"/>
      <c r="E565" s="163"/>
      <c r="F565" s="163"/>
      <c r="G565" s="163"/>
      <c r="H565" s="163"/>
      <c r="I565" s="163"/>
      <c r="J565" s="163"/>
      <c r="K565" s="202"/>
      <c r="L565" s="203"/>
      <c r="M565" s="203"/>
      <c r="N565" s="204"/>
    </row>
    <row r="566" spans="2:14" ht="12.75" x14ac:dyDescent="0.2">
      <c r="B566" s="149">
        <v>967</v>
      </c>
      <c r="C566" s="185"/>
      <c r="D566" s="185"/>
      <c r="E566" s="162"/>
      <c r="F566" s="162"/>
      <c r="G566" s="162"/>
      <c r="H566" s="162"/>
      <c r="I566" s="162"/>
      <c r="J566" s="162"/>
      <c r="K566" s="186"/>
      <c r="L566" s="187"/>
      <c r="M566" s="187"/>
      <c r="N566" s="188"/>
    </row>
    <row r="567" spans="2:14" ht="12.75" x14ac:dyDescent="0.2">
      <c r="B567" s="159">
        <v>968</v>
      </c>
      <c r="C567" s="200"/>
      <c r="D567" s="201"/>
      <c r="E567" s="163"/>
      <c r="F567" s="163"/>
      <c r="G567" s="163"/>
      <c r="H567" s="163"/>
      <c r="I567" s="163"/>
      <c r="J567" s="163"/>
      <c r="K567" s="202"/>
      <c r="L567" s="203"/>
      <c r="M567" s="203"/>
      <c r="N567" s="204"/>
    </row>
    <row r="568" spans="2:14" ht="12.75" x14ac:dyDescent="0.2">
      <c r="B568" s="149">
        <v>969</v>
      </c>
      <c r="C568" s="185"/>
      <c r="D568" s="185"/>
      <c r="E568" s="162"/>
      <c r="F568" s="162"/>
      <c r="G568" s="162"/>
      <c r="H568" s="162"/>
      <c r="I568" s="162"/>
      <c r="J568" s="162"/>
      <c r="K568" s="186"/>
      <c r="L568" s="187"/>
      <c r="M568" s="187"/>
      <c r="N568" s="188"/>
    </row>
    <row r="569" spans="2:14" ht="12.75" x14ac:dyDescent="0.2">
      <c r="B569" s="159">
        <v>970</v>
      </c>
      <c r="C569" s="200"/>
      <c r="D569" s="201"/>
      <c r="E569" s="163"/>
      <c r="F569" s="163"/>
      <c r="G569" s="163"/>
      <c r="H569" s="163"/>
      <c r="I569" s="163"/>
      <c r="J569" s="163"/>
      <c r="K569" s="202"/>
      <c r="L569" s="203"/>
      <c r="M569" s="203"/>
      <c r="N569" s="204"/>
    </row>
    <row r="570" spans="2:14" ht="12.75" x14ac:dyDescent="0.2">
      <c r="B570" s="149">
        <v>971</v>
      </c>
      <c r="C570" s="185"/>
      <c r="D570" s="185"/>
      <c r="E570" s="162"/>
      <c r="F570" s="162"/>
      <c r="G570" s="162"/>
      <c r="H570" s="162"/>
      <c r="I570" s="162"/>
      <c r="J570" s="162"/>
      <c r="K570" s="186"/>
      <c r="L570" s="187"/>
      <c r="M570" s="187"/>
      <c r="N570" s="188"/>
    </row>
    <row r="571" spans="2:14" ht="12.75" x14ac:dyDescent="0.2">
      <c r="B571" s="159">
        <v>972</v>
      </c>
      <c r="C571" s="200"/>
      <c r="D571" s="201"/>
      <c r="E571" s="163"/>
      <c r="F571" s="163"/>
      <c r="G571" s="163"/>
      <c r="H571" s="163"/>
      <c r="I571" s="163"/>
      <c r="J571" s="163"/>
      <c r="K571" s="202"/>
      <c r="L571" s="203"/>
      <c r="M571" s="203"/>
      <c r="N571" s="204"/>
    </row>
    <row r="572" spans="2:14" ht="12.75" x14ac:dyDescent="0.2">
      <c r="B572" s="149">
        <v>973</v>
      </c>
      <c r="C572" s="185"/>
      <c r="D572" s="185"/>
      <c r="E572" s="162"/>
      <c r="F572" s="162"/>
      <c r="G572" s="162"/>
      <c r="H572" s="162"/>
      <c r="I572" s="162"/>
      <c r="J572" s="162"/>
      <c r="K572" s="186"/>
      <c r="L572" s="187"/>
      <c r="M572" s="187"/>
      <c r="N572" s="188"/>
    </row>
    <row r="573" spans="2:14" ht="12.75" x14ac:dyDescent="0.2">
      <c r="B573" s="159">
        <v>974</v>
      </c>
      <c r="C573" s="200"/>
      <c r="D573" s="201"/>
      <c r="E573" s="163"/>
      <c r="F573" s="163"/>
      <c r="G573" s="163"/>
      <c r="H573" s="163"/>
      <c r="I573" s="163"/>
      <c r="J573" s="163"/>
      <c r="K573" s="202"/>
      <c r="L573" s="203"/>
      <c r="M573" s="203"/>
      <c r="N573" s="204"/>
    </row>
    <row r="574" spans="2:14" ht="12.75" x14ac:dyDescent="0.2">
      <c r="B574" s="149">
        <v>975</v>
      </c>
      <c r="C574" s="185"/>
      <c r="D574" s="185"/>
      <c r="E574" s="162"/>
      <c r="F574" s="162"/>
      <c r="G574" s="162"/>
      <c r="H574" s="162"/>
      <c r="I574" s="162"/>
      <c r="J574" s="162"/>
      <c r="K574" s="186"/>
      <c r="L574" s="187"/>
      <c r="M574" s="187"/>
      <c r="N574" s="188"/>
    </row>
    <row r="575" spans="2:14" ht="12.75" x14ac:dyDescent="0.2">
      <c r="B575" s="159">
        <v>976</v>
      </c>
      <c r="C575" s="200"/>
      <c r="D575" s="201"/>
      <c r="E575" s="163"/>
      <c r="F575" s="163"/>
      <c r="G575" s="163"/>
      <c r="H575" s="163"/>
      <c r="I575" s="163"/>
      <c r="J575" s="163"/>
      <c r="K575" s="202"/>
      <c r="L575" s="203"/>
      <c r="M575" s="203"/>
      <c r="N575" s="204"/>
    </row>
    <row r="576" spans="2:14" ht="12.75" x14ac:dyDescent="0.2">
      <c r="B576" s="149">
        <v>977</v>
      </c>
      <c r="C576" s="185"/>
      <c r="D576" s="185"/>
      <c r="E576" s="162"/>
      <c r="F576" s="162"/>
      <c r="G576" s="162"/>
      <c r="H576" s="162"/>
      <c r="I576" s="162"/>
      <c r="J576" s="162"/>
      <c r="K576" s="186"/>
      <c r="L576" s="187"/>
      <c r="M576" s="187"/>
      <c r="N576" s="188"/>
    </row>
    <row r="577" spans="2:14" ht="12.75" x14ac:dyDescent="0.2">
      <c r="B577" s="159">
        <v>978</v>
      </c>
      <c r="C577" s="200"/>
      <c r="D577" s="201"/>
      <c r="E577" s="163"/>
      <c r="F577" s="163"/>
      <c r="G577" s="163"/>
      <c r="H577" s="163"/>
      <c r="I577" s="163"/>
      <c r="J577" s="163"/>
      <c r="K577" s="202"/>
      <c r="L577" s="203"/>
      <c r="M577" s="203"/>
      <c r="N577" s="204"/>
    </row>
    <row r="578" spans="2:14" ht="12.75" x14ac:dyDescent="0.2">
      <c r="B578" s="149">
        <v>979</v>
      </c>
      <c r="C578" s="185"/>
      <c r="D578" s="185"/>
      <c r="E578" s="162"/>
      <c r="F578" s="162"/>
      <c r="G578" s="162"/>
      <c r="H578" s="162"/>
      <c r="I578" s="162"/>
      <c r="J578" s="162"/>
      <c r="K578" s="186"/>
      <c r="L578" s="187"/>
      <c r="M578" s="187"/>
      <c r="N578" s="188"/>
    </row>
    <row r="579" spans="2:14" ht="12.75" x14ac:dyDescent="0.2">
      <c r="B579" s="159">
        <v>980</v>
      </c>
      <c r="C579" s="200"/>
      <c r="D579" s="201"/>
      <c r="E579" s="163"/>
      <c r="F579" s="163"/>
      <c r="G579" s="163"/>
      <c r="H579" s="163"/>
      <c r="I579" s="163"/>
      <c r="J579" s="163"/>
      <c r="K579" s="202"/>
      <c r="L579" s="203"/>
      <c r="M579" s="203"/>
      <c r="N579" s="204"/>
    </row>
    <row r="580" spans="2:14" ht="12.75" x14ac:dyDescent="0.2">
      <c r="B580" s="149">
        <v>981</v>
      </c>
      <c r="C580" s="185"/>
      <c r="D580" s="185"/>
      <c r="E580" s="162"/>
      <c r="F580" s="162"/>
      <c r="G580" s="162"/>
      <c r="H580" s="162"/>
      <c r="I580" s="162"/>
      <c r="J580" s="162"/>
      <c r="K580" s="186"/>
      <c r="L580" s="187"/>
      <c r="M580" s="187"/>
      <c r="N580" s="188"/>
    </row>
    <row r="581" spans="2:14" ht="12.75" x14ac:dyDescent="0.2">
      <c r="B581" s="159">
        <v>982</v>
      </c>
      <c r="C581" s="200"/>
      <c r="D581" s="201"/>
      <c r="E581" s="163"/>
      <c r="F581" s="163"/>
      <c r="G581" s="163"/>
      <c r="H581" s="163"/>
      <c r="I581" s="163"/>
      <c r="J581" s="163"/>
      <c r="K581" s="202"/>
      <c r="L581" s="203"/>
      <c r="M581" s="203"/>
      <c r="N581" s="204"/>
    </row>
    <row r="582" spans="2:14" ht="12.75" x14ac:dyDescent="0.2">
      <c r="B582" s="149">
        <v>983</v>
      </c>
      <c r="C582" s="185"/>
      <c r="D582" s="185"/>
      <c r="E582" s="162"/>
      <c r="F582" s="162"/>
      <c r="G582" s="162"/>
      <c r="H582" s="162"/>
      <c r="I582" s="162"/>
      <c r="J582" s="162"/>
      <c r="K582" s="186"/>
      <c r="L582" s="187"/>
      <c r="M582" s="187"/>
      <c r="N582" s="188"/>
    </row>
    <row r="583" spans="2:14" ht="12.75" x14ac:dyDescent="0.2">
      <c r="B583" s="159">
        <v>984</v>
      </c>
      <c r="C583" s="200"/>
      <c r="D583" s="201"/>
      <c r="E583" s="163"/>
      <c r="F583" s="163"/>
      <c r="G583" s="163"/>
      <c r="H583" s="163"/>
      <c r="I583" s="163"/>
      <c r="J583" s="163"/>
      <c r="K583" s="202"/>
      <c r="L583" s="203"/>
      <c r="M583" s="203"/>
      <c r="N583" s="204"/>
    </row>
    <row r="584" spans="2:14" ht="12.75" x14ac:dyDescent="0.2">
      <c r="B584" s="149">
        <v>985</v>
      </c>
      <c r="C584" s="185"/>
      <c r="D584" s="185"/>
      <c r="E584" s="162"/>
      <c r="F584" s="162"/>
      <c r="G584" s="162"/>
      <c r="H584" s="162"/>
      <c r="I584" s="162"/>
      <c r="J584" s="162"/>
      <c r="K584" s="186"/>
      <c r="L584" s="187"/>
      <c r="M584" s="187"/>
      <c r="N584" s="188"/>
    </row>
    <row r="585" spans="2:14" ht="12.75" x14ac:dyDescent="0.2">
      <c r="B585" s="159">
        <v>986</v>
      </c>
      <c r="C585" s="200"/>
      <c r="D585" s="201"/>
      <c r="E585" s="163"/>
      <c r="F585" s="163"/>
      <c r="G585" s="163"/>
      <c r="H585" s="163"/>
      <c r="I585" s="163"/>
      <c r="J585" s="163"/>
      <c r="K585" s="202"/>
      <c r="L585" s="203"/>
      <c r="M585" s="203"/>
      <c r="N585" s="204"/>
    </row>
    <row r="586" spans="2:14" ht="12.75" x14ac:dyDescent="0.2">
      <c r="B586" s="149">
        <v>987</v>
      </c>
      <c r="C586" s="185"/>
      <c r="D586" s="185"/>
      <c r="E586" s="162"/>
      <c r="F586" s="162"/>
      <c r="G586" s="162"/>
      <c r="H586" s="162"/>
      <c r="I586" s="162"/>
      <c r="J586" s="162"/>
      <c r="K586" s="186"/>
      <c r="L586" s="187"/>
      <c r="M586" s="187"/>
      <c r="N586" s="188"/>
    </row>
    <row r="587" spans="2:14" ht="12.75" x14ac:dyDescent="0.2">
      <c r="B587" s="159">
        <v>988</v>
      </c>
      <c r="C587" s="200"/>
      <c r="D587" s="201"/>
      <c r="E587" s="163"/>
      <c r="F587" s="163"/>
      <c r="G587" s="163"/>
      <c r="H587" s="163"/>
      <c r="I587" s="163"/>
      <c r="J587" s="163"/>
      <c r="K587" s="202"/>
      <c r="L587" s="203"/>
      <c r="M587" s="203"/>
      <c r="N587" s="204"/>
    </row>
    <row r="588" spans="2:14" ht="12.75" x14ac:dyDescent="0.2">
      <c r="B588" s="149">
        <v>989</v>
      </c>
      <c r="C588" s="185"/>
      <c r="D588" s="185"/>
      <c r="E588" s="162"/>
      <c r="F588" s="162"/>
      <c r="G588" s="162"/>
      <c r="H588" s="162"/>
      <c r="I588" s="162"/>
      <c r="J588" s="162"/>
      <c r="K588" s="186"/>
      <c r="L588" s="187"/>
      <c r="M588" s="187"/>
      <c r="N588" s="188"/>
    </row>
    <row r="589" spans="2:14" ht="12.75" x14ac:dyDescent="0.2">
      <c r="B589" s="159">
        <v>990</v>
      </c>
      <c r="C589" s="200"/>
      <c r="D589" s="201"/>
      <c r="E589" s="163"/>
      <c r="F589" s="163"/>
      <c r="G589" s="163"/>
      <c r="H589" s="163"/>
      <c r="I589" s="163"/>
      <c r="J589" s="163"/>
      <c r="K589" s="202"/>
      <c r="L589" s="203"/>
      <c r="M589" s="203"/>
      <c r="N589" s="204"/>
    </row>
    <row r="590" spans="2:14" ht="12.75" x14ac:dyDescent="0.2">
      <c r="B590" s="149">
        <v>991</v>
      </c>
      <c r="C590" s="185"/>
      <c r="D590" s="185"/>
      <c r="E590" s="162"/>
      <c r="F590" s="162"/>
      <c r="G590" s="162"/>
      <c r="H590" s="162"/>
      <c r="I590" s="162"/>
      <c r="J590" s="162"/>
      <c r="K590" s="186"/>
      <c r="L590" s="187"/>
      <c r="M590" s="187"/>
      <c r="N590" s="188"/>
    </row>
    <row r="591" spans="2:14" ht="12.75" x14ac:dyDescent="0.2">
      <c r="B591" s="159">
        <v>992</v>
      </c>
      <c r="C591" s="200"/>
      <c r="D591" s="201"/>
      <c r="E591" s="163"/>
      <c r="F591" s="163"/>
      <c r="G591" s="163"/>
      <c r="H591" s="163"/>
      <c r="I591" s="163"/>
      <c r="J591" s="163"/>
      <c r="K591" s="202"/>
      <c r="L591" s="203"/>
      <c r="M591" s="203"/>
      <c r="N591" s="204"/>
    </row>
    <row r="592" spans="2:14" ht="12.75" x14ac:dyDescent="0.2">
      <c r="B592" s="149">
        <v>993</v>
      </c>
      <c r="C592" s="185"/>
      <c r="D592" s="185"/>
      <c r="E592" s="162"/>
      <c r="F592" s="162"/>
      <c r="G592" s="162"/>
      <c r="H592" s="162"/>
      <c r="I592" s="162"/>
      <c r="J592" s="162"/>
      <c r="K592" s="186"/>
      <c r="L592" s="187"/>
      <c r="M592" s="187"/>
      <c r="N592" s="188"/>
    </row>
    <row r="593" spans="2:14" ht="12.75" x14ac:dyDescent="0.2">
      <c r="B593" s="159">
        <v>994</v>
      </c>
      <c r="C593" s="200"/>
      <c r="D593" s="201"/>
      <c r="E593" s="163"/>
      <c r="F593" s="163"/>
      <c r="G593" s="163"/>
      <c r="H593" s="163"/>
      <c r="I593" s="163"/>
      <c r="J593" s="163"/>
      <c r="K593" s="202"/>
      <c r="L593" s="203"/>
      <c r="M593" s="203"/>
      <c r="N593" s="204"/>
    </row>
    <row r="594" spans="2:14" ht="12.75" x14ac:dyDescent="0.2">
      <c r="B594" s="149">
        <v>995</v>
      </c>
      <c r="C594" s="185"/>
      <c r="D594" s="185"/>
      <c r="E594" s="162"/>
      <c r="F594" s="162"/>
      <c r="G594" s="162"/>
      <c r="H594" s="162"/>
      <c r="I594" s="162"/>
      <c r="J594" s="162"/>
      <c r="K594" s="186"/>
      <c r="L594" s="187"/>
      <c r="M594" s="187"/>
      <c r="N594" s="188"/>
    </row>
    <row r="595" spans="2:14" ht="12.75" x14ac:dyDescent="0.2">
      <c r="B595" s="159">
        <v>996</v>
      </c>
      <c r="C595" s="200"/>
      <c r="D595" s="201"/>
      <c r="E595" s="163"/>
      <c r="F595" s="163"/>
      <c r="G595" s="163"/>
      <c r="H595" s="163"/>
      <c r="I595" s="163"/>
      <c r="J595" s="163"/>
      <c r="K595" s="202"/>
      <c r="L595" s="203"/>
      <c r="M595" s="203"/>
      <c r="N595" s="204"/>
    </row>
    <row r="596" spans="2:14" ht="12.75" x14ac:dyDescent="0.2">
      <c r="B596" s="149">
        <v>997</v>
      </c>
      <c r="C596" s="185"/>
      <c r="D596" s="185"/>
      <c r="E596" s="162"/>
      <c r="F596" s="162"/>
      <c r="G596" s="162"/>
      <c r="H596" s="162"/>
      <c r="I596" s="162"/>
      <c r="J596" s="162"/>
      <c r="K596" s="186"/>
      <c r="L596" s="187"/>
      <c r="M596" s="187"/>
      <c r="N596" s="188"/>
    </row>
    <row r="597" spans="2:14" ht="15.75" customHeight="1" x14ac:dyDescent="0.2">
      <c r="B597" s="164">
        <v>998</v>
      </c>
      <c r="C597" s="189"/>
      <c r="D597" s="190"/>
      <c r="E597" s="165"/>
      <c r="F597" s="165"/>
      <c r="G597" s="165"/>
      <c r="H597" s="165"/>
      <c r="I597" s="165"/>
      <c r="J597" s="165"/>
      <c r="K597" s="191"/>
      <c r="L597" s="192"/>
      <c r="M597" s="192"/>
      <c r="N597" s="193"/>
    </row>
    <row r="598" spans="2:14" ht="12.75" x14ac:dyDescent="0.2"/>
    <row r="599" spans="2:14" ht="12.75" x14ac:dyDescent="0.2"/>
    <row r="600" spans="2:14" ht="12.75" x14ac:dyDescent="0.2"/>
    <row r="601" spans="2:14" ht="12.75" x14ac:dyDescent="0.2"/>
    <row r="602" spans="2:14" ht="12.75" x14ac:dyDescent="0.2"/>
    <row r="603" spans="2:14" ht="12.75" x14ac:dyDescent="0.2"/>
    <row r="604" spans="2:14" ht="12.75" x14ac:dyDescent="0.2"/>
    <row r="605" spans="2:14" ht="12.75" x14ac:dyDescent="0.2"/>
    <row r="606" spans="2:14" ht="12.75" x14ac:dyDescent="0.2"/>
    <row r="607" spans="2:14" ht="12.75" x14ac:dyDescent="0.2"/>
    <row r="608" spans="2:14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spans="3:10" ht="12.75" x14ac:dyDescent="0.2"/>
    <row r="626" spans="3:10" ht="12.75" x14ac:dyDescent="0.2"/>
    <row r="627" spans="3:10" ht="12.75" x14ac:dyDescent="0.2"/>
    <row r="628" spans="3:10" ht="12.75" x14ac:dyDescent="0.2"/>
    <row r="629" spans="3:10" ht="12.75" x14ac:dyDescent="0.2"/>
    <row r="630" spans="3:10" ht="12.75" x14ac:dyDescent="0.2"/>
    <row r="631" spans="3:10" ht="12.75" x14ac:dyDescent="0.2"/>
    <row r="632" spans="3:10" ht="12.75" x14ac:dyDescent="0.2"/>
    <row r="633" spans="3:10" ht="12.75" x14ac:dyDescent="0.2"/>
    <row r="634" spans="3:10" ht="12.75" x14ac:dyDescent="0.2"/>
    <row r="635" spans="3:10" ht="12.75" x14ac:dyDescent="0.2">
      <c r="C635" s="166"/>
      <c r="D635" s="167"/>
      <c r="E635" s="167"/>
      <c r="F635" s="167"/>
      <c r="G635" s="167"/>
      <c r="H635" s="167"/>
      <c r="I635" s="167"/>
      <c r="J635" s="167"/>
    </row>
    <row r="636" spans="3:10" ht="12.75" x14ac:dyDescent="0.2">
      <c r="C636" s="166"/>
      <c r="D636" s="167"/>
      <c r="E636" s="167"/>
      <c r="F636" s="167"/>
      <c r="G636" s="167"/>
      <c r="H636" s="167"/>
      <c r="I636" s="167"/>
      <c r="J636" s="167"/>
    </row>
    <row r="637" spans="3:10" ht="12.75" x14ac:dyDescent="0.2">
      <c r="C637" s="194" t="s">
        <v>260</v>
      </c>
      <c r="D637" s="194"/>
      <c r="E637" s="194"/>
      <c r="F637" s="194"/>
      <c r="G637" s="194"/>
      <c r="H637" s="194"/>
      <c r="I637" s="167"/>
      <c r="J637" s="167"/>
    </row>
    <row r="638" spans="3:10" ht="12.75" x14ac:dyDescent="0.2">
      <c r="C638" s="168">
        <v>0.01</v>
      </c>
      <c r="D638" s="168">
        <v>1</v>
      </c>
      <c r="E638" s="168">
        <v>1.5</v>
      </c>
      <c r="F638" s="168">
        <v>2.5</v>
      </c>
      <c r="G638" s="168">
        <v>4</v>
      </c>
      <c r="H638" s="168">
        <v>6.5</v>
      </c>
      <c r="I638" s="167"/>
      <c r="J638" s="167"/>
    </row>
    <row r="639" spans="3:10" ht="15" x14ac:dyDescent="0.25">
      <c r="C639" s="169">
        <f>IF(MÓNICA!$N$13="N",VLOOKUP($D$644,Tablas!$B29:D44,C641,FALSE),IF(MÓNICA!$N$13="E",VLOOKUP($D$644,Tablas!$B52:D67,C641,FALSE),VLOOKUP($D$644,Tablas!$B75:D90,C641,FALSE)))</f>
        <v>0</v>
      </c>
      <c r="D639" s="169">
        <f>IF(MÓNICA!$N$13="N",VLOOKUP($D$644,Tablas!$B29:E44,D641,FALSE),IF(MÓNICA!$N$13="E",VLOOKUP($D$644,Tablas!$B52:E67,D641,FALSE),VLOOKUP($D$644,Tablas!$B75:E90,D641,FALSE)))</f>
        <v>10</v>
      </c>
      <c r="E639" s="169">
        <f>IF(MÓNICA!$N$13="N",VLOOKUP($D$644,Tablas!$B29:F44,E641,FALSE),IF(MÓNICA!$N$13="E",VLOOKUP($D$644,Tablas!$B52:F67,E641,FALSE),VLOOKUP($D$644,Tablas!$B75:F90,E641,FALSE)))</f>
        <v>14</v>
      </c>
      <c r="F639" s="169">
        <f>IF(MÓNICA!$N$13="N",VLOOKUP($D$644,Tablas!$B29:G44,F641,FALSE),IF(MÓNICA!$N$13="E",VLOOKUP($D$644,Tablas!$B52:G67,F641,FALSE),VLOOKUP($D$644,Tablas!$B75:G90,F641,FALSE)))</f>
        <v>21</v>
      </c>
      <c r="G639" s="169">
        <f>IF(MÓNICA!$N$13="N",VLOOKUP($D$644,Tablas!$B29:H44,G641,FALSE),IF(MÓNICA!$N$13="E",VLOOKUP($D$644,Tablas!$B52:H67,G641,FALSE),VLOOKUP($D$644,Tablas!$B75:H90,G641,FALSE)))</f>
        <v>21</v>
      </c>
      <c r="H639" s="169">
        <f>IF(MÓNICA!$N$13="N",VLOOKUP($D$644,Tablas!$B29:I44,H641,FALSE),IF(MÓNICA!$N$13="E",VLOOKUP($D$644,Tablas!$B52:I67,H641,FALSE),VLOOKUP($D$644,Tablas!$B75:I90,H641,FALSE)))</f>
        <v>21</v>
      </c>
      <c r="I639" s="167"/>
      <c r="J639" s="167"/>
    </row>
    <row r="640" spans="3:10" ht="14.25" x14ac:dyDescent="0.2">
      <c r="C640" s="170"/>
      <c r="D640" s="170"/>
      <c r="E640" s="170"/>
      <c r="F640" s="170"/>
      <c r="G640" s="170"/>
      <c r="H640" s="170"/>
      <c r="I640" s="167"/>
      <c r="J640" s="167"/>
    </row>
    <row r="641" spans="3:10" ht="12.75" x14ac:dyDescent="0.2">
      <c r="C641" s="171">
        <v>3</v>
      </c>
      <c r="D641" s="171">
        <v>4</v>
      </c>
      <c r="E641" s="171">
        <v>5</v>
      </c>
      <c r="F641" s="171">
        <v>6</v>
      </c>
      <c r="G641" s="171">
        <v>7</v>
      </c>
      <c r="H641" s="171">
        <v>8</v>
      </c>
      <c r="I641" s="167"/>
      <c r="J641" s="167"/>
    </row>
    <row r="642" spans="3:10" ht="14.25" x14ac:dyDescent="0.2">
      <c r="C642" s="170"/>
      <c r="D642" s="170"/>
      <c r="E642" s="170"/>
      <c r="F642" s="170"/>
      <c r="G642" s="170"/>
      <c r="H642" s="170"/>
      <c r="I642" s="167"/>
      <c r="J642" s="167"/>
    </row>
    <row r="643" spans="3:10" ht="14.25" x14ac:dyDescent="0.2">
      <c r="C643" s="170" t="str">
        <f>VLOOKUP(MÓNICA!N13,Tablas!B94:C96,2,FALSE)</f>
        <v>Normal</v>
      </c>
      <c r="D643" s="170"/>
      <c r="E643" s="170"/>
      <c r="F643" s="170"/>
      <c r="G643" s="170"/>
      <c r="H643" s="170"/>
      <c r="I643" s="167"/>
      <c r="J643" s="167"/>
    </row>
    <row r="644" spans="3:10" ht="14.25" x14ac:dyDescent="0.2">
      <c r="C644" s="170" t="s">
        <v>261</v>
      </c>
      <c r="D644" s="172" t="str">
        <f>VLOOKUP(MÓNICA!E13,Tablas!B7:D21,3)</f>
        <v>N</v>
      </c>
      <c r="E644" s="170"/>
      <c r="F644" s="170"/>
      <c r="G644" s="170"/>
      <c r="H644" s="170"/>
      <c r="I644" s="167"/>
      <c r="J644" s="167"/>
    </row>
    <row r="645" spans="3:10" ht="12.75" x14ac:dyDescent="0.2">
      <c r="C645" s="166"/>
      <c r="D645" s="167"/>
      <c r="E645" s="167"/>
      <c r="F645" s="167"/>
      <c r="G645" s="167"/>
      <c r="H645" s="167"/>
      <c r="I645" s="167"/>
      <c r="J645" s="167"/>
    </row>
  </sheetData>
  <autoFilter ref="A27:O597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1167"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C37:D37"/>
    <mergeCell ref="C38:D38"/>
    <mergeCell ref="C33:D33"/>
    <mergeCell ref="C34:D34"/>
    <mergeCell ref="C35:D35"/>
    <mergeCell ref="C31:D31"/>
    <mergeCell ref="K31:N31"/>
    <mergeCell ref="C32:D32"/>
    <mergeCell ref="C39:D39"/>
    <mergeCell ref="C48:D48"/>
    <mergeCell ref="K27:N27"/>
    <mergeCell ref="K30:N30"/>
    <mergeCell ref="C49:D49"/>
    <mergeCell ref="C50:D50"/>
    <mergeCell ref="C51:D51"/>
    <mergeCell ref="C23:D23"/>
    <mergeCell ref="C24:D24"/>
    <mergeCell ref="C25:D25"/>
    <mergeCell ref="C26:D26"/>
    <mergeCell ref="C27:D27"/>
    <mergeCell ref="E27:J27"/>
    <mergeCell ref="K39:N39"/>
    <mergeCell ref="K40:N40"/>
    <mergeCell ref="K41:N41"/>
    <mergeCell ref="K42:N42"/>
    <mergeCell ref="K45:N45"/>
    <mergeCell ref="K47:N47"/>
    <mergeCell ref="K32:N32"/>
    <mergeCell ref="K33:N33"/>
    <mergeCell ref="K34:N34"/>
    <mergeCell ref="K35:N35"/>
    <mergeCell ref="K37:N37"/>
    <mergeCell ref="C69:D69"/>
    <mergeCell ref="K80:N80"/>
    <mergeCell ref="K71:N71"/>
    <mergeCell ref="K72:N72"/>
    <mergeCell ref="K73:N73"/>
    <mergeCell ref="K76:N76"/>
    <mergeCell ref="K77:N77"/>
    <mergeCell ref="K79:N79"/>
    <mergeCell ref="K83:N83"/>
    <mergeCell ref="K88:N88"/>
    <mergeCell ref="K89:N89"/>
    <mergeCell ref="C68:D68"/>
    <mergeCell ref="K74:N74"/>
    <mergeCell ref="C67:D67"/>
    <mergeCell ref="K90:N90"/>
    <mergeCell ref="K91:N91"/>
    <mergeCell ref="C59:D59"/>
    <mergeCell ref="K65:N65"/>
    <mergeCell ref="C65:D65"/>
    <mergeCell ref="C61:D61"/>
    <mergeCell ref="C62:D62"/>
    <mergeCell ref="C63:D63"/>
    <mergeCell ref="C64:D64"/>
    <mergeCell ref="K63:N63"/>
    <mergeCell ref="K62:N62"/>
    <mergeCell ref="C66:D66"/>
    <mergeCell ref="K60:N60"/>
    <mergeCell ref="K61:N61"/>
    <mergeCell ref="C75:D75"/>
    <mergeCell ref="K86:N86"/>
    <mergeCell ref="C82:D82"/>
    <mergeCell ref="C84:D84"/>
    <mergeCell ref="C85:D85"/>
    <mergeCell ref="C86:D86"/>
    <mergeCell ref="C87:D87"/>
    <mergeCell ref="C73:D73"/>
    <mergeCell ref="K84:N84"/>
    <mergeCell ref="C88:D88"/>
    <mergeCell ref="C89:D89"/>
    <mergeCell ref="C90:D90"/>
    <mergeCell ref="C91:D91"/>
    <mergeCell ref="C70:D70"/>
    <mergeCell ref="K81:N81"/>
    <mergeCell ref="C71:D71"/>
    <mergeCell ref="K82:N82"/>
    <mergeCell ref="C74:D74"/>
    <mergeCell ref="K85:N85"/>
    <mergeCell ref="K75:N75"/>
    <mergeCell ref="K78:N78"/>
    <mergeCell ref="C77:D77"/>
    <mergeCell ref="C72:D72"/>
    <mergeCell ref="C79:D79"/>
    <mergeCell ref="C105:D105"/>
    <mergeCell ref="C106:D106"/>
    <mergeCell ref="C102:D102"/>
    <mergeCell ref="C103:D103"/>
    <mergeCell ref="C104:D104"/>
    <mergeCell ref="C99:D99"/>
    <mergeCell ref="C100:D100"/>
    <mergeCell ref="C101:D101"/>
    <mergeCell ref="C96:D96"/>
    <mergeCell ref="C97:D97"/>
    <mergeCell ref="C98:D98"/>
    <mergeCell ref="C76:D76"/>
    <mergeCell ref="K87:N87"/>
    <mergeCell ref="C78:D78"/>
    <mergeCell ref="C80:D80"/>
    <mergeCell ref="C81:D81"/>
    <mergeCell ref="C83:D83"/>
    <mergeCell ref="C92:D92"/>
    <mergeCell ref="C93:D93"/>
    <mergeCell ref="C94:D94"/>
    <mergeCell ref="C95:D95"/>
    <mergeCell ref="K104:N104"/>
    <mergeCell ref="K105:N105"/>
    <mergeCell ref="K106:N106"/>
    <mergeCell ref="K98:N98"/>
    <mergeCell ref="K99:N99"/>
    <mergeCell ref="K100:N100"/>
    <mergeCell ref="K101:N101"/>
    <mergeCell ref="K102:N102"/>
    <mergeCell ref="K103:N103"/>
    <mergeCell ref="K92:N92"/>
    <mergeCell ref="K93:N93"/>
    <mergeCell ref="C129:D129"/>
    <mergeCell ref="C130:D130"/>
    <mergeCell ref="C126:D126"/>
    <mergeCell ref="C127:D127"/>
    <mergeCell ref="C128:D128"/>
    <mergeCell ref="C125:D125"/>
    <mergeCell ref="K125:N125"/>
    <mergeCell ref="C124:D124"/>
    <mergeCell ref="K126:N126"/>
    <mergeCell ref="K127:N127"/>
    <mergeCell ref="C114:D114"/>
    <mergeCell ref="C112:D112"/>
    <mergeCell ref="C113:D113"/>
    <mergeCell ref="C110:D110"/>
    <mergeCell ref="C111:D111"/>
    <mergeCell ref="C107:D107"/>
    <mergeCell ref="C109:D109"/>
    <mergeCell ref="C123:D123"/>
    <mergeCell ref="K107:N107"/>
    <mergeCell ref="K108:N108"/>
    <mergeCell ref="K109:N109"/>
    <mergeCell ref="K148:N148"/>
    <mergeCell ref="K149:N149"/>
    <mergeCell ref="K150:N150"/>
    <mergeCell ref="K145:N145"/>
    <mergeCell ref="K146:N146"/>
    <mergeCell ref="K147:N147"/>
    <mergeCell ref="K142:N142"/>
    <mergeCell ref="K143:N143"/>
    <mergeCell ref="K144:N144"/>
    <mergeCell ref="K139:N139"/>
    <mergeCell ref="K140:N140"/>
    <mergeCell ref="K141:N141"/>
    <mergeCell ref="K137:N137"/>
    <mergeCell ref="K138:N138"/>
    <mergeCell ref="K134:N134"/>
    <mergeCell ref="K135:N135"/>
    <mergeCell ref="K136:N136"/>
    <mergeCell ref="K227:N227"/>
    <mergeCell ref="C228:D228"/>
    <mergeCell ref="K228:N228"/>
    <mergeCell ref="C225:D225"/>
    <mergeCell ref="K225:N225"/>
    <mergeCell ref="C119:D119"/>
    <mergeCell ref="C120:D120"/>
    <mergeCell ref="C121:D121"/>
    <mergeCell ref="C122:D122"/>
    <mergeCell ref="C223:D223"/>
    <mergeCell ref="K223:N223"/>
    <mergeCell ref="C224:D224"/>
    <mergeCell ref="K224:N224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5:D215"/>
    <mergeCell ref="K215:N215"/>
    <mergeCell ref="C216:D216"/>
    <mergeCell ref="K216:N216"/>
    <mergeCell ref="C163:D163"/>
    <mergeCell ref="K163:N163"/>
    <mergeCell ref="C164:D164"/>
    <mergeCell ref="K242:N242"/>
    <mergeCell ref="C108:D108"/>
    <mergeCell ref="K114:N114"/>
    <mergeCell ref="C238:D238"/>
    <mergeCell ref="K238:N238"/>
    <mergeCell ref="C239:D239"/>
    <mergeCell ref="K239:N239"/>
    <mergeCell ref="C115:D115"/>
    <mergeCell ref="C116:D116"/>
    <mergeCell ref="C117:D117"/>
    <mergeCell ref="C118:D118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C131:D131"/>
    <mergeCell ref="C132:D132"/>
    <mergeCell ref="C133:D133"/>
    <mergeCell ref="C254:D254"/>
    <mergeCell ref="K254:N254"/>
    <mergeCell ref="C252:D252"/>
    <mergeCell ref="K252:N252"/>
    <mergeCell ref="C253:D253"/>
    <mergeCell ref="K253:N253"/>
    <mergeCell ref="C249:D249"/>
    <mergeCell ref="K249:N249"/>
    <mergeCell ref="C250:D250"/>
    <mergeCell ref="K250:N250"/>
    <mergeCell ref="C251:D251"/>
    <mergeCell ref="K251:N251"/>
    <mergeCell ref="C246:D246"/>
    <mergeCell ref="K246:N246"/>
    <mergeCell ref="C247:D247"/>
    <mergeCell ref="K247:N247"/>
    <mergeCell ref="C248:D248"/>
    <mergeCell ref="K248:N248"/>
    <mergeCell ref="C243:D243"/>
    <mergeCell ref="K243:N243"/>
    <mergeCell ref="C244:D244"/>
    <mergeCell ref="K244:N244"/>
    <mergeCell ref="C245:D245"/>
    <mergeCell ref="K245:N245"/>
    <mergeCell ref="C240:D240"/>
    <mergeCell ref="K240:N240"/>
    <mergeCell ref="C241:D241"/>
    <mergeCell ref="K241:N241"/>
    <mergeCell ref="C242:D242"/>
    <mergeCell ref="C148:D148"/>
    <mergeCell ref="C149:D149"/>
    <mergeCell ref="C150:D150"/>
    <mergeCell ref="C145:D145"/>
    <mergeCell ref="C146:D146"/>
    <mergeCell ref="C147:D147"/>
    <mergeCell ref="C142:D142"/>
    <mergeCell ref="C143:D143"/>
    <mergeCell ref="C144:D144"/>
    <mergeCell ref="C139:D139"/>
    <mergeCell ref="C140:D140"/>
    <mergeCell ref="C141:D141"/>
    <mergeCell ref="C137:D137"/>
    <mergeCell ref="C138:D138"/>
    <mergeCell ref="C134:D134"/>
    <mergeCell ref="C135:D135"/>
    <mergeCell ref="C136:D136"/>
    <mergeCell ref="C160:D160"/>
    <mergeCell ref="C161:D161"/>
    <mergeCell ref="C162:D162"/>
    <mergeCell ref="C157:D157"/>
    <mergeCell ref="C158:D158"/>
    <mergeCell ref="C159:D159"/>
    <mergeCell ref="C154:D154"/>
    <mergeCell ref="C155:D155"/>
    <mergeCell ref="C156:D156"/>
    <mergeCell ref="C151:D151"/>
    <mergeCell ref="C152:D152"/>
    <mergeCell ref="K164:N164"/>
    <mergeCell ref="K160:N160"/>
    <mergeCell ref="K161:N161"/>
    <mergeCell ref="K162:N162"/>
    <mergeCell ref="K157:N157"/>
    <mergeCell ref="K158:N158"/>
    <mergeCell ref="K159:N159"/>
    <mergeCell ref="K154:N154"/>
    <mergeCell ref="K155:N155"/>
    <mergeCell ref="K156:N156"/>
    <mergeCell ref="K151:N151"/>
    <mergeCell ref="K152:N152"/>
    <mergeCell ref="C153:D153"/>
    <mergeCell ref="K153:N153"/>
    <mergeCell ref="C171:D171"/>
    <mergeCell ref="K171:N171"/>
    <mergeCell ref="C172:D172"/>
    <mergeCell ref="K172:N172"/>
    <mergeCell ref="C173:D173"/>
    <mergeCell ref="K173:N173"/>
    <mergeCell ref="C168:D168"/>
    <mergeCell ref="K168:N168"/>
    <mergeCell ref="C169:D169"/>
    <mergeCell ref="K169:N169"/>
    <mergeCell ref="C170:D170"/>
    <mergeCell ref="K170:N170"/>
    <mergeCell ref="C165:D165"/>
    <mergeCell ref="K165:N165"/>
    <mergeCell ref="C166:D166"/>
    <mergeCell ref="K166:N166"/>
    <mergeCell ref="C167:D167"/>
    <mergeCell ref="K167:N167"/>
    <mergeCell ref="C180:D180"/>
    <mergeCell ref="K180:N180"/>
    <mergeCell ref="C181:D181"/>
    <mergeCell ref="K181:N181"/>
    <mergeCell ref="C182:D182"/>
    <mergeCell ref="K182:N182"/>
    <mergeCell ref="C177:D177"/>
    <mergeCell ref="K177:N177"/>
    <mergeCell ref="C178:D178"/>
    <mergeCell ref="K178:N178"/>
    <mergeCell ref="C179:D179"/>
    <mergeCell ref="K179:N179"/>
    <mergeCell ref="C174:D174"/>
    <mergeCell ref="K174:N174"/>
    <mergeCell ref="C175:D175"/>
    <mergeCell ref="K175:N175"/>
    <mergeCell ref="C176:D176"/>
    <mergeCell ref="K176:N176"/>
    <mergeCell ref="C189:D189"/>
    <mergeCell ref="K189:N189"/>
    <mergeCell ref="C190:D190"/>
    <mergeCell ref="K190:N190"/>
    <mergeCell ref="C191:D191"/>
    <mergeCell ref="K191:N191"/>
    <mergeCell ref="C186:D186"/>
    <mergeCell ref="K186:N186"/>
    <mergeCell ref="C187:D187"/>
    <mergeCell ref="K187:N187"/>
    <mergeCell ref="C188:D188"/>
    <mergeCell ref="K188:N188"/>
    <mergeCell ref="C183:D183"/>
    <mergeCell ref="K183:N183"/>
    <mergeCell ref="C184:D184"/>
    <mergeCell ref="K184:N184"/>
    <mergeCell ref="C185:D185"/>
    <mergeCell ref="K185:N185"/>
    <mergeCell ref="C198:D198"/>
    <mergeCell ref="K198:N198"/>
    <mergeCell ref="C199:D199"/>
    <mergeCell ref="K199:N199"/>
    <mergeCell ref="C200:D200"/>
    <mergeCell ref="K200:N200"/>
    <mergeCell ref="C195:D195"/>
    <mergeCell ref="K195:N195"/>
    <mergeCell ref="C196:D196"/>
    <mergeCell ref="K196:N196"/>
    <mergeCell ref="C197:D197"/>
    <mergeCell ref="K197:N197"/>
    <mergeCell ref="C192:D192"/>
    <mergeCell ref="K192:N192"/>
    <mergeCell ref="C193:D193"/>
    <mergeCell ref="K193:N193"/>
    <mergeCell ref="C194:D194"/>
    <mergeCell ref="K194:N194"/>
    <mergeCell ref="C262:D262"/>
    <mergeCell ref="K262:N262"/>
    <mergeCell ref="C213:D213"/>
    <mergeCell ref="K213:N213"/>
    <mergeCell ref="C214:D214"/>
    <mergeCell ref="K214:N214"/>
    <mergeCell ref="K132:N132"/>
    <mergeCell ref="K133:N133"/>
    <mergeCell ref="C210:D210"/>
    <mergeCell ref="K210:N210"/>
    <mergeCell ref="C211:D211"/>
    <mergeCell ref="K211:N211"/>
    <mergeCell ref="C212:D212"/>
    <mergeCell ref="K212:N212"/>
    <mergeCell ref="C207:D207"/>
    <mergeCell ref="K207:N207"/>
    <mergeCell ref="C208:D208"/>
    <mergeCell ref="K208:N208"/>
    <mergeCell ref="C209:D209"/>
    <mergeCell ref="K209:N209"/>
    <mergeCell ref="C204:D204"/>
    <mergeCell ref="K204:N204"/>
    <mergeCell ref="C205:D205"/>
    <mergeCell ref="K205:N205"/>
    <mergeCell ref="C206:D206"/>
    <mergeCell ref="K206:N206"/>
    <mergeCell ref="C201:D201"/>
    <mergeCell ref="K201:N201"/>
    <mergeCell ref="C202:D202"/>
    <mergeCell ref="K202:N202"/>
    <mergeCell ref="C203:D203"/>
    <mergeCell ref="K203:N203"/>
    <mergeCell ref="C269:D269"/>
    <mergeCell ref="K269:N269"/>
    <mergeCell ref="C270:D270"/>
    <mergeCell ref="K270:N270"/>
    <mergeCell ref="C271:D271"/>
    <mergeCell ref="K271:N271"/>
    <mergeCell ref="C257:D257"/>
    <mergeCell ref="K257:N257"/>
    <mergeCell ref="C258:D258"/>
    <mergeCell ref="K258:N258"/>
    <mergeCell ref="C259:D259"/>
    <mergeCell ref="K259:N259"/>
    <mergeCell ref="C255:D255"/>
    <mergeCell ref="K255:N255"/>
    <mergeCell ref="C256:D256"/>
    <mergeCell ref="K256:N256"/>
    <mergeCell ref="C266:D266"/>
    <mergeCell ref="K266:N266"/>
    <mergeCell ref="C267:D267"/>
    <mergeCell ref="K267:N267"/>
    <mergeCell ref="C268:D268"/>
    <mergeCell ref="K268:N268"/>
    <mergeCell ref="C263:D263"/>
    <mergeCell ref="K263:N263"/>
    <mergeCell ref="C264:D264"/>
    <mergeCell ref="K264:N264"/>
    <mergeCell ref="C265:D265"/>
    <mergeCell ref="K265:N265"/>
    <mergeCell ref="C260:D260"/>
    <mergeCell ref="K260:N260"/>
    <mergeCell ref="C261:D261"/>
    <mergeCell ref="K261:N261"/>
    <mergeCell ref="C278:D278"/>
    <mergeCell ref="K278:N278"/>
    <mergeCell ref="C279:D279"/>
    <mergeCell ref="K279:N279"/>
    <mergeCell ref="C280:D280"/>
    <mergeCell ref="K280:N280"/>
    <mergeCell ref="C275:D275"/>
    <mergeCell ref="K275:N275"/>
    <mergeCell ref="C276:D276"/>
    <mergeCell ref="K276:N276"/>
    <mergeCell ref="C277:D277"/>
    <mergeCell ref="K277:N277"/>
    <mergeCell ref="C272:D272"/>
    <mergeCell ref="K272:N272"/>
    <mergeCell ref="C273:D273"/>
    <mergeCell ref="K273:N273"/>
    <mergeCell ref="C274:D274"/>
    <mergeCell ref="K274:N274"/>
    <mergeCell ref="C287:D287"/>
    <mergeCell ref="K287:N287"/>
    <mergeCell ref="C288:D288"/>
    <mergeCell ref="K288:N288"/>
    <mergeCell ref="C289:D289"/>
    <mergeCell ref="K289:N289"/>
    <mergeCell ref="C284:D284"/>
    <mergeCell ref="K284:N284"/>
    <mergeCell ref="C285:D285"/>
    <mergeCell ref="K285:N285"/>
    <mergeCell ref="C286:D286"/>
    <mergeCell ref="K286:N286"/>
    <mergeCell ref="C281:D281"/>
    <mergeCell ref="K281:N281"/>
    <mergeCell ref="C282:D282"/>
    <mergeCell ref="K282:N282"/>
    <mergeCell ref="C283:D283"/>
    <mergeCell ref="K283:N283"/>
    <mergeCell ref="C296:D296"/>
    <mergeCell ref="K296:N296"/>
    <mergeCell ref="C297:D297"/>
    <mergeCell ref="K297:N297"/>
    <mergeCell ref="C298:D298"/>
    <mergeCell ref="K298:N298"/>
    <mergeCell ref="C293:D293"/>
    <mergeCell ref="K293:N293"/>
    <mergeCell ref="C294:D294"/>
    <mergeCell ref="K294:N294"/>
    <mergeCell ref="C295:D295"/>
    <mergeCell ref="K295:N295"/>
    <mergeCell ref="C290:D290"/>
    <mergeCell ref="K290:N290"/>
    <mergeCell ref="C291:D291"/>
    <mergeCell ref="K291:N291"/>
    <mergeCell ref="C292:D292"/>
    <mergeCell ref="K292:N292"/>
    <mergeCell ref="C305:D305"/>
    <mergeCell ref="K305:N305"/>
    <mergeCell ref="C306:D306"/>
    <mergeCell ref="K306:N306"/>
    <mergeCell ref="C307:D307"/>
    <mergeCell ref="K307:N307"/>
    <mergeCell ref="C302:D302"/>
    <mergeCell ref="K302:N302"/>
    <mergeCell ref="C303:D303"/>
    <mergeCell ref="K303:N303"/>
    <mergeCell ref="C304:D304"/>
    <mergeCell ref="K304:N304"/>
    <mergeCell ref="C299:D299"/>
    <mergeCell ref="K299:N299"/>
    <mergeCell ref="C300:D300"/>
    <mergeCell ref="K300:N300"/>
    <mergeCell ref="C301:D301"/>
    <mergeCell ref="K301:N301"/>
    <mergeCell ref="C314:D314"/>
    <mergeCell ref="K314:N314"/>
    <mergeCell ref="C315:D315"/>
    <mergeCell ref="K315:N315"/>
    <mergeCell ref="C316:D316"/>
    <mergeCell ref="K316:N316"/>
    <mergeCell ref="C311:D311"/>
    <mergeCell ref="K311:N311"/>
    <mergeCell ref="C312:D312"/>
    <mergeCell ref="K312:N312"/>
    <mergeCell ref="C313:D313"/>
    <mergeCell ref="K313:N313"/>
    <mergeCell ref="C308:D308"/>
    <mergeCell ref="K308:N308"/>
    <mergeCell ref="C309:D309"/>
    <mergeCell ref="K309:N309"/>
    <mergeCell ref="C310:D310"/>
    <mergeCell ref="K310:N310"/>
    <mergeCell ref="C323:D323"/>
    <mergeCell ref="K323:N323"/>
    <mergeCell ref="C324:D324"/>
    <mergeCell ref="K324:N324"/>
    <mergeCell ref="C325:D325"/>
    <mergeCell ref="K325:N325"/>
    <mergeCell ref="C320:D320"/>
    <mergeCell ref="K320:N320"/>
    <mergeCell ref="C321:D321"/>
    <mergeCell ref="K321:N321"/>
    <mergeCell ref="C322:D322"/>
    <mergeCell ref="K322:N322"/>
    <mergeCell ref="C317:D317"/>
    <mergeCell ref="K317:N317"/>
    <mergeCell ref="C318:D318"/>
    <mergeCell ref="K318:N318"/>
    <mergeCell ref="C319:D319"/>
    <mergeCell ref="K319:N319"/>
    <mergeCell ref="C332:D332"/>
    <mergeCell ref="K332:N332"/>
    <mergeCell ref="C333:D333"/>
    <mergeCell ref="K333:N333"/>
    <mergeCell ref="C334:D334"/>
    <mergeCell ref="K334:N334"/>
    <mergeCell ref="C329:D329"/>
    <mergeCell ref="K329:N329"/>
    <mergeCell ref="C330:D330"/>
    <mergeCell ref="K330:N330"/>
    <mergeCell ref="C331:D331"/>
    <mergeCell ref="K331:N331"/>
    <mergeCell ref="C326:D326"/>
    <mergeCell ref="K326:N326"/>
    <mergeCell ref="C327:D327"/>
    <mergeCell ref="K327:N327"/>
    <mergeCell ref="C328:D328"/>
    <mergeCell ref="K328:N328"/>
    <mergeCell ref="C341:D341"/>
    <mergeCell ref="K341:N341"/>
    <mergeCell ref="C342:D342"/>
    <mergeCell ref="K342:N342"/>
    <mergeCell ref="C343:D343"/>
    <mergeCell ref="K343:N343"/>
    <mergeCell ref="C338:D338"/>
    <mergeCell ref="K338:N338"/>
    <mergeCell ref="C339:D339"/>
    <mergeCell ref="K339:N339"/>
    <mergeCell ref="C340:D340"/>
    <mergeCell ref="K340:N340"/>
    <mergeCell ref="C335:D335"/>
    <mergeCell ref="K335:N335"/>
    <mergeCell ref="C336:D336"/>
    <mergeCell ref="K336:N336"/>
    <mergeCell ref="C337:D337"/>
    <mergeCell ref="K337:N337"/>
    <mergeCell ref="C350:D350"/>
    <mergeCell ref="K350:N350"/>
    <mergeCell ref="C351:D351"/>
    <mergeCell ref="K351:N351"/>
    <mergeCell ref="C352:D352"/>
    <mergeCell ref="K352:N352"/>
    <mergeCell ref="C347:D347"/>
    <mergeCell ref="K347:N347"/>
    <mergeCell ref="C348:D348"/>
    <mergeCell ref="K348:N348"/>
    <mergeCell ref="C349:D349"/>
    <mergeCell ref="K349:N349"/>
    <mergeCell ref="C344:D344"/>
    <mergeCell ref="K344:N344"/>
    <mergeCell ref="C345:D345"/>
    <mergeCell ref="K345:N345"/>
    <mergeCell ref="C346:D346"/>
    <mergeCell ref="K346:N346"/>
    <mergeCell ref="C359:D359"/>
    <mergeCell ref="K359:N359"/>
    <mergeCell ref="C360:D360"/>
    <mergeCell ref="K360:N360"/>
    <mergeCell ref="C361:D361"/>
    <mergeCell ref="K361:N361"/>
    <mergeCell ref="C356:D356"/>
    <mergeCell ref="K356:N356"/>
    <mergeCell ref="C357:D357"/>
    <mergeCell ref="K357:N357"/>
    <mergeCell ref="C358:D358"/>
    <mergeCell ref="K358:N358"/>
    <mergeCell ref="C353:D353"/>
    <mergeCell ref="K353:N353"/>
    <mergeCell ref="C354:D354"/>
    <mergeCell ref="K354:N354"/>
    <mergeCell ref="C355:D355"/>
    <mergeCell ref="K355:N355"/>
    <mergeCell ref="C368:D368"/>
    <mergeCell ref="K368:N368"/>
    <mergeCell ref="C369:D369"/>
    <mergeCell ref="K369:N369"/>
    <mergeCell ref="C370:D370"/>
    <mergeCell ref="K370:N370"/>
    <mergeCell ref="C365:D365"/>
    <mergeCell ref="K365:N365"/>
    <mergeCell ref="C366:D366"/>
    <mergeCell ref="K366:N366"/>
    <mergeCell ref="C367:D367"/>
    <mergeCell ref="K367:N367"/>
    <mergeCell ref="C362:D362"/>
    <mergeCell ref="K362:N362"/>
    <mergeCell ref="C363:D363"/>
    <mergeCell ref="K363:N363"/>
    <mergeCell ref="C364:D364"/>
    <mergeCell ref="K364:N364"/>
    <mergeCell ref="C377:D377"/>
    <mergeCell ref="K377:N377"/>
    <mergeCell ref="C378:D378"/>
    <mergeCell ref="K378:N378"/>
    <mergeCell ref="C379:D379"/>
    <mergeCell ref="K379:N379"/>
    <mergeCell ref="C374:D374"/>
    <mergeCell ref="K374:N374"/>
    <mergeCell ref="C375:D375"/>
    <mergeCell ref="K375:N375"/>
    <mergeCell ref="C376:D376"/>
    <mergeCell ref="K376:N376"/>
    <mergeCell ref="C371:D371"/>
    <mergeCell ref="K371:N371"/>
    <mergeCell ref="C372:D372"/>
    <mergeCell ref="K372:N372"/>
    <mergeCell ref="C373:D373"/>
    <mergeCell ref="K373:N373"/>
    <mergeCell ref="C386:D386"/>
    <mergeCell ref="K386:N386"/>
    <mergeCell ref="C387:D387"/>
    <mergeCell ref="K387:N387"/>
    <mergeCell ref="C388:D388"/>
    <mergeCell ref="K388:N388"/>
    <mergeCell ref="C383:D383"/>
    <mergeCell ref="K383:N383"/>
    <mergeCell ref="C384:D384"/>
    <mergeCell ref="K384:N384"/>
    <mergeCell ref="C385:D385"/>
    <mergeCell ref="K385:N385"/>
    <mergeCell ref="C380:D380"/>
    <mergeCell ref="K380:N380"/>
    <mergeCell ref="C381:D381"/>
    <mergeCell ref="K381:N381"/>
    <mergeCell ref="C382:D382"/>
    <mergeCell ref="K382:N382"/>
    <mergeCell ref="C395:D395"/>
    <mergeCell ref="K395:N395"/>
    <mergeCell ref="C396:D396"/>
    <mergeCell ref="K396:N396"/>
    <mergeCell ref="C397:D397"/>
    <mergeCell ref="K397:N397"/>
    <mergeCell ref="C392:D392"/>
    <mergeCell ref="K392:N392"/>
    <mergeCell ref="C393:D393"/>
    <mergeCell ref="K393:N393"/>
    <mergeCell ref="C394:D394"/>
    <mergeCell ref="K394:N394"/>
    <mergeCell ref="C389:D389"/>
    <mergeCell ref="K389:N389"/>
    <mergeCell ref="C390:D390"/>
    <mergeCell ref="K390:N390"/>
    <mergeCell ref="C391:D391"/>
    <mergeCell ref="K391:N391"/>
    <mergeCell ref="C404:D404"/>
    <mergeCell ref="K404:N404"/>
    <mergeCell ref="C405:D405"/>
    <mergeCell ref="K405:N405"/>
    <mergeCell ref="C406:D406"/>
    <mergeCell ref="K406:N406"/>
    <mergeCell ref="C401:D401"/>
    <mergeCell ref="K401:N401"/>
    <mergeCell ref="C402:D402"/>
    <mergeCell ref="K402:N402"/>
    <mergeCell ref="C403:D403"/>
    <mergeCell ref="K403:N403"/>
    <mergeCell ref="C398:D398"/>
    <mergeCell ref="K398:N398"/>
    <mergeCell ref="C399:D399"/>
    <mergeCell ref="K399:N399"/>
    <mergeCell ref="C400:D400"/>
    <mergeCell ref="K400:N400"/>
    <mergeCell ref="C413:D413"/>
    <mergeCell ref="K413:N413"/>
    <mergeCell ref="C414:D414"/>
    <mergeCell ref="K414:N414"/>
    <mergeCell ref="C415:D415"/>
    <mergeCell ref="K415:N415"/>
    <mergeCell ref="C410:D410"/>
    <mergeCell ref="K410:N410"/>
    <mergeCell ref="C411:D411"/>
    <mergeCell ref="K411:N411"/>
    <mergeCell ref="C412:D412"/>
    <mergeCell ref="K412:N412"/>
    <mergeCell ref="C407:D407"/>
    <mergeCell ref="K407:N407"/>
    <mergeCell ref="C408:D408"/>
    <mergeCell ref="K408:N408"/>
    <mergeCell ref="C409:D409"/>
    <mergeCell ref="K409:N409"/>
    <mergeCell ref="C422:D422"/>
    <mergeCell ref="K422:N422"/>
    <mergeCell ref="C423:D423"/>
    <mergeCell ref="K423:N423"/>
    <mergeCell ref="C424:D424"/>
    <mergeCell ref="K424:N424"/>
    <mergeCell ref="C419:D419"/>
    <mergeCell ref="K419:N419"/>
    <mergeCell ref="C420:D420"/>
    <mergeCell ref="K420:N420"/>
    <mergeCell ref="C421:D421"/>
    <mergeCell ref="K421:N421"/>
    <mergeCell ref="C416:D416"/>
    <mergeCell ref="K416:N416"/>
    <mergeCell ref="C417:D417"/>
    <mergeCell ref="K417:N417"/>
    <mergeCell ref="C418:D418"/>
    <mergeCell ref="K418:N418"/>
    <mergeCell ref="C431:D431"/>
    <mergeCell ref="K431:N431"/>
    <mergeCell ref="C432:D432"/>
    <mergeCell ref="K432:N432"/>
    <mergeCell ref="C433:D433"/>
    <mergeCell ref="K433:N433"/>
    <mergeCell ref="C428:D428"/>
    <mergeCell ref="K428:N428"/>
    <mergeCell ref="C429:D429"/>
    <mergeCell ref="K429:N429"/>
    <mergeCell ref="C430:D430"/>
    <mergeCell ref="K430:N430"/>
    <mergeCell ref="C425:D425"/>
    <mergeCell ref="K425:N425"/>
    <mergeCell ref="C426:D426"/>
    <mergeCell ref="K426:N426"/>
    <mergeCell ref="C427:D427"/>
    <mergeCell ref="K427:N427"/>
    <mergeCell ref="C440:D440"/>
    <mergeCell ref="K440:N440"/>
    <mergeCell ref="C441:D441"/>
    <mergeCell ref="K441:N441"/>
    <mergeCell ref="C442:D442"/>
    <mergeCell ref="K442:N442"/>
    <mergeCell ref="C437:D437"/>
    <mergeCell ref="K437:N437"/>
    <mergeCell ref="C438:D438"/>
    <mergeCell ref="K438:N438"/>
    <mergeCell ref="C439:D439"/>
    <mergeCell ref="K439:N439"/>
    <mergeCell ref="C434:D434"/>
    <mergeCell ref="K434:N434"/>
    <mergeCell ref="C435:D435"/>
    <mergeCell ref="K435:N435"/>
    <mergeCell ref="C436:D436"/>
    <mergeCell ref="K436:N436"/>
    <mergeCell ref="C449:D449"/>
    <mergeCell ref="K449:N449"/>
    <mergeCell ref="C450:D450"/>
    <mergeCell ref="K450:N450"/>
    <mergeCell ref="C451:D451"/>
    <mergeCell ref="K451:N451"/>
    <mergeCell ref="C446:D446"/>
    <mergeCell ref="K446:N446"/>
    <mergeCell ref="C447:D447"/>
    <mergeCell ref="K447:N447"/>
    <mergeCell ref="C448:D448"/>
    <mergeCell ref="K448:N448"/>
    <mergeCell ref="C443:D443"/>
    <mergeCell ref="K443:N443"/>
    <mergeCell ref="C444:D444"/>
    <mergeCell ref="K444:N444"/>
    <mergeCell ref="C445:D445"/>
    <mergeCell ref="K445:N445"/>
    <mergeCell ref="C458:D458"/>
    <mergeCell ref="K458:N458"/>
    <mergeCell ref="C459:D459"/>
    <mergeCell ref="K459:N459"/>
    <mergeCell ref="C460:D460"/>
    <mergeCell ref="K460:N460"/>
    <mergeCell ref="C455:D455"/>
    <mergeCell ref="K455:N455"/>
    <mergeCell ref="C456:D456"/>
    <mergeCell ref="K456:N456"/>
    <mergeCell ref="C457:D457"/>
    <mergeCell ref="K457:N457"/>
    <mergeCell ref="C452:D452"/>
    <mergeCell ref="K452:N452"/>
    <mergeCell ref="C453:D453"/>
    <mergeCell ref="K453:N453"/>
    <mergeCell ref="C454:D454"/>
    <mergeCell ref="K454:N454"/>
    <mergeCell ref="C467:D467"/>
    <mergeCell ref="K467:N467"/>
    <mergeCell ref="C468:D468"/>
    <mergeCell ref="K468:N468"/>
    <mergeCell ref="C469:D469"/>
    <mergeCell ref="K469:N469"/>
    <mergeCell ref="C464:D464"/>
    <mergeCell ref="K464:N464"/>
    <mergeCell ref="C465:D465"/>
    <mergeCell ref="K465:N465"/>
    <mergeCell ref="C466:D466"/>
    <mergeCell ref="K466:N466"/>
    <mergeCell ref="C461:D461"/>
    <mergeCell ref="K461:N461"/>
    <mergeCell ref="C462:D462"/>
    <mergeCell ref="K462:N462"/>
    <mergeCell ref="C463:D463"/>
    <mergeCell ref="K463:N463"/>
    <mergeCell ref="C476:D476"/>
    <mergeCell ref="K476:N476"/>
    <mergeCell ref="C477:D477"/>
    <mergeCell ref="K477:N477"/>
    <mergeCell ref="C478:D478"/>
    <mergeCell ref="K478:N478"/>
    <mergeCell ref="C473:D473"/>
    <mergeCell ref="K473:N473"/>
    <mergeCell ref="C474:D474"/>
    <mergeCell ref="K474:N474"/>
    <mergeCell ref="C475:D475"/>
    <mergeCell ref="K475:N475"/>
    <mergeCell ref="C470:D470"/>
    <mergeCell ref="K470:N470"/>
    <mergeCell ref="C471:D471"/>
    <mergeCell ref="K471:N471"/>
    <mergeCell ref="C472:D472"/>
    <mergeCell ref="K472:N472"/>
    <mergeCell ref="C485:D485"/>
    <mergeCell ref="K485:N485"/>
    <mergeCell ref="C486:D486"/>
    <mergeCell ref="K486:N486"/>
    <mergeCell ref="C487:D487"/>
    <mergeCell ref="K487:N487"/>
    <mergeCell ref="C482:D482"/>
    <mergeCell ref="K482:N482"/>
    <mergeCell ref="C483:D483"/>
    <mergeCell ref="K483:N483"/>
    <mergeCell ref="C484:D484"/>
    <mergeCell ref="K484:N484"/>
    <mergeCell ref="C479:D479"/>
    <mergeCell ref="K479:N479"/>
    <mergeCell ref="C480:D480"/>
    <mergeCell ref="K480:N480"/>
    <mergeCell ref="C481:D481"/>
    <mergeCell ref="K481:N481"/>
    <mergeCell ref="C494:D494"/>
    <mergeCell ref="K494:N494"/>
    <mergeCell ref="C495:D495"/>
    <mergeCell ref="K495:N495"/>
    <mergeCell ref="C496:D496"/>
    <mergeCell ref="K496:N496"/>
    <mergeCell ref="C491:D491"/>
    <mergeCell ref="K491:N491"/>
    <mergeCell ref="C492:D492"/>
    <mergeCell ref="K492:N492"/>
    <mergeCell ref="C493:D493"/>
    <mergeCell ref="K493:N493"/>
    <mergeCell ref="C488:D488"/>
    <mergeCell ref="K488:N488"/>
    <mergeCell ref="C489:D489"/>
    <mergeCell ref="K489:N489"/>
    <mergeCell ref="C490:D490"/>
    <mergeCell ref="K490:N490"/>
    <mergeCell ref="C503:D503"/>
    <mergeCell ref="K503:N503"/>
    <mergeCell ref="C504:D504"/>
    <mergeCell ref="K504:N504"/>
    <mergeCell ref="C505:D505"/>
    <mergeCell ref="K505:N505"/>
    <mergeCell ref="C500:D500"/>
    <mergeCell ref="K500:N500"/>
    <mergeCell ref="C501:D501"/>
    <mergeCell ref="K501:N501"/>
    <mergeCell ref="C502:D502"/>
    <mergeCell ref="K502:N502"/>
    <mergeCell ref="C497:D497"/>
    <mergeCell ref="K497:N497"/>
    <mergeCell ref="C498:D498"/>
    <mergeCell ref="K498:N498"/>
    <mergeCell ref="C499:D499"/>
    <mergeCell ref="K499:N499"/>
    <mergeCell ref="C512:D512"/>
    <mergeCell ref="K512:N512"/>
    <mergeCell ref="C513:D513"/>
    <mergeCell ref="K513:N513"/>
    <mergeCell ref="C514:D514"/>
    <mergeCell ref="K514:N514"/>
    <mergeCell ref="C509:D509"/>
    <mergeCell ref="K509:N509"/>
    <mergeCell ref="C510:D510"/>
    <mergeCell ref="K510:N510"/>
    <mergeCell ref="C511:D511"/>
    <mergeCell ref="K511:N511"/>
    <mergeCell ref="C506:D506"/>
    <mergeCell ref="K506:N506"/>
    <mergeCell ref="C507:D507"/>
    <mergeCell ref="K507:N507"/>
    <mergeCell ref="C508:D508"/>
    <mergeCell ref="K508:N508"/>
    <mergeCell ref="C521:D521"/>
    <mergeCell ref="K521:N521"/>
    <mergeCell ref="C522:D522"/>
    <mergeCell ref="K522:N522"/>
    <mergeCell ref="C523:D523"/>
    <mergeCell ref="K523:N523"/>
    <mergeCell ref="C518:D518"/>
    <mergeCell ref="K518:N518"/>
    <mergeCell ref="C519:D519"/>
    <mergeCell ref="K519:N519"/>
    <mergeCell ref="C520:D520"/>
    <mergeCell ref="K520:N520"/>
    <mergeCell ref="C515:D515"/>
    <mergeCell ref="K515:N515"/>
    <mergeCell ref="C516:D516"/>
    <mergeCell ref="K516:N516"/>
    <mergeCell ref="C517:D517"/>
    <mergeCell ref="K517:N517"/>
    <mergeCell ref="C530:D530"/>
    <mergeCell ref="K530:N530"/>
    <mergeCell ref="C531:D531"/>
    <mergeCell ref="K531:N531"/>
    <mergeCell ref="C532:D532"/>
    <mergeCell ref="K532:N532"/>
    <mergeCell ref="C527:D527"/>
    <mergeCell ref="K527:N527"/>
    <mergeCell ref="C528:D528"/>
    <mergeCell ref="K528:N528"/>
    <mergeCell ref="C529:D529"/>
    <mergeCell ref="K529:N529"/>
    <mergeCell ref="C524:D524"/>
    <mergeCell ref="K524:N524"/>
    <mergeCell ref="C525:D525"/>
    <mergeCell ref="K525:N525"/>
    <mergeCell ref="C526:D526"/>
    <mergeCell ref="K526:N526"/>
    <mergeCell ref="C539:D539"/>
    <mergeCell ref="K539:N539"/>
    <mergeCell ref="C540:D540"/>
    <mergeCell ref="K540:N540"/>
    <mergeCell ref="C541:D541"/>
    <mergeCell ref="K541:N541"/>
    <mergeCell ref="C536:D536"/>
    <mergeCell ref="K536:N536"/>
    <mergeCell ref="C537:D537"/>
    <mergeCell ref="K537:N537"/>
    <mergeCell ref="C538:D538"/>
    <mergeCell ref="K538:N538"/>
    <mergeCell ref="C533:D533"/>
    <mergeCell ref="K533:N533"/>
    <mergeCell ref="C534:D534"/>
    <mergeCell ref="K534:N534"/>
    <mergeCell ref="C535:D535"/>
    <mergeCell ref="K535:N535"/>
    <mergeCell ref="C548:D548"/>
    <mergeCell ref="K548:N548"/>
    <mergeCell ref="C549:D549"/>
    <mergeCell ref="K549:N549"/>
    <mergeCell ref="C550:D550"/>
    <mergeCell ref="K550:N550"/>
    <mergeCell ref="C545:D545"/>
    <mergeCell ref="K545:N545"/>
    <mergeCell ref="C546:D546"/>
    <mergeCell ref="K546:N546"/>
    <mergeCell ref="C547:D547"/>
    <mergeCell ref="K547:N547"/>
    <mergeCell ref="C542:D542"/>
    <mergeCell ref="K542:N542"/>
    <mergeCell ref="C543:D543"/>
    <mergeCell ref="K543:N543"/>
    <mergeCell ref="C544:D544"/>
    <mergeCell ref="K544:N544"/>
    <mergeCell ref="C557:D557"/>
    <mergeCell ref="K557:N557"/>
    <mergeCell ref="C558:D558"/>
    <mergeCell ref="K558:N558"/>
    <mergeCell ref="C559:D559"/>
    <mergeCell ref="K559:N559"/>
    <mergeCell ref="C554:D554"/>
    <mergeCell ref="K554:N554"/>
    <mergeCell ref="C555:D555"/>
    <mergeCell ref="K555:N555"/>
    <mergeCell ref="C556:D556"/>
    <mergeCell ref="K556:N556"/>
    <mergeCell ref="C551:D551"/>
    <mergeCell ref="K551:N551"/>
    <mergeCell ref="C552:D552"/>
    <mergeCell ref="K552:N552"/>
    <mergeCell ref="C553:D553"/>
    <mergeCell ref="K553:N553"/>
    <mergeCell ref="C566:D566"/>
    <mergeCell ref="K566:N566"/>
    <mergeCell ref="C567:D567"/>
    <mergeCell ref="K567:N567"/>
    <mergeCell ref="C568:D568"/>
    <mergeCell ref="K568:N568"/>
    <mergeCell ref="C563:D563"/>
    <mergeCell ref="K563:N563"/>
    <mergeCell ref="C564:D564"/>
    <mergeCell ref="K564:N564"/>
    <mergeCell ref="C565:D565"/>
    <mergeCell ref="K565:N565"/>
    <mergeCell ref="C560:D560"/>
    <mergeCell ref="K560:N560"/>
    <mergeCell ref="C561:D561"/>
    <mergeCell ref="K561:N561"/>
    <mergeCell ref="C562:D562"/>
    <mergeCell ref="K562:N562"/>
    <mergeCell ref="C575:D575"/>
    <mergeCell ref="K575:N575"/>
    <mergeCell ref="C576:D576"/>
    <mergeCell ref="K576:N576"/>
    <mergeCell ref="C577:D577"/>
    <mergeCell ref="K577:N577"/>
    <mergeCell ref="C572:D572"/>
    <mergeCell ref="K572:N572"/>
    <mergeCell ref="C573:D573"/>
    <mergeCell ref="K573:N573"/>
    <mergeCell ref="C574:D574"/>
    <mergeCell ref="K574:N574"/>
    <mergeCell ref="C569:D569"/>
    <mergeCell ref="K569:N569"/>
    <mergeCell ref="C570:D570"/>
    <mergeCell ref="K570:N570"/>
    <mergeCell ref="C571:D571"/>
    <mergeCell ref="K571:N571"/>
    <mergeCell ref="C588:D588"/>
    <mergeCell ref="K588:N588"/>
    <mergeCell ref="C589:D589"/>
    <mergeCell ref="K589:N589"/>
    <mergeCell ref="C584:D584"/>
    <mergeCell ref="K584:N584"/>
    <mergeCell ref="C585:D585"/>
    <mergeCell ref="K585:N585"/>
    <mergeCell ref="C586:D586"/>
    <mergeCell ref="K586:N586"/>
    <mergeCell ref="C581:D581"/>
    <mergeCell ref="K581:N581"/>
    <mergeCell ref="C582:D582"/>
    <mergeCell ref="K582:N582"/>
    <mergeCell ref="C583:D583"/>
    <mergeCell ref="K583:N583"/>
    <mergeCell ref="C578:D578"/>
    <mergeCell ref="K578:N578"/>
    <mergeCell ref="C579:D579"/>
    <mergeCell ref="K579:N579"/>
    <mergeCell ref="C580:D580"/>
    <mergeCell ref="K580:N580"/>
    <mergeCell ref="C46:D46"/>
    <mergeCell ref="C40:D40"/>
    <mergeCell ref="K43:N43"/>
    <mergeCell ref="C41:D41"/>
    <mergeCell ref="K44:N44"/>
    <mergeCell ref="C42:D42"/>
    <mergeCell ref="C47:D47"/>
    <mergeCell ref="C60:D60"/>
    <mergeCell ref="C596:D596"/>
    <mergeCell ref="K596:N596"/>
    <mergeCell ref="C597:D597"/>
    <mergeCell ref="K597:N597"/>
    <mergeCell ref="C637:H637"/>
    <mergeCell ref="C28:D28"/>
    <mergeCell ref="K28:N28"/>
    <mergeCell ref="C29:D29"/>
    <mergeCell ref="K29:N29"/>
    <mergeCell ref="C30:D30"/>
    <mergeCell ref="C593:D593"/>
    <mergeCell ref="K593:N593"/>
    <mergeCell ref="C594:D594"/>
    <mergeCell ref="K594:N594"/>
    <mergeCell ref="C595:D595"/>
    <mergeCell ref="K595:N595"/>
    <mergeCell ref="C590:D590"/>
    <mergeCell ref="K590:N590"/>
    <mergeCell ref="C591:D591"/>
    <mergeCell ref="K591:N591"/>
    <mergeCell ref="C592:D592"/>
    <mergeCell ref="K592:N592"/>
    <mergeCell ref="C587:D587"/>
    <mergeCell ref="K587:N587"/>
    <mergeCell ref="C36:D36"/>
    <mergeCell ref="K36:N36"/>
    <mergeCell ref="K64:N64"/>
    <mergeCell ref="K66:N66"/>
    <mergeCell ref="K67:N67"/>
    <mergeCell ref="K68:N68"/>
    <mergeCell ref="K69:N69"/>
    <mergeCell ref="K70:N70"/>
    <mergeCell ref="K54:N54"/>
    <mergeCell ref="K55:N55"/>
    <mergeCell ref="K56:N56"/>
    <mergeCell ref="K57:N57"/>
    <mergeCell ref="K58:N58"/>
    <mergeCell ref="K59:N59"/>
    <mergeCell ref="K48:N48"/>
    <mergeCell ref="K49:N49"/>
    <mergeCell ref="K50:N50"/>
    <mergeCell ref="K51:N51"/>
    <mergeCell ref="K52:N52"/>
    <mergeCell ref="K53:N53"/>
    <mergeCell ref="K38:N38"/>
    <mergeCell ref="C52:D52"/>
    <mergeCell ref="C53:D53"/>
    <mergeCell ref="C54:D54"/>
    <mergeCell ref="C55:D55"/>
    <mergeCell ref="C58:D58"/>
    <mergeCell ref="C57:D57"/>
    <mergeCell ref="C56:D56"/>
    <mergeCell ref="C43:D43"/>
    <mergeCell ref="K46:N46"/>
    <mergeCell ref="C44:D44"/>
    <mergeCell ref="C45:D45"/>
    <mergeCell ref="K94:N94"/>
    <mergeCell ref="K95:N95"/>
    <mergeCell ref="K96:N96"/>
    <mergeCell ref="K97:N97"/>
    <mergeCell ref="K123:N123"/>
    <mergeCell ref="K124:N124"/>
    <mergeCell ref="K128:N128"/>
    <mergeCell ref="K129:N129"/>
    <mergeCell ref="K130:N130"/>
    <mergeCell ref="K131:N131"/>
    <mergeCell ref="K117:N117"/>
    <mergeCell ref="K118:N118"/>
    <mergeCell ref="K119:N119"/>
    <mergeCell ref="K120:N120"/>
    <mergeCell ref="K121:N121"/>
    <mergeCell ref="K122:N122"/>
    <mergeCell ref="K110:N110"/>
    <mergeCell ref="K111:N111"/>
    <mergeCell ref="K112:N112"/>
    <mergeCell ref="K113:N113"/>
    <mergeCell ref="K115:N115"/>
    <mergeCell ref="K116:N116"/>
  </mergeCells>
  <phoneticPr fontId="22" type="noConversion"/>
  <conditionalFormatting sqref="E26:J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N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2"/>
  <sheetViews>
    <sheetView view="pageBreakPreview" topLeftCell="A62" zoomScaleNormal="100" zoomScaleSheetLayoutView="100" workbookViewId="0">
      <selection activeCell="H31" sqref="H31"/>
    </sheetView>
  </sheetViews>
  <sheetFormatPr baseColWidth="10" defaultColWidth="10.7109375" defaultRowHeight="14.45" customHeight="1" x14ac:dyDescent="0.2"/>
  <cols>
    <col min="1" max="1" width="3.7109375" style="16" customWidth="1"/>
    <col min="2" max="2" width="5" style="18" bestFit="1" customWidth="1"/>
    <col min="3" max="3" width="23.28515625" style="18" customWidth="1"/>
    <col min="4" max="4" width="27.7109375" style="16" customWidth="1"/>
    <col min="5" max="8" width="7.85546875" style="16" customWidth="1"/>
    <col min="9" max="9" width="6.5703125" style="16" customWidth="1"/>
    <col min="10" max="10" width="7.140625" style="16" customWidth="1"/>
    <col min="11" max="14" width="25.42578125" style="16" customWidth="1"/>
    <col min="15" max="15" width="4.5703125" style="16" customWidth="1"/>
    <col min="16" max="16384" width="10.7109375" style="16"/>
  </cols>
  <sheetData>
    <row r="1" spans="2:15" ht="12.75" x14ac:dyDescent="0.2"/>
    <row r="2" spans="2:15" s="1" customFormat="1" ht="21" customHeight="1" x14ac:dyDescent="0.2">
      <c r="B2" s="312"/>
      <c r="C2" s="312"/>
      <c r="D2" s="312"/>
      <c r="E2" s="313" t="s">
        <v>0</v>
      </c>
      <c r="F2" s="313"/>
      <c r="G2" s="313"/>
      <c r="H2" s="313"/>
      <c r="I2" s="313"/>
      <c r="J2" s="313"/>
      <c r="K2" s="313"/>
      <c r="L2" s="313"/>
      <c r="M2" s="313"/>
      <c r="N2" s="313"/>
    </row>
    <row r="3" spans="2:15" s="1" customFormat="1" ht="21" customHeight="1" x14ac:dyDescent="0.2">
      <c r="B3" s="312"/>
      <c r="C3" s="312"/>
      <c r="D3" s="312"/>
      <c r="E3" s="313" t="s">
        <v>1</v>
      </c>
      <c r="F3" s="313"/>
      <c r="G3" s="313"/>
      <c r="H3" s="313"/>
      <c r="I3" s="313"/>
      <c r="J3" s="313"/>
      <c r="K3" s="313"/>
      <c r="L3" s="313"/>
      <c r="M3" s="313"/>
      <c r="N3" s="313"/>
    </row>
    <row r="4" spans="2:15" s="1" customFormat="1" ht="21" customHeight="1" x14ac:dyDescent="0.2">
      <c r="B4" s="312"/>
      <c r="C4" s="312"/>
      <c r="D4" s="312"/>
      <c r="E4" s="313" t="s">
        <v>2</v>
      </c>
      <c r="F4" s="313"/>
      <c r="G4" s="313"/>
      <c r="H4" s="313"/>
      <c r="I4" s="313"/>
      <c r="J4" s="313"/>
      <c r="K4" s="313"/>
      <c r="L4" s="313"/>
      <c r="M4" s="313"/>
      <c r="N4" s="313"/>
    </row>
    <row r="5" spans="2:15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 x14ac:dyDescent="0.2">
      <c r="C7" s="76" t="s">
        <v>3</v>
      </c>
      <c r="D7" s="314">
        <v>45</v>
      </c>
      <c r="E7" s="314"/>
      <c r="F7" s="4"/>
      <c r="G7" s="315" t="s">
        <v>4</v>
      </c>
      <c r="H7" s="315"/>
      <c r="I7" s="316" t="s">
        <v>5</v>
      </c>
      <c r="J7" s="317"/>
      <c r="K7" s="3"/>
      <c r="M7" s="76" t="s">
        <v>6</v>
      </c>
      <c r="N7" s="76" t="s">
        <v>7</v>
      </c>
    </row>
    <row r="8" spans="2:15" s="1" customFormat="1" ht="24" customHeight="1" x14ac:dyDescent="0.2">
      <c r="B8" s="7"/>
      <c r="C8" s="3"/>
      <c r="D8" s="3"/>
      <c r="E8" s="3"/>
      <c r="F8" s="3"/>
      <c r="G8" s="3"/>
      <c r="J8" s="349"/>
      <c r="K8" s="349"/>
      <c r="L8" s="349"/>
      <c r="M8" s="349"/>
      <c r="N8" s="6"/>
    </row>
    <row r="9" spans="2:15" s="1" customFormat="1" ht="24" customHeight="1" x14ac:dyDescent="0.2">
      <c r="C9" s="2"/>
      <c r="E9" s="4"/>
      <c r="F9" s="4"/>
      <c r="G9" s="6"/>
      <c r="H9" s="6"/>
      <c r="I9" s="104" t="s">
        <v>8</v>
      </c>
      <c r="J9" s="6"/>
      <c r="K9" s="6"/>
      <c r="L9" s="6"/>
      <c r="M9" s="6"/>
      <c r="N9" s="6"/>
    </row>
    <row r="10" spans="2:15" s="1" customFormat="1" ht="47.25" customHeight="1" x14ac:dyDescent="0.2">
      <c r="C10" s="77" t="s">
        <v>9</v>
      </c>
      <c r="D10" s="350">
        <v>45993</v>
      </c>
      <c r="E10" s="351"/>
      <c r="F10" s="4"/>
      <c r="G10" s="4"/>
      <c r="H10" s="4"/>
      <c r="I10" s="4"/>
      <c r="J10" s="6"/>
      <c r="K10" s="314" t="s">
        <v>10</v>
      </c>
      <c r="L10" s="314"/>
      <c r="M10" s="314"/>
      <c r="N10" s="87" t="s">
        <v>262</v>
      </c>
      <c r="O10" s="4"/>
    </row>
    <row r="11" spans="2:15" s="1" customFormat="1" ht="29.25" customHeight="1" x14ac:dyDescent="0.2">
      <c r="O11" s="12"/>
    </row>
    <row r="12" spans="2:15" ht="15.75" x14ac:dyDescent="0.25">
      <c r="B12" s="16"/>
      <c r="C12" s="16"/>
      <c r="O12" s="13"/>
    </row>
    <row r="13" spans="2:15" ht="26.25" customHeight="1" x14ac:dyDescent="0.25">
      <c r="B13" s="352" t="s">
        <v>11</v>
      </c>
      <c r="C13" s="353"/>
      <c r="D13" s="353"/>
      <c r="E13" s="354">
        <v>78138</v>
      </c>
      <c r="F13" s="355"/>
      <c r="I13" s="352" t="s">
        <v>12</v>
      </c>
      <c r="J13" s="353"/>
      <c r="K13" s="353"/>
      <c r="L13" s="353"/>
      <c r="M13" s="353"/>
      <c r="N13" s="28" t="s">
        <v>13</v>
      </c>
      <c r="O13" s="13"/>
    </row>
    <row r="14" spans="2:15" ht="12.75" x14ac:dyDescent="0.2">
      <c r="B14" s="27"/>
      <c r="C14" s="16"/>
    </row>
    <row r="15" spans="2:15" ht="14.25" customHeight="1" x14ac:dyDescent="0.2">
      <c r="B15" s="330" t="s">
        <v>14</v>
      </c>
      <c r="C15" s="331"/>
      <c r="D15" s="331"/>
      <c r="E15" s="334">
        <f>IF($N$13="N",VLOOKUP(AURORA!$D$1071,Tablas!$B29:C44,2,FALSE),IF($N$13="E",VLOOKUP(AURORA!$D$1071,Tablas!$B52:C67,2,FALSE),VLOOKUP(AURORA!$D$1071,Tablas!$B75:C90,2,FALSE)))</f>
        <v>500</v>
      </c>
      <c r="F15" s="335"/>
      <c r="I15" s="338" t="s">
        <v>8</v>
      </c>
      <c r="J15" s="339"/>
      <c r="K15" s="339"/>
      <c r="L15" s="339"/>
      <c r="M15" s="340"/>
      <c r="N15" s="344" t="str">
        <f>IF(ISERROR(HLOOKUP("NC",E26:J26,1,FALSE)),"Conforme","No Conforme")</f>
        <v>Conforme</v>
      </c>
      <c r="O15" s="30"/>
    </row>
    <row r="16" spans="2:15" ht="15.75" customHeight="1" x14ac:dyDescent="0.2">
      <c r="B16" s="332"/>
      <c r="C16" s="333"/>
      <c r="D16" s="333"/>
      <c r="E16" s="336"/>
      <c r="F16" s="337"/>
      <c r="H16" s="29"/>
      <c r="I16" s="341"/>
      <c r="J16" s="342"/>
      <c r="K16" s="342"/>
      <c r="L16" s="342"/>
      <c r="M16" s="343"/>
      <c r="N16" s="345"/>
      <c r="O16" s="30"/>
    </row>
    <row r="17" spans="1:15" ht="12.75" x14ac:dyDescent="0.2">
      <c r="B17" s="27"/>
      <c r="C17" s="16"/>
    </row>
    <row r="18" spans="1:15" ht="12.75" customHeight="1" x14ac:dyDescent="0.2">
      <c r="A18" s="9"/>
      <c r="B18" s="16"/>
      <c r="C18" s="16"/>
      <c r="N18" s="60"/>
    </row>
    <row r="19" spans="1:15" ht="14.25" x14ac:dyDescent="0.2">
      <c r="O19" s="1"/>
    </row>
    <row r="20" spans="1:15" ht="14.25" customHeight="1" x14ac:dyDescent="0.2">
      <c r="B20" s="346" t="s">
        <v>15</v>
      </c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</row>
    <row r="21" spans="1:15" ht="15" customHeight="1" x14ac:dyDescent="0.2">
      <c r="B21" s="16"/>
      <c r="C21" s="21"/>
      <c r="E21" s="67" t="s">
        <v>16</v>
      </c>
      <c r="F21" s="68"/>
      <c r="G21" s="68"/>
      <c r="H21" s="68"/>
      <c r="I21" s="68"/>
      <c r="J21" s="62">
        <f>AVERAGE(E23:J23)</f>
        <v>21</v>
      </c>
    </row>
    <row r="22" spans="1:15" ht="12.75" customHeight="1" x14ac:dyDescent="0.2">
      <c r="B22" s="16"/>
      <c r="C22" s="347" t="s">
        <v>17</v>
      </c>
      <c r="D22" s="348"/>
      <c r="E22" s="22">
        <v>2.5</v>
      </c>
      <c r="F22" s="23">
        <v>2.5</v>
      </c>
      <c r="G22" s="23">
        <v>2.5</v>
      </c>
      <c r="H22" s="23">
        <v>2.5</v>
      </c>
      <c r="I22" s="23">
        <v>2.5</v>
      </c>
      <c r="J22" s="23">
        <v>2.5</v>
      </c>
      <c r="K22" s="8"/>
      <c r="L22" s="1"/>
      <c r="M22" s="1"/>
      <c r="N22" s="1"/>
      <c r="O22" s="1"/>
    </row>
    <row r="23" spans="1:15" ht="12.75" customHeight="1" x14ac:dyDescent="0.2">
      <c r="B23" s="16"/>
      <c r="C23" s="318" t="s">
        <v>18</v>
      </c>
      <c r="D23" s="319"/>
      <c r="E23" s="24">
        <f>HLOOKUP(E22,AURORA!$C$1065:$H$1066,2,FALSE)</f>
        <v>21</v>
      </c>
      <c r="F23" s="25">
        <f>HLOOKUP(F22,AURORA!$C$1065:$H$1066,2,FALSE)</f>
        <v>21</v>
      </c>
      <c r="G23" s="25">
        <f>HLOOKUP(G22,AURORA!$C$1065:$H$1066,2,FALSE)</f>
        <v>21</v>
      </c>
      <c r="H23" s="25">
        <f>HLOOKUP(H22,AURORA!$C$1065:$H$1066,2,FALSE)</f>
        <v>21</v>
      </c>
      <c r="I23" s="25">
        <f>HLOOKUP(I22,AURORA!$C$1065:$H$1066,2,FALSE)</f>
        <v>21</v>
      </c>
      <c r="J23" s="25">
        <f>HLOOKUP(J22,AURORA!$C$1065:$H$1066,2,FALSE)</f>
        <v>21</v>
      </c>
    </row>
    <row r="24" spans="1:15" ht="92.25" customHeight="1" x14ac:dyDescent="0.2">
      <c r="B24" s="26"/>
      <c r="C24" s="320"/>
      <c r="D24" s="321"/>
      <c r="E24" s="73" t="s">
        <v>19</v>
      </c>
      <c r="F24" s="74" t="s">
        <v>20</v>
      </c>
      <c r="G24" s="74" t="s">
        <v>21</v>
      </c>
      <c r="H24" s="74" t="s">
        <v>22</v>
      </c>
      <c r="I24" s="74" t="s">
        <v>23</v>
      </c>
      <c r="J24" s="75" t="s">
        <v>24</v>
      </c>
    </row>
    <row r="25" spans="1:15" ht="12.75" customHeight="1" x14ac:dyDescent="0.2">
      <c r="B25" s="16"/>
      <c r="C25" s="322" t="s">
        <v>25</v>
      </c>
      <c r="D25" s="323"/>
      <c r="E25" s="88">
        <f>COUNTIF(E28:E1024,"X")</f>
        <v>0</v>
      </c>
      <c r="F25" s="72">
        <f t="shared" ref="F25:J25" si="0">COUNTIF(F28:F1024,"X")</f>
        <v>0</v>
      </c>
      <c r="G25" s="72">
        <f t="shared" si="0"/>
        <v>0</v>
      </c>
      <c r="H25" s="72">
        <f t="shared" si="0"/>
        <v>1</v>
      </c>
      <c r="I25" s="72">
        <f t="shared" si="0"/>
        <v>0</v>
      </c>
      <c r="J25" s="89">
        <f t="shared" si="0"/>
        <v>3</v>
      </c>
    </row>
    <row r="26" spans="1:15" s="17" customFormat="1" ht="15.75" x14ac:dyDescent="0.2">
      <c r="C26" s="324" t="s">
        <v>26</v>
      </c>
      <c r="D26" s="325"/>
      <c r="E26" s="90" t="str">
        <f t="shared" ref="E26:J26" si="1">IF(E25&lt;=E23,"C","NC")</f>
        <v>C</v>
      </c>
      <c r="F26" s="91" t="str">
        <f t="shared" si="1"/>
        <v>C</v>
      </c>
      <c r="G26" s="91" t="str">
        <f t="shared" si="1"/>
        <v>C</v>
      </c>
      <c r="H26" s="91" t="str">
        <f t="shared" si="1"/>
        <v>C</v>
      </c>
      <c r="I26" s="91" t="str">
        <f t="shared" si="1"/>
        <v>C</v>
      </c>
      <c r="J26" s="92" t="str">
        <f t="shared" si="1"/>
        <v>C</v>
      </c>
    </row>
    <row r="27" spans="1:15" ht="24.75" customHeight="1" x14ac:dyDescent="0.2">
      <c r="B27" s="14" t="s">
        <v>27</v>
      </c>
      <c r="C27" s="326" t="s">
        <v>28</v>
      </c>
      <c r="D27" s="326"/>
      <c r="E27" s="327"/>
      <c r="F27" s="328"/>
      <c r="G27" s="328"/>
      <c r="H27" s="328"/>
      <c r="I27" s="328"/>
      <c r="J27" s="329"/>
      <c r="K27" s="356" t="s">
        <v>29</v>
      </c>
      <c r="L27" s="356"/>
      <c r="M27" s="356"/>
      <c r="N27" s="357"/>
    </row>
    <row r="28" spans="1:15" ht="15.75" customHeight="1" x14ac:dyDescent="0.2">
      <c r="B28" s="82">
        <v>1</v>
      </c>
      <c r="C28" s="273" t="s">
        <v>263</v>
      </c>
      <c r="D28" s="274"/>
      <c r="E28" s="95"/>
      <c r="F28" s="95"/>
      <c r="G28" s="95"/>
      <c r="H28" s="95"/>
      <c r="I28" s="95"/>
      <c r="J28" s="95"/>
      <c r="K28" s="280"/>
      <c r="L28" s="281"/>
      <c r="M28" s="281"/>
      <c r="N28" s="282"/>
    </row>
    <row r="29" spans="1:15" s="97" customFormat="1" ht="15.75" customHeight="1" x14ac:dyDescent="0.2">
      <c r="A29" s="16"/>
      <c r="B29" s="96">
        <v>2</v>
      </c>
      <c r="C29" s="268" t="s">
        <v>264</v>
      </c>
      <c r="D29" s="269"/>
      <c r="E29" s="99"/>
      <c r="F29" s="103"/>
      <c r="G29" s="99"/>
      <c r="H29" s="99"/>
      <c r="I29" s="99"/>
      <c r="J29" s="99"/>
      <c r="K29" s="285" t="s">
        <v>32</v>
      </c>
      <c r="L29" s="286"/>
      <c r="M29" s="286"/>
      <c r="N29" s="287"/>
      <c r="O29" s="16">
        <v>24</v>
      </c>
    </row>
    <row r="30" spans="1:15" ht="15.75" customHeight="1" x14ac:dyDescent="0.2">
      <c r="B30" s="82">
        <v>3</v>
      </c>
      <c r="C30" s="273" t="s">
        <v>265</v>
      </c>
      <c r="D30" s="274"/>
      <c r="E30" s="95"/>
      <c r="F30" s="95"/>
      <c r="G30" s="95"/>
      <c r="H30" s="95" t="s">
        <v>215</v>
      </c>
      <c r="I30" s="95"/>
      <c r="J30" s="95"/>
      <c r="K30" s="280" t="s">
        <v>32</v>
      </c>
      <c r="L30" s="281"/>
      <c r="M30" s="281"/>
      <c r="N30" s="282"/>
      <c r="O30" s="16">
        <v>84</v>
      </c>
    </row>
    <row r="31" spans="1:15" s="97" customFormat="1" ht="15.75" customHeight="1" x14ac:dyDescent="0.2">
      <c r="A31" s="16"/>
      <c r="B31" s="96">
        <v>4</v>
      </c>
      <c r="C31" s="268" t="s">
        <v>266</v>
      </c>
      <c r="D31" s="269"/>
      <c r="E31" s="99"/>
      <c r="F31" s="99"/>
      <c r="G31" s="99"/>
      <c r="H31" s="99"/>
      <c r="I31" s="99"/>
      <c r="J31" s="99"/>
      <c r="K31" s="285" t="s">
        <v>267</v>
      </c>
      <c r="L31" s="286"/>
      <c r="M31" s="286"/>
      <c r="N31" s="287"/>
      <c r="O31" s="16">
        <v>107</v>
      </c>
    </row>
    <row r="32" spans="1:15" ht="15.75" customHeight="1" x14ac:dyDescent="0.2">
      <c r="B32" s="82">
        <v>5</v>
      </c>
      <c r="C32" s="310" t="s">
        <v>268</v>
      </c>
      <c r="D32" s="311"/>
      <c r="E32" s="95"/>
      <c r="F32" s="95"/>
      <c r="G32" s="95"/>
      <c r="H32" s="95"/>
      <c r="I32" s="95"/>
      <c r="J32" s="95"/>
      <c r="K32" s="280" t="s">
        <v>32</v>
      </c>
      <c r="L32" s="281"/>
      <c r="M32" s="281"/>
      <c r="N32" s="282"/>
      <c r="O32" s="16">
        <v>38</v>
      </c>
    </row>
    <row r="33" spans="1:15" s="97" customFormat="1" ht="15.75" customHeight="1" x14ac:dyDescent="0.2">
      <c r="A33" s="16"/>
      <c r="B33" s="96">
        <v>6</v>
      </c>
      <c r="C33" s="268" t="s">
        <v>269</v>
      </c>
      <c r="D33" s="269"/>
      <c r="E33" s="99"/>
      <c r="F33" s="99"/>
      <c r="G33" s="99"/>
      <c r="H33" s="99"/>
      <c r="I33" s="99"/>
      <c r="J33" s="99"/>
      <c r="K33" s="285" t="s">
        <v>32</v>
      </c>
      <c r="L33" s="286"/>
      <c r="M33" s="286"/>
      <c r="N33" s="287"/>
      <c r="O33" s="16">
        <v>77</v>
      </c>
    </row>
    <row r="34" spans="1:15" ht="15.75" customHeight="1" x14ac:dyDescent="0.2">
      <c r="B34" s="82">
        <v>7</v>
      </c>
      <c r="C34" s="310" t="s">
        <v>270</v>
      </c>
      <c r="D34" s="311"/>
      <c r="E34" s="95"/>
      <c r="F34" s="95"/>
      <c r="G34" s="95"/>
      <c r="H34" s="95"/>
      <c r="I34" s="95"/>
      <c r="J34" s="95"/>
      <c r="K34" s="280" t="s">
        <v>32</v>
      </c>
      <c r="L34" s="281"/>
      <c r="M34" s="281"/>
      <c r="N34" s="282"/>
      <c r="O34" s="16">
        <v>15</v>
      </c>
    </row>
    <row r="35" spans="1:15" s="97" customFormat="1" ht="15.75" customHeight="1" x14ac:dyDescent="0.2">
      <c r="A35" s="16"/>
      <c r="B35" s="96">
        <v>8</v>
      </c>
      <c r="C35" s="268" t="s">
        <v>271</v>
      </c>
      <c r="D35" s="269"/>
      <c r="E35" s="99"/>
      <c r="F35" s="99"/>
      <c r="G35" s="99"/>
      <c r="H35" s="99"/>
      <c r="I35" s="99"/>
      <c r="J35" s="99"/>
      <c r="K35" s="285" t="s">
        <v>32</v>
      </c>
      <c r="L35" s="286"/>
      <c r="M35" s="286"/>
      <c r="N35" s="287"/>
      <c r="O35" s="16">
        <v>46</v>
      </c>
    </row>
    <row r="36" spans="1:15" ht="15.75" customHeight="1" x14ac:dyDescent="0.2">
      <c r="B36" s="82">
        <v>9</v>
      </c>
      <c r="C36" s="310" t="s">
        <v>272</v>
      </c>
      <c r="D36" s="311"/>
      <c r="E36" s="95"/>
      <c r="F36" s="95"/>
      <c r="G36" s="95"/>
      <c r="H36" s="95"/>
      <c r="I36" s="95"/>
      <c r="J36" s="95"/>
      <c r="K36" s="280" t="s">
        <v>32</v>
      </c>
      <c r="L36" s="281"/>
      <c r="M36" s="281"/>
      <c r="N36" s="282"/>
      <c r="O36" s="16">
        <v>16</v>
      </c>
    </row>
    <row r="37" spans="1:15" s="97" customFormat="1" ht="15.75" customHeight="1" x14ac:dyDescent="0.2">
      <c r="A37" s="16"/>
      <c r="B37" s="96">
        <v>10</v>
      </c>
      <c r="C37" s="268" t="s">
        <v>273</v>
      </c>
      <c r="D37" s="269"/>
      <c r="E37" s="99"/>
      <c r="F37" s="99"/>
      <c r="G37" s="99"/>
      <c r="H37" s="99"/>
      <c r="I37" s="99"/>
      <c r="J37" s="99"/>
      <c r="K37" s="285" t="s">
        <v>32</v>
      </c>
      <c r="L37" s="286"/>
      <c r="M37" s="286"/>
      <c r="N37" s="287"/>
      <c r="O37" s="16">
        <v>28</v>
      </c>
    </row>
    <row r="38" spans="1:15" ht="15.75" customHeight="1" x14ac:dyDescent="0.2">
      <c r="B38" s="82">
        <v>11</v>
      </c>
      <c r="C38" s="310" t="s">
        <v>274</v>
      </c>
      <c r="D38" s="311"/>
      <c r="E38" s="95"/>
      <c r="F38" s="95"/>
      <c r="G38" s="95"/>
      <c r="H38" s="95"/>
      <c r="I38" s="95"/>
      <c r="J38" s="95"/>
      <c r="K38" s="280" t="s">
        <v>32</v>
      </c>
      <c r="L38" s="281"/>
      <c r="M38" s="281"/>
      <c r="N38" s="282"/>
      <c r="O38" s="16">
        <v>41</v>
      </c>
    </row>
    <row r="39" spans="1:15" s="97" customFormat="1" ht="15.75" customHeight="1" x14ac:dyDescent="0.2">
      <c r="A39" s="16"/>
      <c r="B39" s="96">
        <v>12</v>
      </c>
      <c r="C39" s="268" t="s">
        <v>275</v>
      </c>
      <c r="D39" s="269"/>
      <c r="E39" s="99"/>
      <c r="F39" s="99"/>
      <c r="G39" s="99"/>
      <c r="H39" s="99"/>
      <c r="I39" s="99"/>
      <c r="J39" s="99"/>
      <c r="K39" s="285" t="s">
        <v>32</v>
      </c>
      <c r="L39" s="286"/>
      <c r="M39" s="286"/>
      <c r="N39" s="287"/>
      <c r="O39" s="16">
        <v>23</v>
      </c>
    </row>
    <row r="40" spans="1:15" ht="15.75" customHeight="1" x14ac:dyDescent="0.2">
      <c r="B40" s="82">
        <v>13</v>
      </c>
      <c r="C40" s="310" t="s">
        <v>276</v>
      </c>
      <c r="D40" s="311"/>
      <c r="E40" s="95"/>
      <c r="F40" s="95"/>
      <c r="G40" s="95"/>
      <c r="H40" s="95"/>
      <c r="I40" s="95"/>
      <c r="J40" s="95" t="s">
        <v>215</v>
      </c>
      <c r="K40" s="280" t="s">
        <v>277</v>
      </c>
      <c r="L40" s="281"/>
      <c r="M40" s="281"/>
      <c r="N40" s="282"/>
      <c r="O40" s="16">
        <v>21</v>
      </c>
    </row>
    <row r="41" spans="1:15" s="97" customFormat="1" ht="15.75" customHeight="1" x14ac:dyDescent="0.2">
      <c r="A41" s="16"/>
      <c r="B41" s="96">
        <v>14</v>
      </c>
      <c r="C41" s="268" t="s">
        <v>278</v>
      </c>
      <c r="D41" s="269"/>
      <c r="E41" s="100"/>
      <c r="F41" s="100"/>
      <c r="G41" s="100"/>
      <c r="H41" s="100"/>
      <c r="I41" s="100"/>
      <c r="J41" s="100"/>
      <c r="K41" s="285" t="s">
        <v>32</v>
      </c>
      <c r="L41" s="286"/>
      <c r="M41" s="286"/>
      <c r="N41" s="287"/>
      <c r="O41" s="16">
        <v>33</v>
      </c>
    </row>
    <row r="42" spans="1:15" ht="15.75" customHeight="1" x14ac:dyDescent="0.2">
      <c r="B42" s="82">
        <v>15</v>
      </c>
      <c r="C42" s="310" t="s">
        <v>279</v>
      </c>
      <c r="D42" s="311"/>
      <c r="E42" s="95"/>
      <c r="F42" s="95"/>
      <c r="G42" s="95"/>
      <c r="H42" s="95"/>
      <c r="I42" s="95"/>
      <c r="J42" s="95"/>
      <c r="K42" s="280" t="s">
        <v>32</v>
      </c>
      <c r="L42" s="281"/>
      <c r="M42" s="281"/>
      <c r="N42" s="282"/>
      <c r="O42" s="16">
        <v>40</v>
      </c>
    </row>
    <row r="43" spans="1:15" s="97" customFormat="1" ht="15.75" customHeight="1" x14ac:dyDescent="0.2">
      <c r="A43" s="16"/>
      <c r="B43" s="96">
        <v>16</v>
      </c>
      <c r="C43" s="268" t="s">
        <v>280</v>
      </c>
      <c r="D43" s="269"/>
      <c r="E43" s="100"/>
      <c r="F43" s="100"/>
      <c r="G43" s="100"/>
      <c r="H43" s="100"/>
      <c r="I43" s="100"/>
      <c r="J43" s="100"/>
      <c r="K43" s="285" t="s">
        <v>32</v>
      </c>
      <c r="L43" s="286"/>
      <c r="M43" s="286"/>
      <c r="N43" s="287"/>
      <c r="O43" s="16">
        <v>43</v>
      </c>
    </row>
    <row r="44" spans="1:15" ht="15.75" customHeight="1" x14ac:dyDescent="0.2">
      <c r="B44" s="82">
        <v>17</v>
      </c>
      <c r="C44" s="310" t="s">
        <v>281</v>
      </c>
      <c r="D44" s="311"/>
      <c r="E44" s="95"/>
      <c r="F44" s="95"/>
      <c r="G44" s="95"/>
      <c r="H44" s="95"/>
      <c r="I44" s="95"/>
      <c r="J44" s="95"/>
      <c r="K44" s="280" t="s">
        <v>32</v>
      </c>
      <c r="L44" s="281"/>
      <c r="M44" s="281"/>
      <c r="N44" s="282"/>
      <c r="O44" s="16">
        <v>33</v>
      </c>
    </row>
    <row r="45" spans="1:15" s="97" customFormat="1" ht="15.75" customHeight="1" x14ac:dyDescent="0.2">
      <c r="A45" s="16"/>
      <c r="B45" s="96">
        <v>18</v>
      </c>
      <c r="C45" s="268" t="s">
        <v>282</v>
      </c>
      <c r="D45" s="269"/>
      <c r="E45" s="100"/>
      <c r="F45" s="100"/>
      <c r="G45" s="100"/>
      <c r="H45" s="100"/>
      <c r="I45" s="100"/>
      <c r="J45" s="100"/>
      <c r="K45" s="285" t="s">
        <v>32</v>
      </c>
      <c r="L45" s="286"/>
      <c r="M45" s="286"/>
      <c r="N45" s="287"/>
      <c r="O45" s="16">
        <v>45</v>
      </c>
    </row>
    <row r="46" spans="1:15" ht="15.75" customHeight="1" x14ac:dyDescent="0.2">
      <c r="B46" s="82">
        <v>19</v>
      </c>
      <c r="C46" s="310" t="s">
        <v>283</v>
      </c>
      <c r="D46" s="311"/>
      <c r="E46" s="95"/>
      <c r="F46" s="95"/>
      <c r="G46" s="95"/>
      <c r="H46" s="95"/>
      <c r="I46" s="95"/>
      <c r="J46" s="95"/>
      <c r="K46" s="280"/>
      <c r="L46" s="281"/>
      <c r="M46" s="281"/>
      <c r="N46" s="282"/>
      <c r="O46" s="16">
        <v>18</v>
      </c>
    </row>
    <row r="47" spans="1:15" s="97" customFormat="1" ht="15.75" customHeight="1" x14ac:dyDescent="0.2">
      <c r="A47" s="16"/>
      <c r="B47" s="96">
        <v>20</v>
      </c>
      <c r="C47" s="268" t="s">
        <v>284</v>
      </c>
      <c r="D47" s="269"/>
      <c r="E47" s="100"/>
      <c r="F47" s="100"/>
      <c r="G47" s="100"/>
      <c r="H47" s="100"/>
      <c r="I47" s="100"/>
      <c r="J47" s="100" t="s">
        <v>215</v>
      </c>
      <c r="K47" s="285" t="s">
        <v>285</v>
      </c>
      <c r="L47" s="286"/>
      <c r="M47" s="286"/>
      <c r="N47" s="287"/>
      <c r="O47" s="16">
        <v>58</v>
      </c>
    </row>
    <row r="48" spans="1:15" ht="15.75" customHeight="1" x14ac:dyDescent="0.2">
      <c r="B48" s="82">
        <v>21</v>
      </c>
      <c r="C48" s="310" t="s">
        <v>286</v>
      </c>
      <c r="D48" s="311"/>
      <c r="E48" s="95"/>
      <c r="F48" s="95"/>
      <c r="G48" s="95"/>
      <c r="H48" s="95"/>
      <c r="I48" s="95"/>
      <c r="J48" s="95"/>
      <c r="K48" s="280" t="s">
        <v>32</v>
      </c>
      <c r="L48" s="281"/>
      <c r="M48" s="281"/>
      <c r="N48" s="282"/>
      <c r="O48" s="16">
        <v>52</v>
      </c>
    </row>
    <row r="49" spans="1:15" s="97" customFormat="1" ht="15.75" customHeight="1" x14ac:dyDescent="0.2">
      <c r="A49" s="16"/>
      <c r="B49" s="96">
        <v>22</v>
      </c>
      <c r="C49" s="268" t="s">
        <v>287</v>
      </c>
      <c r="D49" s="269"/>
      <c r="E49" s="100"/>
      <c r="F49" s="100"/>
      <c r="G49" s="100"/>
      <c r="H49" s="100"/>
      <c r="I49" s="100"/>
      <c r="J49" s="100"/>
      <c r="K49" s="285" t="s">
        <v>32</v>
      </c>
      <c r="L49" s="286"/>
      <c r="M49" s="286"/>
      <c r="N49" s="287"/>
      <c r="O49" s="16">
        <v>24</v>
      </c>
    </row>
    <row r="50" spans="1:15" ht="15.75" customHeight="1" x14ac:dyDescent="0.2">
      <c r="B50" s="82">
        <v>23</v>
      </c>
      <c r="C50" s="310" t="s">
        <v>288</v>
      </c>
      <c r="D50" s="311"/>
      <c r="E50" s="95"/>
      <c r="F50" s="95"/>
      <c r="G50" s="95"/>
      <c r="H50" s="95"/>
      <c r="I50" s="95"/>
      <c r="J50" s="95"/>
      <c r="K50" s="280" t="s">
        <v>32</v>
      </c>
      <c r="L50" s="281"/>
      <c r="M50" s="281"/>
      <c r="N50" s="282"/>
      <c r="O50" s="16">
        <v>36</v>
      </c>
    </row>
    <row r="51" spans="1:15" s="97" customFormat="1" ht="15.75" customHeight="1" x14ac:dyDescent="0.2">
      <c r="A51" s="16"/>
      <c r="B51" s="96">
        <v>24</v>
      </c>
      <c r="C51" s="268" t="s">
        <v>289</v>
      </c>
      <c r="D51" s="269"/>
      <c r="E51" s="100"/>
      <c r="F51" s="100"/>
      <c r="G51" s="100"/>
      <c r="H51" s="100"/>
      <c r="I51" s="100"/>
      <c r="J51" s="100"/>
      <c r="K51" s="285" t="s">
        <v>32</v>
      </c>
      <c r="L51" s="286"/>
      <c r="M51" s="286"/>
      <c r="N51" s="287"/>
      <c r="O51" s="16">
        <v>101</v>
      </c>
    </row>
    <row r="52" spans="1:15" ht="15.75" customHeight="1" x14ac:dyDescent="0.2">
      <c r="B52" s="82">
        <v>25</v>
      </c>
      <c r="C52" s="310" t="s">
        <v>290</v>
      </c>
      <c r="D52" s="311"/>
      <c r="E52" s="95"/>
      <c r="F52" s="95"/>
      <c r="G52" s="95"/>
      <c r="H52" s="95"/>
      <c r="I52" s="95"/>
      <c r="J52" s="95"/>
      <c r="K52" s="280" t="s">
        <v>32</v>
      </c>
      <c r="L52" s="281"/>
      <c r="M52" s="281"/>
      <c r="N52" s="282"/>
      <c r="O52" s="16">
        <v>51</v>
      </c>
    </row>
    <row r="53" spans="1:15" s="97" customFormat="1" ht="15.75" customHeight="1" x14ac:dyDescent="0.2">
      <c r="A53" s="16"/>
      <c r="B53" s="96">
        <v>26</v>
      </c>
      <c r="C53" s="268" t="s">
        <v>291</v>
      </c>
      <c r="D53" s="269"/>
      <c r="E53" s="100"/>
      <c r="F53" s="100"/>
      <c r="G53" s="100"/>
      <c r="H53" s="100"/>
      <c r="I53" s="100"/>
      <c r="J53" s="100"/>
      <c r="K53" s="285" t="s">
        <v>32</v>
      </c>
      <c r="L53" s="286"/>
      <c r="M53" s="286"/>
      <c r="N53" s="287"/>
      <c r="O53" s="16">
        <v>52</v>
      </c>
    </row>
    <row r="54" spans="1:15" ht="15.75" customHeight="1" x14ac:dyDescent="0.2">
      <c r="B54" s="82">
        <v>27</v>
      </c>
      <c r="C54" s="310" t="s">
        <v>292</v>
      </c>
      <c r="D54" s="311"/>
      <c r="E54" s="95"/>
      <c r="F54" s="95"/>
      <c r="G54" s="95"/>
      <c r="H54" s="95"/>
      <c r="I54" s="95"/>
      <c r="J54" s="95"/>
      <c r="K54" s="280" t="s">
        <v>32</v>
      </c>
      <c r="L54" s="281"/>
      <c r="M54" s="281"/>
      <c r="N54" s="282"/>
      <c r="O54" s="16">
        <v>68</v>
      </c>
    </row>
    <row r="55" spans="1:15" s="97" customFormat="1" ht="15.75" customHeight="1" x14ac:dyDescent="0.2">
      <c r="A55" s="16"/>
      <c r="B55" s="96">
        <v>28</v>
      </c>
      <c r="C55" s="268" t="s">
        <v>293</v>
      </c>
      <c r="D55" s="269"/>
      <c r="E55" s="100"/>
      <c r="F55" s="100"/>
      <c r="G55" s="100"/>
      <c r="H55" s="100"/>
      <c r="I55" s="100"/>
      <c r="J55" s="100"/>
      <c r="K55" s="285" t="s">
        <v>32</v>
      </c>
      <c r="L55" s="286"/>
      <c r="M55" s="286"/>
      <c r="N55" s="287"/>
      <c r="O55" s="16">
        <v>60</v>
      </c>
    </row>
    <row r="56" spans="1:15" ht="15.75" customHeight="1" x14ac:dyDescent="0.2">
      <c r="B56" s="82">
        <v>29</v>
      </c>
      <c r="C56" s="310" t="s">
        <v>294</v>
      </c>
      <c r="D56" s="311"/>
      <c r="E56" s="95"/>
      <c r="F56" s="95"/>
      <c r="G56" s="95"/>
      <c r="H56" s="95"/>
      <c r="I56" s="95"/>
      <c r="J56" s="95"/>
      <c r="K56" s="280" t="s">
        <v>32</v>
      </c>
      <c r="L56" s="281"/>
      <c r="M56" s="281"/>
      <c r="N56" s="282"/>
      <c r="O56" s="16">
        <v>64</v>
      </c>
    </row>
    <row r="57" spans="1:15" s="97" customFormat="1" ht="15.75" customHeight="1" x14ac:dyDescent="0.2">
      <c r="A57" s="16"/>
      <c r="B57" s="96">
        <v>30</v>
      </c>
      <c r="C57" s="268" t="s">
        <v>295</v>
      </c>
      <c r="D57" s="269"/>
      <c r="E57" s="100"/>
      <c r="F57" s="100"/>
      <c r="G57" s="100"/>
      <c r="H57" s="100"/>
      <c r="I57" s="100"/>
      <c r="J57" s="100"/>
      <c r="K57" s="285" t="s">
        <v>32</v>
      </c>
      <c r="L57" s="286"/>
      <c r="M57" s="286"/>
      <c r="N57" s="287"/>
      <c r="O57" s="16">
        <v>101</v>
      </c>
    </row>
    <row r="58" spans="1:15" ht="15.75" customHeight="1" x14ac:dyDescent="0.2">
      <c r="B58" s="82">
        <v>31</v>
      </c>
      <c r="C58" s="310" t="s">
        <v>296</v>
      </c>
      <c r="D58" s="311"/>
      <c r="E58" s="95"/>
      <c r="F58" s="95"/>
      <c r="G58" s="95"/>
      <c r="H58" s="95"/>
      <c r="I58" s="95"/>
      <c r="J58" s="95"/>
      <c r="K58" s="280" t="s">
        <v>32</v>
      </c>
      <c r="L58" s="281"/>
      <c r="M58" s="281"/>
      <c r="N58" s="282"/>
      <c r="O58" s="16">
        <v>34</v>
      </c>
    </row>
    <row r="59" spans="1:15" s="97" customFormat="1" ht="15.75" customHeight="1" x14ac:dyDescent="0.2">
      <c r="A59" s="16"/>
      <c r="B59" s="96">
        <v>32</v>
      </c>
      <c r="C59" s="268" t="s">
        <v>297</v>
      </c>
      <c r="D59" s="269"/>
      <c r="E59" s="100"/>
      <c r="F59" s="100"/>
      <c r="G59" s="100"/>
      <c r="H59" s="100"/>
      <c r="I59" s="100"/>
      <c r="J59" s="100"/>
      <c r="K59" s="285" t="s">
        <v>32</v>
      </c>
      <c r="L59" s="286"/>
      <c r="M59" s="286"/>
      <c r="N59" s="287"/>
      <c r="O59" s="16">
        <v>30</v>
      </c>
    </row>
    <row r="60" spans="1:15" ht="15.75" customHeight="1" x14ac:dyDescent="0.2">
      <c r="B60" s="82">
        <v>33</v>
      </c>
      <c r="C60" s="310" t="s">
        <v>298</v>
      </c>
      <c r="D60" s="311"/>
      <c r="E60" s="95"/>
      <c r="F60" s="95"/>
      <c r="G60" s="95"/>
      <c r="H60" s="95"/>
      <c r="I60" s="95"/>
      <c r="J60" s="95"/>
      <c r="K60" s="280" t="s">
        <v>32</v>
      </c>
      <c r="L60" s="281"/>
      <c r="M60" s="281"/>
      <c r="N60" s="282"/>
      <c r="O60" s="16">
        <v>41</v>
      </c>
    </row>
    <row r="61" spans="1:15" s="97" customFormat="1" ht="15.75" customHeight="1" x14ac:dyDescent="0.2">
      <c r="A61" s="16"/>
      <c r="B61" s="96">
        <v>34</v>
      </c>
      <c r="C61" s="268" t="s">
        <v>299</v>
      </c>
      <c r="D61" s="269"/>
      <c r="E61" s="100"/>
      <c r="F61" s="100"/>
      <c r="G61" s="100"/>
      <c r="H61" s="100"/>
      <c r="I61" s="100"/>
      <c r="J61" s="100"/>
      <c r="K61" s="285" t="s">
        <v>32</v>
      </c>
      <c r="L61" s="286"/>
      <c r="M61" s="286"/>
      <c r="N61" s="287"/>
      <c r="O61" s="16">
        <v>35</v>
      </c>
    </row>
    <row r="62" spans="1:15" ht="15.75" customHeight="1" x14ac:dyDescent="0.2">
      <c r="B62" s="82">
        <v>35</v>
      </c>
      <c r="C62" s="310" t="s">
        <v>300</v>
      </c>
      <c r="D62" s="311"/>
      <c r="E62" s="95"/>
      <c r="F62" s="95"/>
      <c r="G62" s="95"/>
      <c r="H62" s="95"/>
      <c r="I62" s="95"/>
      <c r="J62" s="95"/>
      <c r="K62" s="280" t="s">
        <v>32</v>
      </c>
      <c r="L62" s="281"/>
      <c r="M62" s="281"/>
      <c r="N62" s="282"/>
      <c r="O62" s="16">
        <v>33</v>
      </c>
    </row>
    <row r="63" spans="1:15" s="97" customFormat="1" ht="15.75" customHeight="1" x14ac:dyDescent="0.2">
      <c r="A63" s="16"/>
      <c r="B63" s="96">
        <v>36</v>
      </c>
      <c r="C63" s="268" t="s">
        <v>301</v>
      </c>
      <c r="D63" s="269"/>
      <c r="E63" s="100"/>
      <c r="F63" s="100"/>
      <c r="G63" s="100"/>
      <c r="H63" s="100"/>
      <c r="I63" s="100"/>
      <c r="J63" s="100"/>
      <c r="K63" s="285" t="s">
        <v>32</v>
      </c>
      <c r="L63" s="286"/>
      <c r="M63" s="286"/>
      <c r="N63" s="287"/>
      <c r="O63" s="16">
        <v>97</v>
      </c>
    </row>
    <row r="64" spans="1:15" ht="15.75" customHeight="1" x14ac:dyDescent="0.2">
      <c r="B64" s="82">
        <v>37</v>
      </c>
      <c r="C64" s="310" t="s">
        <v>302</v>
      </c>
      <c r="D64" s="311"/>
      <c r="E64" s="95"/>
      <c r="F64" s="95"/>
      <c r="G64" s="95"/>
      <c r="H64" s="95"/>
      <c r="I64" s="95"/>
      <c r="J64" s="99"/>
      <c r="K64" s="280" t="s">
        <v>32</v>
      </c>
      <c r="L64" s="281"/>
      <c r="M64" s="281"/>
      <c r="N64" s="282"/>
      <c r="O64" s="16">
        <v>17</v>
      </c>
    </row>
    <row r="65" spans="1:15" s="97" customFormat="1" ht="15.75" customHeight="1" x14ac:dyDescent="0.2">
      <c r="A65" s="16"/>
      <c r="B65" s="96">
        <v>38</v>
      </c>
      <c r="C65" s="268" t="s">
        <v>303</v>
      </c>
      <c r="D65" s="269"/>
      <c r="E65" s="100"/>
      <c r="F65" s="100"/>
      <c r="G65" s="100"/>
      <c r="H65" s="100"/>
      <c r="I65" s="100"/>
      <c r="J65" s="100"/>
      <c r="K65" s="285" t="s">
        <v>32</v>
      </c>
      <c r="L65" s="286"/>
      <c r="M65" s="286"/>
      <c r="N65" s="287"/>
      <c r="O65" s="16">
        <v>35</v>
      </c>
    </row>
    <row r="66" spans="1:15" ht="15.75" customHeight="1" x14ac:dyDescent="0.2">
      <c r="B66" s="82">
        <v>39</v>
      </c>
      <c r="C66" s="310" t="s">
        <v>304</v>
      </c>
      <c r="D66" s="311"/>
      <c r="E66" s="95"/>
      <c r="F66" s="95"/>
      <c r="G66" s="95"/>
      <c r="H66" s="95"/>
      <c r="I66" s="95"/>
      <c r="J66" s="95"/>
      <c r="K66" s="280" t="s">
        <v>32</v>
      </c>
      <c r="L66" s="281"/>
      <c r="M66" s="281"/>
      <c r="N66" s="282"/>
      <c r="O66" s="16">
        <v>46</v>
      </c>
    </row>
    <row r="67" spans="1:15" s="97" customFormat="1" ht="15.75" customHeight="1" x14ac:dyDescent="0.2">
      <c r="A67" s="16"/>
      <c r="B67" s="96">
        <v>40</v>
      </c>
      <c r="C67" s="268" t="s">
        <v>305</v>
      </c>
      <c r="D67" s="269"/>
      <c r="E67" s="100"/>
      <c r="F67" s="100"/>
      <c r="G67" s="100"/>
      <c r="H67" s="100"/>
      <c r="I67" s="100"/>
      <c r="J67" s="100"/>
      <c r="K67" s="285" t="s">
        <v>32</v>
      </c>
      <c r="L67" s="286"/>
      <c r="M67" s="286"/>
      <c r="N67" s="287"/>
      <c r="O67" s="16">
        <v>46</v>
      </c>
    </row>
    <row r="68" spans="1:15" ht="15.75" customHeight="1" x14ac:dyDescent="0.2">
      <c r="B68" s="82">
        <v>41</v>
      </c>
      <c r="C68" s="310" t="s">
        <v>306</v>
      </c>
      <c r="D68" s="311"/>
      <c r="E68" s="98"/>
      <c r="F68" s="98"/>
      <c r="G68" s="98"/>
      <c r="H68" s="98"/>
      <c r="I68" s="98"/>
      <c r="J68" s="98"/>
      <c r="K68" s="275" t="s">
        <v>32</v>
      </c>
      <c r="L68" s="276"/>
      <c r="M68" s="276"/>
      <c r="N68" s="277"/>
      <c r="O68" s="16">
        <v>56</v>
      </c>
    </row>
    <row r="69" spans="1:15" s="97" customFormat="1" ht="15.75" customHeight="1" x14ac:dyDescent="0.2">
      <c r="A69" s="16"/>
      <c r="B69" s="96">
        <v>42</v>
      </c>
      <c r="C69" s="268" t="s">
        <v>307</v>
      </c>
      <c r="D69" s="269"/>
      <c r="E69" s="86"/>
      <c r="F69" s="86"/>
      <c r="G69" s="86"/>
      <c r="H69" s="86"/>
      <c r="I69" s="86"/>
      <c r="J69" s="86" t="s">
        <v>215</v>
      </c>
      <c r="K69" s="270" t="s">
        <v>308</v>
      </c>
      <c r="L69" s="271"/>
      <c r="M69" s="271"/>
      <c r="N69" s="272"/>
      <c r="O69" s="16">
        <v>66</v>
      </c>
    </row>
    <row r="70" spans="1:15" ht="15.75" customHeight="1" x14ac:dyDescent="0.2">
      <c r="B70" s="82">
        <v>43</v>
      </c>
      <c r="C70" s="310" t="s">
        <v>309</v>
      </c>
      <c r="D70" s="311"/>
      <c r="E70" s="85"/>
      <c r="F70" s="85"/>
      <c r="G70" s="85"/>
      <c r="H70" s="85"/>
      <c r="I70" s="85"/>
      <c r="J70" s="85"/>
      <c r="K70" s="305" t="s">
        <v>32</v>
      </c>
      <c r="L70" s="306"/>
      <c r="M70" s="306"/>
      <c r="N70" s="307"/>
      <c r="O70" s="16">
        <v>40</v>
      </c>
    </row>
    <row r="71" spans="1:15" s="97" customFormat="1" ht="15.75" customHeight="1" x14ac:dyDescent="0.2">
      <c r="A71" s="16"/>
      <c r="B71" s="96">
        <v>44</v>
      </c>
      <c r="C71" s="268" t="s">
        <v>310</v>
      </c>
      <c r="D71" s="269"/>
      <c r="E71" s="86"/>
      <c r="F71" s="86"/>
      <c r="G71" s="86"/>
      <c r="H71" s="86"/>
      <c r="I71" s="86"/>
      <c r="J71" s="86"/>
      <c r="K71" s="270" t="s">
        <v>32</v>
      </c>
      <c r="L71" s="271"/>
      <c r="M71" s="271"/>
      <c r="N71" s="272"/>
      <c r="O71" s="16">
        <v>56</v>
      </c>
    </row>
    <row r="72" spans="1:15" ht="15.75" customHeight="1" x14ac:dyDescent="0.2">
      <c r="B72" s="82">
        <v>45</v>
      </c>
      <c r="C72" s="310" t="s">
        <v>311</v>
      </c>
      <c r="D72" s="311"/>
      <c r="E72" s="85"/>
      <c r="F72" s="85"/>
      <c r="G72" s="85"/>
      <c r="H72" s="85"/>
      <c r="I72" s="85"/>
      <c r="J72" s="85"/>
      <c r="K72" s="305" t="s">
        <v>32</v>
      </c>
      <c r="L72" s="306"/>
      <c r="M72" s="306"/>
      <c r="N72" s="307"/>
      <c r="O72" s="16">
        <v>35</v>
      </c>
    </row>
    <row r="73" spans="1:15" s="97" customFormat="1" ht="15.75" customHeight="1" x14ac:dyDescent="0.2">
      <c r="A73" s="16"/>
      <c r="B73" s="96">
        <v>46</v>
      </c>
      <c r="C73" s="268" t="s">
        <v>312</v>
      </c>
      <c r="D73" s="269"/>
      <c r="E73" s="86"/>
      <c r="F73" s="86"/>
      <c r="G73" s="86"/>
      <c r="H73" s="86"/>
      <c r="I73" s="86"/>
      <c r="J73" s="86"/>
      <c r="K73" s="270" t="s">
        <v>32</v>
      </c>
      <c r="L73" s="271"/>
      <c r="M73" s="271"/>
      <c r="N73" s="272"/>
      <c r="O73" s="16">
        <v>44</v>
      </c>
    </row>
    <row r="74" spans="1:15" ht="15.75" customHeight="1" x14ac:dyDescent="0.2">
      <c r="B74" s="82">
        <v>47</v>
      </c>
      <c r="C74" s="310" t="s">
        <v>313</v>
      </c>
      <c r="D74" s="311"/>
      <c r="E74" s="85"/>
      <c r="F74" s="85"/>
      <c r="G74" s="85"/>
      <c r="H74" s="85"/>
      <c r="I74" s="85"/>
      <c r="J74" s="85"/>
      <c r="K74" s="305" t="s">
        <v>32</v>
      </c>
      <c r="L74" s="306"/>
      <c r="M74" s="306"/>
      <c r="N74" s="307"/>
      <c r="O74" s="16">
        <v>56</v>
      </c>
    </row>
    <row r="75" spans="1:15" s="97" customFormat="1" ht="15.75" customHeight="1" x14ac:dyDescent="0.2">
      <c r="A75" s="16"/>
      <c r="B75" s="96">
        <v>48</v>
      </c>
      <c r="C75" s="268" t="s">
        <v>314</v>
      </c>
      <c r="D75" s="269"/>
      <c r="E75" s="86"/>
      <c r="F75" s="86"/>
      <c r="G75" s="86"/>
      <c r="H75" s="86"/>
      <c r="I75" s="86"/>
      <c r="J75" s="86"/>
      <c r="K75" s="270" t="s">
        <v>32</v>
      </c>
      <c r="L75" s="271"/>
      <c r="M75" s="271"/>
      <c r="N75" s="272"/>
      <c r="O75" s="16">
        <v>100</v>
      </c>
    </row>
    <row r="76" spans="1:15" ht="15.75" customHeight="1" x14ac:dyDescent="0.2">
      <c r="B76" s="82">
        <v>49</v>
      </c>
      <c r="C76" s="310" t="s">
        <v>315</v>
      </c>
      <c r="D76" s="311"/>
      <c r="E76" s="85"/>
      <c r="F76" s="85"/>
      <c r="G76" s="85"/>
      <c r="H76" s="85"/>
      <c r="I76" s="85"/>
      <c r="J76" s="85"/>
      <c r="K76" s="305"/>
      <c r="L76" s="306"/>
      <c r="M76" s="306"/>
      <c r="N76" s="307"/>
    </row>
    <row r="77" spans="1:15" ht="15.75" customHeight="1" x14ac:dyDescent="0.2">
      <c r="B77" s="82">
        <v>51</v>
      </c>
      <c r="C77" s="310" t="s">
        <v>316</v>
      </c>
      <c r="D77" s="311"/>
      <c r="E77" s="85"/>
      <c r="F77" s="85"/>
      <c r="G77" s="85"/>
      <c r="H77" s="85"/>
      <c r="I77" s="85"/>
      <c r="J77" s="85"/>
      <c r="K77" s="270" t="s">
        <v>32</v>
      </c>
      <c r="L77" s="271"/>
      <c r="M77" s="271"/>
      <c r="N77" s="272"/>
      <c r="O77" s="16">
        <v>3</v>
      </c>
    </row>
    <row r="78" spans="1:15" s="97" customFormat="1" ht="15.75" customHeight="1" x14ac:dyDescent="0.2">
      <c r="A78" s="16"/>
      <c r="B78" s="96">
        <v>52</v>
      </c>
      <c r="C78" s="310" t="s">
        <v>317</v>
      </c>
      <c r="D78" s="311"/>
      <c r="E78" s="86"/>
      <c r="F78" s="86"/>
      <c r="G78" s="86"/>
      <c r="H78" s="86"/>
      <c r="I78" s="86"/>
      <c r="J78" s="86"/>
      <c r="K78" s="270" t="s">
        <v>32</v>
      </c>
      <c r="L78" s="271"/>
      <c r="M78" s="271"/>
      <c r="N78" s="272"/>
      <c r="O78" s="16">
        <v>11</v>
      </c>
    </row>
    <row r="79" spans="1:15" ht="15.75" customHeight="1" x14ac:dyDescent="0.2">
      <c r="B79" s="82">
        <v>53</v>
      </c>
      <c r="C79" s="310" t="s">
        <v>318</v>
      </c>
      <c r="D79" s="311"/>
      <c r="E79" s="85"/>
      <c r="F79" s="85"/>
      <c r="G79" s="85"/>
      <c r="H79" s="85"/>
      <c r="I79" s="85"/>
      <c r="J79" s="85"/>
      <c r="K79" s="270" t="s">
        <v>32</v>
      </c>
      <c r="L79" s="271"/>
      <c r="M79" s="271"/>
      <c r="N79" s="272"/>
      <c r="O79" s="16">
        <v>4</v>
      </c>
    </row>
    <row r="80" spans="1:15" s="97" customFormat="1" ht="15.75" customHeight="1" x14ac:dyDescent="0.2">
      <c r="A80" s="16"/>
      <c r="B80" s="96">
        <v>54</v>
      </c>
      <c r="C80" s="310" t="s">
        <v>319</v>
      </c>
      <c r="D80" s="311"/>
      <c r="E80" s="86"/>
      <c r="F80" s="86"/>
      <c r="G80" s="86"/>
      <c r="H80" s="86"/>
      <c r="I80" s="86"/>
      <c r="J80" s="86"/>
      <c r="K80" s="270" t="s">
        <v>32</v>
      </c>
      <c r="L80" s="271"/>
      <c r="M80" s="271"/>
      <c r="N80" s="272"/>
      <c r="O80" s="16">
        <v>1</v>
      </c>
    </row>
    <row r="81" spans="1:15" ht="15.75" customHeight="1" x14ac:dyDescent="0.2">
      <c r="B81" s="82">
        <v>55</v>
      </c>
      <c r="C81" s="310" t="s">
        <v>320</v>
      </c>
      <c r="D81" s="311"/>
      <c r="E81" s="85"/>
      <c r="F81" s="85"/>
      <c r="G81" s="85"/>
      <c r="H81" s="85"/>
      <c r="I81" s="85"/>
      <c r="J81" s="85"/>
      <c r="K81" s="270" t="s">
        <v>32</v>
      </c>
      <c r="L81" s="271"/>
      <c r="M81" s="271"/>
      <c r="N81" s="272"/>
      <c r="O81" s="16">
        <v>1</v>
      </c>
    </row>
    <row r="82" spans="1:15" s="97" customFormat="1" ht="15.75" customHeight="1" x14ac:dyDescent="0.2">
      <c r="A82" s="16"/>
      <c r="B82" s="96">
        <v>56</v>
      </c>
      <c r="C82" s="310" t="s">
        <v>321</v>
      </c>
      <c r="D82" s="311"/>
      <c r="E82" s="86"/>
      <c r="F82" s="86"/>
      <c r="G82" s="86"/>
      <c r="H82" s="86"/>
      <c r="I82" s="86"/>
      <c r="J82" s="86"/>
      <c r="K82" s="270" t="s">
        <v>32</v>
      </c>
      <c r="L82" s="271"/>
      <c r="M82" s="271"/>
      <c r="N82" s="272"/>
      <c r="O82" s="16">
        <v>1</v>
      </c>
    </row>
    <row r="83" spans="1:15" ht="15.75" customHeight="1" x14ac:dyDescent="0.2">
      <c r="B83" s="82">
        <v>57</v>
      </c>
      <c r="C83" s="310" t="s">
        <v>322</v>
      </c>
      <c r="D83" s="311"/>
      <c r="E83" s="85"/>
      <c r="F83" s="85"/>
      <c r="G83" s="85"/>
      <c r="H83" s="85"/>
      <c r="I83" s="85"/>
      <c r="J83" s="85"/>
      <c r="K83" s="270" t="s">
        <v>32</v>
      </c>
      <c r="L83" s="271"/>
      <c r="M83" s="271"/>
      <c r="N83" s="272"/>
      <c r="O83" s="16">
        <v>1</v>
      </c>
    </row>
    <row r="84" spans="1:15" s="97" customFormat="1" ht="15.75" customHeight="1" x14ac:dyDescent="0.2">
      <c r="A84" s="16"/>
      <c r="B84" s="96">
        <v>58</v>
      </c>
      <c r="C84" s="310" t="s">
        <v>323</v>
      </c>
      <c r="D84" s="311"/>
      <c r="E84" s="86"/>
      <c r="F84" s="86"/>
      <c r="G84" s="86"/>
      <c r="H84" s="86"/>
      <c r="I84" s="86"/>
      <c r="J84" s="86"/>
      <c r="K84" s="270" t="s">
        <v>32</v>
      </c>
      <c r="L84" s="271"/>
      <c r="M84" s="271"/>
      <c r="N84" s="272"/>
      <c r="O84" s="16">
        <v>1</v>
      </c>
    </row>
    <row r="85" spans="1:15" ht="15.75" customHeight="1" x14ac:dyDescent="0.2">
      <c r="B85" s="82">
        <v>59</v>
      </c>
      <c r="C85" s="310" t="s">
        <v>324</v>
      </c>
      <c r="D85" s="311"/>
      <c r="E85" s="85"/>
      <c r="F85" s="85"/>
      <c r="G85" s="85"/>
      <c r="H85" s="85"/>
      <c r="I85" s="85"/>
      <c r="J85" s="85"/>
      <c r="K85" s="270" t="s">
        <v>32</v>
      </c>
      <c r="L85" s="271"/>
      <c r="M85" s="271"/>
      <c r="N85" s="272"/>
      <c r="O85" s="16">
        <v>1</v>
      </c>
    </row>
    <row r="86" spans="1:15" s="97" customFormat="1" ht="15.75" customHeight="1" x14ac:dyDescent="0.2">
      <c r="A86" s="16"/>
      <c r="B86" s="96">
        <v>60</v>
      </c>
      <c r="C86" s="310" t="s">
        <v>325</v>
      </c>
      <c r="D86" s="311"/>
      <c r="E86" s="86"/>
      <c r="F86" s="86"/>
      <c r="G86" s="86"/>
      <c r="H86" s="86"/>
      <c r="I86" s="86"/>
      <c r="J86" s="86"/>
      <c r="K86" s="270" t="s">
        <v>32</v>
      </c>
      <c r="L86" s="271"/>
      <c r="M86" s="271"/>
      <c r="N86" s="272"/>
      <c r="O86" s="16">
        <v>1</v>
      </c>
    </row>
    <row r="87" spans="1:15" ht="15.75" customHeight="1" x14ac:dyDescent="0.2">
      <c r="B87" s="82">
        <v>61</v>
      </c>
      <c r="C87" s="310" t="s">
        <v>326</v>
      </c>
      <c r="D87" s="311"/>
      <c r="E87" s="85"/>
      <c r="F87" s="85"/>
      <c r="G87" s="85"/>
      <c r="H87" s="85"/>
      <c r="I87" s="85"/>
      <c r="J87" s="85"/>
      <c r="K87" s="270" t="s">
        <v>32</v>
      </c>
      <c r="L87" s="271"/>
      <c r="M87" s="271"/>
      <c r="N87" s="272"/>
      <c r="O87" s="16">
        <v>1</v>
      </c>
    </row>
    <row r="88" spans="1:15" s="97" customFormat="1" ht="15.75" customHeight="1" x14ac:dyDescent="0.2">
      <c r="A88" s="16"/>
      <c r="B88" s="96">
        <v>62</v>
      </c>
      <c r="C88" s="310" t="s">
        <v>327</v>
      </c>
      <c r="D88" s="311"/>
      <c r="E88" s="86"/>
      <c r="F88" s="86"/>
      <c r="G88" s="86"/>
      <c r="H88" s="86"/>
      <c r="I88" s="86"/>
      <c r="J88" s="86"/>
      <c r="K88" s="270" t="s">
        <v>32</v>
      </c>
      <c r="L88" s="271"/>
      <c r="M88" s="271"/>
      <c r="N88" s="272"/>
      <c r="O88" s="16">
        <v>1</v>
      </c>
    </row>
    <row r="89" spans="1:15" ht="15.75" customHeight="1" x14ac:dyDescent="0.2">
      <c r="B89" s="82">
        <v>63</v>
      </c>
      <c r="C89" s="310" t="s">
        <v>328</v>
      </c>
      <c r="D89" s="311"/>
      <c r="E89" s="85"/>
      <c r="F89" s="85"/>
      <c r="G89" s="85"/>
      <c r="H89" s="85"/>
      <c r="I89" s="85"/>
      <c r="J89" s="85"/>
      <c r="K89" s="270" t="s">
        <v>32</v>
      </c>
      <c r="L89" s="271"/>
      <c r="M89" s="271"/>
      <c r="N89" s="272"/>
      <c r="O89" s="16">
        <v>1</v>
      </c>
    </row>
    <row r="90" spans="1:15" s="97" customFormat="1" ht="15.75" customHeight="1" x14ac:dyDescent="0.2">
      <c r="A90" s="16"/>
      <c r="B90" s="96">
        <v>64</v>
      </c>
      <c r="C90" s="310" t="s">
        <v>329</v>
      </c>
      <c r="D90" s="311"/>
      <c r="E90" s="86"/>
      <c r="F90" s="86"/>
      <c r="G90" s="86"/>
      <c r="H90" s="86"/>
      <c r="I90" s="86"/>
      <c r="J90" s="86"/>
      <c r="K90" s="270" t="s">
        <v>32</v>
      </c>
      <c r="L90" s="271"/>
      <c r="M90" s="271"/>
      <c r="N90" s="272"/>
      <c r="O90" s="16">
        <v>1</v>
      </c>
    </row>
    <row r="91" spans="1:15" ht="15.75" customHeight="1" x14ac:dyDescent="0.2">
      <c r="B91" s="82">
        <v>65</v>
      </c>
      <c r="C91" s="310" t="s">
        <v>330</v>
      </c>
      <c r="D91" s="311"/>
      <c r="E91" s="94"/>
      <c r="F91" s="94"/>
      <c r="G91" s="94"/>
      <c r="H91" s="94"/>
      <c r="I91" s="94"/>
      <c r="J91" s="94"/>
      <c r="K91" s="270" t="s">
        <v>32</v>
      </c>
      <c r="L91" s="271"/>
      <c r="M91" s="271"/>
      <c r="N91" s="272"/>
      <c r="O91" s="16">
        <v>1</v>
      </c>
    </row>
    <row r="92" spans="1:15" s="97" customFormat="1" ht="15.75" customHeight="1" x14ac:dyDescent="0.2">
      <c r="A92" s="16"/>
      <c r="B92" s="96">
        <v>66</v>
      </c>
      <c r="C92" s="310" t="s">
        <v>331</v>
      </c>
      <c r="D92" s="311"/>
      <c r="E92" s="86"/>
      <c r="F92" s="86"/>
      <c r="G92" s="86"/>
      <c r="H92" s="86"/>
      <c r="I92" s="86"/>
      <c r="J92" s="86"/>
      <c r="K92" s="270" t="s">
        <v>32</v>
      </c>
      <c r="L92" s="271"/>
      <c r="M92" s="271"/>
      <c r="N92" s="272"/>
      <c r="O92" s="16">
        <v>1</v>
      </c>
    </row>
    <row r="93" spans="1:15" ht="15.75" customHeight="1" x14ac:dyDescent="0.2">
      <c r="B93" s="82">
        <v>67</v>
      </c>
      <c r="C93" s="310" t="s">
        <v>332</v>
      </c>
      <c r="D93" s="311"/>
      <c r="E93" s="94"/>
      <c r="F93" s="94"/>
      <c r="G93" s="94"/>
      <c r="H93" s="94"/>
      <c r="I93" s="94"/>
      <c r="J93" s="94"/>
      <c r="K93" s="270" t="s">
        <v>32</v>
      </c>
      <c r="L93" s="271"/>
      <c r="M93" s="271"/>
      <c r="N93" s="272"/>
      <c r="O93" s="16">
        <v>1</v>
      </c>
    </row>
    <row r="94" spans="1:15" s="97" customFormat="1" ht="15.75" customHeight="1" x14ac:dyDescent="0.2">
      <c r="A94" s="16"/>
      <c r="B94" s="96">
        <v>68</v>
      </c>
      <c r="C94" s="310" t="s">
        <v>333</v>
      </c>
      <c r="D94" s="311"/>
      <c r="E94" s="86"/>
      <c r="F94" s="86"/>
      <c r="G94" s="86"/>
      <c r="H94" s="86"/>
      <c r="I94" s="86"/>
      <c r="J94" s="86"/>
      <c r="K94" s="270" t="s">
        <v>32</v>
      </c>
      <c r="L94" s="271"/>
      <c r="M94" s="271"/>
      <c r="N94" s="272"/>
      <c r="O94" s="16">
        <v>24</v>
      </c>
    </row>
    <row r="95" spans="1:15" ht="15.75" customHeight="1" x14ac:dyDescent="0.2">
      <c r="B95" s="82">
        <v>69</v>
      </c>
      <c r="C95" s="310" t="s">
        <v>334</v>
      </c>
      <c r="D95" s="311"/>
      <c r="E95" s="94"/>
      <c r="F95" s="94"/>
      <c r="G95" s="94"/>
      <c r="H95" s="94"/>
      <c r="I95" s="94"/>
      <c r="J95" s="94"/>
      <c r="K95" s="270" t="s">
        <v>32</v>
      </c>
      <c r="L95" s="271"/>
      <c r="M95" s="271"/>
      <c r="N95" s="272"/>
      <c r="O95" s="16">
        <v>1</v>
      </c>
    </row>
    <row r="96" spans="1:15" s="97" customFormat="1" ht="15.75" customHeight="1" x14ac:dyDescent="0.2">
      <c r="A96" s="16"/>
      <c r="B96" s="96">
        <v>70</v>
      </c>
      <c r="C96" s="310" t="s">
        <v>335</v>
      </c>
      <c r="D96" s="311"/>
      <c r="E96" s="86"/>
      <c r="F96" s="86"/>
      <c r="G96" s="86"/>
      <c r="H96" s="86"/>
      <c r="I96" s="86"/>
      <c r="J96" s="86"/>
      <c r="K96" s="270" t="s">
        <v>32</v>
      </c>
      <c r="L96" s="271"/>
      <c r="M96" s="271"/>
      <c r="N96" s="272"/>
      <c r="O96" s="16">
        <v>1</v>
      </c>
    </row>
    <row r="97" spans="1:15" ht="15.75" customHeight="1" x14ac:dyDescent="0.2">
      <c r="B97" s="82">
        <v>71</v>
      </c>
      <c r="C97" s="310" t="s">
        <v>336</v>
      </c>
      <c r="D97" s="311"/>
      <c r="E97" s="94"/>
      <c r="F97" s="94"/>
      <c r="G97" s="94"/>
      <c r="H97" s="94"/>
      <c r="I97" s="94"/>
      <c r="J97" s="94"/>
      <c r="K97" s="270" t="s">
        <v>32</v>
      </c>
      <c r="L97" s="271"/>
      <c r="M97" s="271"/>
      <c r="N97" s="272"/>
      <c r="O97" s="16">
        <v>1</v>
      </c>
    </row>
    <row r="98" spans="1:15" s="97" customFormat="1" ht="15.75" customHeight="1" x14ac:dyDescent="0.2">
      <c r="A98" s="16"/>
      <c r="B98" s="96">
        <v>72</v>
      </c>
      <c r="C98" s="310" t="s">
        <v>337</v>
      </c>
      <c r="D98" s="311"/>
      <c r="E98" s="86"/>
      <c r="F98" s="86"/>
      <c r="G98" s="86"/>
      <c r="H98" s="86"/>
      <c r="I98" s="86"/>
      <c r="J98" s="86"/>
      <c r="K98" s="270" t="s">
        <v>32</v>
      </c>
      <c r="L98" s="271"/>
      <c r="M98" s="271"/>
      <c r="N98" s="272"/>
      <c r="O98" s="16">
        <v>1</v>
      </c>
    </row>
    <row r="99" spans="1:15" ht="15.75" customHeight="1" x14ac:dyDescent="0.2">
      <c r="B99" s="82">
        <v>73</v>
      </c>
      <c r="C99" s="310" t="s">
        <v>338</v>
      </c>
      <c r="D99" s="311"/>
      <c r="E99" s="94"/>
      <c r="F99" s="94"/>
      <c r="G99" s="94"/>
      <c r="H99" s="94"/>
      <c r="I99" s="94"/>
      <c r="J99" s="94"/>
      <c r="K99" s="270" t="s">
        <v>32</v>
      </c>
      <c r="L99" s="271"/>
      <c r="M99" s="271"/>
      <c r="N99" s="272"/>
      <c r="O99" s="16">
        <v>1</v>
      </c>
    </row>
    <row r="100" spans="1:15" s="97" customFormat="1" ht="15.75" customHeight="1" x14ac:dyDescent="0.2">
      <c r="A100" s="16"/>
      <c r="B100" s="96">
        <v>74</v>
      </c>
      <c r="C100" s="310" t="s">
        <v>339</v>
      </c>
      <c r="D100" s="311"/>
      <c r="E100" s="86"/>
      <c r="F100" s="86"/>
      <c r="G100" s="86"/>
      <c r="H100" s="86"/>
      <c r="I100" s="86"/>
      <c r="J100" s="86"/>
      <c r="K100" s="270" t="s">
        <v>32</v>
      </c>
      <c r="L100" s="271"/>
      <c r="M100" s="271"/>
      <c r="N100" s="272"/>
      <c r="O100" s="16">
        <v>1</v>
      </c>
    </row>
    <row r="101" spans="1:15" ht="15.75" customHeight="1" x14ac:dyDescent="0.2">
      <c r="B101" s="82">
        <v>75</v>
      </c>
      <c r="C101" s="310" t="s">
        <v>340</v>
      </c>
      <c r="D101" s="311"/>
      <c r="E101" s="94"/>
      <c r="F101" s="94"/>
      <c r="G101" s="94"/>
      <c r="H101" s="94"/>
      <c r="I101" s="94"/>
      <c r="J101" s="94"/>
      <c r="K101" s="270" t="s">
        <v>32</v>
      </c>
      <c r="L101" s="271"/>
      <c r="M101" s="271"/>
      <c r="N101" s="272"/>
      <c r="O101" s="16">
        <v>1</v>
      </c>
    </row>
    <row r="102" spans="1:15" s="97" customFormat="1" ht="15.75" customHeight="1" x14ac:dyDescent="0.2">
      <c r="A102" s="16"/>
      <c r="B102" s="96">
        <v>76</v>
      </c>
      <c r="C102" s="310" t="s">
        <v>341</v>
      </c>
      <c r="D102" s="311"/>
      <c r="E102" s="86"/>
      <c r="F102" s="86"/>
      <c r="G102" s="86"/>
      <c r="H102" s="86"/>
      <c r="I102" s="86"/>
      <c r="J102" s="86"/>
      <c r="K102" s="270" t="s">
        <v>32</v>
      </c>
      <c r="L102" s="271"/>
      <c r="M102" s="271"/>
      <c r="N102" s="272"/>
      <c r="O102" s="16">
        <v>1</v>
      </c>
    </row>
    <row r="103" spans="1:15" ht="15.75" customHeight="1" x14ac:dyDescent="0.2">
      <c r="B103" s="82">
        <v>77</v>
      </c>
      <c r="C103" s="310" t="s">
        <v>342</v>
      </c>
      <c r="D103" s="311"/>
      <c r="E103" s="94"/>
      <c r="F103" s="94"/>
      <c r="G103" s="94"/>
      <c r="H103" s="94"/>
      <c r="I103" s="94"/>
      <c r="J103" s="94"/>
      <c r="K103" s="270" t="s">
        <v>32</v>
      </c>
      <c r="L103" s="271"/>
      <c r="M103" s="271"/>
      <c r="N103" s="272"/>
      <c r="O103" s="16">
        <v>1</v>
      </c>
    </row>
    <row r="104" spans="1:15" s="97" customFormat="1" ht="15.75" customHeight="1" x14ac:dyDescent="0.2">
      <c r="A104" s="16"/>
      <c r="B104" s="96">
        <v>78</v>
      </c>
      <c r="C104" s="310" t="s">
        <v>343</v>
      </c>
      <c r="D104" s="311"/>
      <c r="E104" s="86"/>
      <c r="F104" s="86"/>
      <c r="G104" s="86"/>
      <c r="H104" s="86"/>
      <c r="I104" s="86"/>
      <c r="J104" s="86"/>
      <c r="K104" s="270" t="s">
        <v>32</v>
      </c>
      <c r="L104" s="271"/>
      <c r="M104" s="271"/>
      <c r="N104" s="272"/>
      <c r="O104" s="16">
        <v>1</v>
      </c>
    </row>
    <row r="105" spans="1:15" ht="15.75" customHeight="1" x14ac:dyDescent="0.2">
      <c r="B105" s="82">
        <v>79</v>
      </c>
      <c r="C105" s="310" t="s">
        <v>344</v>
      </c>
      <c r="D105" s="311"/>
      <c r="E105" s="94"/>
      <c r="F105" s="94"/>
      <c r="G105" s="94"/>
      <c r="H105" s="94"/>
      <c r="I105" s="94"/>
      <c r="J105" s="94"/>
      <c r="K105" s="270" t="s">
        <v>32</v>
      </c>
      <c r="L105" s="271"/>
      <c r="M105" s="271"/>
      <c r="N105" s="272"/>
      <c r="O105" s="16">
        <v>1</v>
      </c>
    </row>
    <row r="106" spans="1:15" s="97" customFormat="1" ht="15.75" customHeight="1" x14ac:dyDescent="0.2">
      <c r="A106" s="16"/>
      <c r="B106" s="96">
        <v>80</v>
      </c>
      <c r="C106" s="310" t="s">
        <v>345</v>
      </c>
      <c r="D106" s="311"/>
      <c r="E106" s="86"/>
      <c r="F106" s="86"/>
      <c r="G106" s="86"/>
      <c r="H106" s="86"/>
      <c r="I106" s="86"/>
      <c r="J106" s="86"/>
      <c r="K106" s="270" t="s">
        <v>32</v>
      </c>
      <c r="L106" s="271"/>
      <c r="M106" s="271"/>
      <c r="N106" s="272"/>
      <c r="O106" s="16">
        <v>1</v>
      </c>
    </row>
    <row r="107" spans="1:15" ht="15.75" customHeight="1" x14ac:dyDescent="0.2">
      <c r="B107" s="82">
        <v>81</v>
      </c>
      <c r="C107" s="310" t="s">
        <v>346</v>
      </c>
      <c r="D107" s="311"/>
      <c r="E107" s="94"/>
      <c r="F107" s="94"/>
      <c r="G107" s="94"/>
      <c r="H107" s="94"/>
      <c r="I107" s="94"/>
      <c r="J107" s="94"/>
      <c r="K107" s="270" t="s">
        <v>32</v>
      </c>
      <c r="L107" s="271"/>
      <c r="M107" s="271"/>
      <c r="N107" s="272"/>
      <c r="O107" s="16">
        <v>1</v>
      </c>
    </row>
    <row r="108" spans="1:15" s="97" customFormat="1" ht="15.75" customHeight="1" x14ac:dyDescent="0.2">
      <c r="A108" s="16"/>
      <c r="B108" s="96">
        <v>82</v>
      </c>
      <c r="C108" s="310" t="s">
        <v>347</v>
      </c>
      <c r="D108" s="311"/>
      <c r="E108" s="86"/>
      <c r="F108" s="86"/>
      <c r="G108" s="86"/>
      <c r="H108" s="86"/>
      <c r="I108" s="86"/>
      <c r="J108" s="86"/>
      <c r="K108" s="270" t="s">
        <v>32</v>
      </c>
      <c r="L108" s="271"/>
      <c r="M108" s="271"/>
      <c r="N108" s="272"/>
      <c r="O108" s="16">
        <v>1</v>
      </c>
    </row>
    <row r="109" spans="1:15" ht="15.75" customHeight="1" x14ac:dyDescent="0.2">
      <c r="B109" s="82">
        <v>83</v>
      </c>
      <c r="C109" s="310" t="s">
        <v>348</v>
      </c>
      <c r="D109" s="311"/>
      <c r="E109" s="94"/>
      <c r="F109" s="94"/>
      <c r="G109" s="94"/>
      <c r="H109" s="94"/>
      <c r="I109" s="94"/>
      <c r="J109" s="94"/>
      <c r="K109" s="270" t="s">
        <v>32</v>
      </c>
      <c r="L109" s="271"/>
      <c r="M109" s="271"/>
      <c r="N109" s="272"/>
      <c r="O109" s="16">
        <v>1</v>
      </c>
    </row>
    <row r="110" spans="1:15" s="97" customFormat="1" ht="15.75" customHeight="1" x14ac:dyDescent="0.2">
      <c r="A110" s="16"/>
      <c r="B110" s="96">
        <v>84</v>
      </c>
      <c r="C110" s="310" t="s">
        <v>349</v>
      </c>
      <c r="D110" s="311"/>
      <c r="E110" s="86"/>
      <c r="F110" s="86"/>
      <c r="G110" s="86"/>
      <c r="H110" s="86"/>
      <c r="I110" s="86"/>
      <c r="J110" s="86"/>
      <c r="K110" s="270" t="s">
        <v>32</v>
      </c>
      <c r="L110" s="271"/>
      <c r="M110" s="271"/>
      <c r="N110" s="272"/>
      <c r="O110" s="16">
        <v>1</v>
      </c>
    </row>
    <row r="111" spans="1:15" ht="15.75" customHeight="1" x14ac:dyDescent="0.2">
      <c r="B111" s="82">
        <v>85</v>
      </c>
      <c r="C111" s="310" t="s">
        <v>350</v>
      </c>
      <c r="D111" s="311"/>
      <c r="E111" s="94"/>
      <c r="F111" s="94"/>
      <c r="G111" s="94"/>
      <c r="H111" s="94"/>
      <c r="I111" s="94"/>
      <c r="J111" s="94"/>
      <c r="K111" s="270" t="s">
        <v>32</v>
      </c>
      <c r="L111" s="271"/>
      <c r="M111" s="271"/>
      <c r="N111" s="272"/>
      <c r="O111" s="16">
        <v>1</v>
      </c>
    </row>
    <row r="112" spans="1:15" s="97" customFormat="1" ht="15.75" customHeight="1" x14ac:dyDescent="0.2">
      <c r="A112" s="16"/>
      <c r="B112" s="96">
        <v>86</v>
      </c>
      <c r="C112" s="310" t="s">
        <v>351</v>
      </c>
      <c r="D112" s="311"/>
      <c r="E112" s="86"/>
      <c r="F112" s="86"/>
      <c r="G112" s="86"/>
      <c r="H112" s="86"/>
      <c r="I112" s="86"/>
      <c r="J112" s="86"/>
      <c r="K112" s="270" t="s">
        <v>32</v>
      </c>
      <c r="L112" s="271"/>
      <c r="M112" s="271"/>
      <c r="N112" s="272"/>
      <c r="O112" s="16">
        <v>1</v>
      </c>
    </row>
    <row r="113" spans="1:15" ht="15.75" customHeight="1" x14ac:dyDescent="0.2">
      <c r="B113" s="82">
        <v>87</v>
      </c>
      <c r="C113" s="310" t="s">
        <v>352</v>
      </c>
      <c r="D113" s="311"/>
      <c r="E113" s="94"/>
      <c r="F113" s="94"/>
      <c r="G113" s="94"/>
      <c r="H113" s="94"/>
      <c r="I113" s="94"/>
      <c r="J113" s="94"/>
      <c r="K113" s="270" t="s">
        <v>32</v>
      </c>
      <c r="L113" s="271"/>
      <c r="M113" s="271"/>
      <c r="N113" s="272"/>
      <c r="O113" s="16">
        <v>1</v>
      </c>
    </row>
    <row r="114" spans="1:15" s="97" customFormat="1" ht="15.75" customHeight="1" x14ac:dyDescent="0.2">
      <c r="A114" s="16"/>
      <c r="B114" s="96">
        <v>88</v>
      </c>
      <c r="C114" s="310" t="s">
        <v>353</v>
      </c>
      <c r="D114" s="311"/>
      <c r="E114" s="86"/>
      <c r="F114" s="86"/>
      <c r="G114" s="86"/>
      <c r="H114" s="86"/>
      <c r="I114" s="86"/>
      <c r="J114" s="86"/>
      <c r="K114" s="270" t="s">
        <v>32</v>
      </c>
      <c r="L114" s="271"/>
      <c r="M114" s="271"/>
      <c r="N114" s="272"/>
      <c r="O114" s="16">
        <v>1</v>
      </c>
    </row>
    <row r="115" spans="1:15" ht="15.75" customHeight="1" x14ac:dyDescent="0.2">
      <c r="B115" s="82">
        <v>89</v>
      </c>
      <c r="C115" s="310" t="s">
        <v>354</v>
      </c>
      <c r="D115" s="311"/>
      <c r="E115" s="94"/>
      <c r="F115" s="94"/>
      <c r="G115" s="94"/>
      <c r="H115" s="94"/>
      <c r="I115" s="94"/>
      <c r="J115" s="94"/>
      <c r="K115" s="270" t="s">
        <v>32</v>
      </c>
      <c r="L115" s="271"/>
      <c r="M115" s="271"/>
      <c r="N115" s="272"/>
      <c r="O115" s="16">
        <v>1</v>
      </c>
    </row>
    <row r="116" spans="1:15" s="97" customFormat="1" ht="15.75" customHeight="1" x14ac:dyDescent="0.2">
      <c r="A116" s="16"/>
      <c r="B116" s="96">
        <v>90</v>
      </c>
      <c r="C116" s="310" t="s">
        <v>355</v>
      </c>
      <c r="D116" s="311"/>
      <c r="E116" s="86"/>
      <c r="F116" s="86"/>
      <c r="G116" s="86"/>
      <c r="H116" s="86"/>
      <c r="I116" s="86"/>
      <c r="J116" s="86"/>
      <c r="K116" s="270" t="s">
        <v>32</v>
      </c>
      <c r="L116" s="271"/>
      <c r="M116" s="271"/>
      <c r="N116" s="272"/>
      <c r="O116" s="16">
        <v>1</v>
      </c>
    </row>
    <row r="117" spans="1:15" ht="15.75" customHeight="1" x14ac:dyDescent="0.2">
      <c r="B117" s="82">
        <v>91</v>
      </c>
      <c r="C117" s="310" t="s">
        <v>356</v>
      </c>
      <c r="D117" s="311"/>
      <c r="E117" s="94"/>
      <c r="F117" s="94"/>
      <c r="G117" s="94"/>
      <c r="H117" s="94"/>
      <c r="I117" s="94"/>
      <c r="J117" s="94"/>
      <c r="K117" s="270" t="s">
        <v>32</v>
      </c>
      <c r="L117" s="271"/>
      <c r="M117" s="271"/>
      <c r="N117" s="272"/>
      <c r="O117" s="16">
        <v>1</v>
      </c>
    </row>
    <row r="118" spans="1:15" s="97" customFormat="1" ht="15.75" customHeight="1" x14ac:dyDescent="0.2">
      <c r="A118" s="16"/>
      <c r="B118" s="96">
        <v>92</v>
      </c>
      <c r="C118" s="310" t="s">
        <v>357</v>
      </c>
      <c r="D118" s="311"/>
      <c r="E118" s="86"/>
      <c r="F118" s="86"/>
      <c r="G118" s="86"/>
      <c r="H118" s="86"/>
      <c r="I118" s="86"/>
      <c r="J118" s="86"/>
      <c r="K118" s="270" t="s">
        <v>32</v>
      </c>
      <c r="L118" s="271"/>
      <c r="M118" s="271"/>
      <c r="N118" s="272"/>
      <c r="O118" s="16">
        <v>1</v>
      </c>
    </row>
    <row r="119" spans="1:15" ht="15.75" customHeight="1" x14ac:dyDescent="0.2">
      <c r="B119" s="82">
        <v>93</v>
      </c>
      <c r="C119" s="310" t="s">
        <v>358</v>
      </c>
      <c r="D119" s="311"/>
      <c r="E119" s="94"/>
      <c r="F119" s="94"/>
      <c r="G119" s="94"/>
      <c r="H119" s="94"/>
      <c r="I119" s="94"/>
      <c r="J119" s="94"/>
      <c r="K119" s="270" t="s">
        <v>32</v>
      </c>
      <c r="L119" s="271"/>
      <c r="M119" s="271"/>
      <c r="N119" s="272"/>
      <c r="O119" s="16">
        <v>1</v>
      </c>
    </row>
    <row r="120" spans="1:15" s="97" customFormat="1" ht="15.75" customHeight="1" x14ac:dyDescent="0.2">
      <c r="A120" s="16"/>
      <c r="B120" s="96">
        <v>94</v>
      </c>
      <c r="C120" s="310" t="s">
        <v>359</v>
      </c>
      <c r="D120" s="311"/>
      <c r="E120" s="86"/>
      <c r="F120" s="86"/>
      <c r="G120" s="86"/>
      <c r="H120" s="86"/>
      <c r="I120" s="86"/>
      <c r="J120" s="86"/>
      <c r="K120" s="270" t="s">
        <v>32</v>
      </c>
      <c r="L120" s="271"/>
      <c r="M120" s="271"/>
      <c r="N120" s="272"/>
      <c r="O120" s="16">
        <v>1</v>
      </c>
    </row>
    <row r="121" spans="1:15" ht="15.75" customHeight="1" x14ac:dyDescent="0.2">
      <c r="B121" s="82">
        <v>95</v>
      </c>
      <c r="C121" s="310" t="s">
        <v>360</v>
      </c>
      <c r="D121" s="311"/>
      <c r="E121" s="94"/>
      <c r="F121" s="94"/>
      <c r="G121" s="94"/>
      <c r="H121" s="94"/>
      <c r="I121" s="94"/>
      <c r="J121" s="94"/>
      <c r="K121" s="270" t="s">
        <v>32</v>
      </c>
      <c r="L121" s="271"/>
      <c r="M121" s="271"/>
      <c r="N121" s="272"/>
      <c r="O121" s="16">
        <v>1</v>
      </c>
    </row>
    <row r="122" spans="1:15" s="97" customFormat="1" ht="15.75" customHeight="1" x14ac:dyDescent="0.2">
      <c r="A122" s="16"/>
      <c r="B122" s="96">
        <v>96</v>
      </c>
      <c r="C122" s="310" t="s">
        <v>361</v>
      </c>
      <c r="D122" s="311"/>
      <c r="E122" s="86"/>
      <c r="F122" s="86"/>
      <c r="G122" s="86"/>
      <c r="H122" s="86"/>
      <c r="I122" s="86"/>
      <c r="J122" s="86"/>
      <c r="K122" s="270" t="s">
        <v>32</v>
      </c>
      <c r="L122" s="271"/>
      <c r="M122" s="271"/>
      <c r="N122" s="272"/>
      <c r="O122" s="16">
        <v>1</v>
      </c>
    </row>
    <row r="123" spans="1:15" ht="15.75" customHeight="1" x14ac:dyDescent="0.2">
      <c r="B123" s="82">
        <v>97</v>
      </c>
      <c r="C123" s="310" t="s">
        <v>362</v>
      </c>
      <c r="D123" s="311"/>
      <c r="E123" s="95"/>
      <c r="F123" s="95"/>
      <c r="G123" s="95"/>
      <c r="H123" s="95"/>
      <c r="I123" s="95"/>
      <c r="J123" s="95"/>
      <c r="K123" s="270" t="s">
        <v>32</v>
      </c>
      <c r="L123" s="271"/>
      <c r="M123" s="271"/>
      <c r="N123" s="272"/>
      <c r="O123" s="16">
        <v>1</v>
      </c>
    </row>
    <row r="124" spans="1:15" s="97" customFormat="1" ht="15.75" customHeight="1" x14ac:dyDescent="0.2">
      <c r="A124" s="16"/>
      <c r="B124" s="96">
        <v>98</v>
      </c>
      <c r="C124" s="310" t="s">
        <v>363</v>
      </c>
      <c r="D124" s="311"/>
      <c r="E124" s="99"/>
      <c r="F124" s="99"/>
      <c r="G124" s="99"/>
      <c r="H124" s="99"/>
      <c r="I124" s="99"/>
      <c r="J124" s="99"/>
      <c r="K124" s="270" t="s">
        <v>32</v>
      </c>
      <c r="L124" s="271"/>
      <c r="M124" s="271"/>
      <c r="N124" s="272"/>
      <c r="O124" s="16">
        <v>1</v>
      </c>
    </row>
    <row r="125" spans="1:15" ht="15.75" customHeight="1" x14ac:dyDescent="0.2">
      <c r="B125" s="82">
        <v>99</v>
      </c>
      <c r="C125" s="310" t="s">
        <v>364</v>
      </c>
      <c r="D125" s="311"/>
      <c r="E125" s="95"/>
      <c r="F125" s="95"/>
      <c r="G125" s="95"/>
      <c r="H125" s="95"/>
      <c r="I125" s="95"/>
      <c r="J125" s="95"/>
      <c r="K125" s="270" t="s">
        <v>32</v>
      </c>
      <c r="L125" s="271"/>
      <c r="M125" s="271"/>
      <c r="N125" s="272"/>
      <c r="O125" s="16">
        <v>1</v>
      </c>
    </row>
    <row r="126" spans="1:15" s="97" customFormat="1" ht="15.75" customHeight="1" x14ac:dyDescent="0.2">
      <c r="A126" s="16"/>
      <c r="B126" s="96">
        <v>100</v>
      </c>
      <c r="C126" s="310" t="s">
        <v>365</v>
      </c>
      <c r="D126" s="311"/>
      <c r="E126" s="99"/>
      <c r="F126" s="99"/>
      <c r="G126" s="99"/>
      <c r="H126" s="99"/>
      <c r="I126" s="99"/>
      <c r="J126" s="99"/>
      <c r="K126" s="270" t="s">
        <v>32</v>
      </c>
      <c r="L126" s="271"/>
      <c r="M126" s="271"/>
      <c r="N126" s="272"/>
      <c r="O126" s="16">
        <v>1</v>
      </c>
    </row>
    <row r="127" spans="1:15" ht="15.75" customHeight="1" x14ac:dyDescent="0.2">
      <c r="B127" s="82">
        <v>101</v>
      </c>
      <c r="C127" s="310" t="s">
        <v>366</v>
      </c>
      <c r="D127" s="311"/>
      <c r="E127" s="95"/>
      <c r="F127" s="95"/>
      <c r="G127" s="95"/>
      <c r="H127" s="95"/>
      <c r="I127" s="95"/>
      <c r="J127" s="95"/>
      <c r="K127" s="270" t="s">
        <v>32</v>
      </c>
      <c r="L127" s="271"/>
      <c r="M127" s="271"/>
      <c r="N127" s="272"/>
      <c r="O127" s="16">
        <v>1</v>
      </c>
    </row>
    <row r="128" spans="1:15" s="97" customFormat="1" ht="15.75" customHeight="1" x14ac:dyDescent="0.2">
      <c r="A128" s="16"/>
      <c r="B128" s="96">
        <v>102</v>
      </c>
      <c r="C128" s="310" t="s">
        <v>367</v>
      </c>
      <c r="D128" s="311"/>
      <c r="E128" s="99"/>
      <c r="F128" s="99"/>
      <c r="G128" s="99"/>
      <c r="H128" s="99"/>
      <c r="I128" s="99"/>
      <c r="J128" s="99"/>
      <c r="K128" s="270" t="s">
        <v>32</v>
      </c>
      <c r="L128" s="271"/>
      <c r="M128" s="271"/>
      <c r="N128" s="272"/>
      <c r="O128" s="16">
        <v>1</v>
      </c>
    </row>
    <row r="129" spans="1:15" ht="15.75" customHeight="1" x14ac:dyDescent="0.2">
      <c r="B129" s="82">
        <v>103</v>
      </c>
      <c r="C129" s="310" t="s">
        <v>368</v>
      </c>
      <c r="D129" s="311"/>
      <c r="E129" s="95"/>
      <c r="F129" s="95"/>
      <c r="G129" s="95"/>
      <c r="H129" s="95"/>
      <c r="I129" s="95"/>
      <c r="J129" s="95"/>
      <c r="K129" s="270" t="s">
        <v>32</v>
      </c>
      <c r="L129" s="271"/>
      <c r="M129" s="271"/>
      <c r="N129" s="272"/>
      <c r="O129" s="16">
        <v>1</v>
      </c>
    </row>
    <row r="130" spans="1:15" s="97" customFormat="1" ht="15.75" customHeight="1" x14ac:dyDescent="0.2">
      <c r="A130" s="16"/>
      <c r="B130" s="96">
        <v>104</v>
      </c>
      <c r="C130" s="310" t="s">
        <v>369</v>
      </c>
      <c r="D130" s="311"/>
      <c r="E130" s="99"/>
      <c r="F130" s="99"/>
      <c r="G130" s="99"/>
      <c r="H130" s="99"/>
      <c r="I130" s="99"/>
      <c r="J130" s="99"/>
      <c r="K130" s="270" t="s">
        <v>32</v>
      </c>
      <c r="L130" s="271"/>
      <c r="M130" s="271"/>
      <c r="N130" s="272"/>
      <c r="O130" s="16">
        <v>1</v>
      </c>
    </row>
    <row r="131" spans="1:15" ht="15.75" customHeight="1" x14ac:dyDescent="0.2">
      <c r="B131" s="82">
        <v>105</v>
      </c>
      <c r="C131" s="310" t="s">
        <v>370</v>
      </c>
      <c r="D131" s="311"/>
      <c r="E131" s="95"/>
      <c r="F131" s="95"/>
      <c r="G131" s="95"/>
      <c r="H131" s="95"/>
      <c r="I131" s="95"/>
      <c r="J131" s="95"/>
      <c r="K131" s="270" t="s">
        <v>32</v>
      </c>
      <c r="L131" s="271"/>
      <c r="M131" s="271"/>
      <c r="N131" s="272"/>
      <c r="O131" s="16">
        <v>22</v>
      </c>
    </row>
    <row r="132" spans="1:15" s="97" customFormat="1" ht="15.75" customHeight="1" x14ac:dyDescent="0.2">
      <c r="A132" s="16"/>
      <c r="B132" s="96">
        <v>106</v>
      </c>
      <c r="C132" s="310" t="s">
        <v>371</v>
      </c>
      <c r="D132" s="311"/>
      <c r="E132" s="99"/>
      <c r="F132" s="99"/>
      <c r="G132" s="99"/>
      <c r="H132" s="99"/>
      <c r="I132" s="99"/>
      <c r="J132" s="99"/>
      <c r="K132" s="270" t="s">
        <v>32</v>
      </c>
      <c r="L132" s="271"/>
      <c r="M132" s="271"/>
      <c r="N132" s="272"/>
      <c r="O132" s="16">
        <v>1</v>
      </c>
    </row>
    <row r="133" spans="1:15" ht="15.75" customHeight="1" x14ac:dyDescent="0.2">
      <c r="B133" s="82">
        <v>107</v>
      </c>
      <c r="C133" s="310" t="s">
        <v>372</v>
      </c>
      <c r="D133" s="311"/>
      <c r="E133" s="94"/>
      <c r="F133" s="94"/>
      <c r="G133" s="94"/>
      <c r="H133" s="94"/>
      <c r="I133" s="94"/>
      <c r="J133" s="94"/>
      <c r="K133" s="270" t="s">
        <v>32</v>
      </c>
      <c r="L133" s="271"/>
      <c r="M133" s="271"/>
      <c r="N133" s="272"/>
      <c r="O133" s="16">
        <v>1</v>
      </c>
    </row>
    <row r="134" spans="1:15" s="97" customFormat="1" ht="15.75" customHeight="1" x14ac:dyDescent="0.2">
      <c r="A134" s="16"/>
      <c r="B134" s="96">
        <v>108</v>
      </c>
      <c r="C134" s="310" t="s">
        <v>373</v>
      </c>
      <c r="D134" s="311"/>
      <c r="E134" s="86"/>
      <c r="F134" s="86"/>
      <c r="G134" s="86"/>
      <c r="H134" s="86"/>
      <c r="I134" s="86"/>
      <c r="J134" s="86"/>
      <c r="K134" s="270" t="s">
        <v>32</v>
      </c>
      <c r="L134" s="271"/>
      <c r="M134" s="271"/>
      <c r="N134" s="272"/>
      <c r="O134" s="16">
        <v>1</v>
      </c>
    </row>
    <row r="135" spans="1:15" ht="15.75" customHeight="1" x14ac:dyDescent="0.2">
      <c r="B135" s="82">
        <v>109</v>
      </c>
      <c r="C135" s="310" t="s">
        <v>374</v>
      </c>
      <c r="D135" s="311"/>
      <c r="E135" s="94"/>
      <c r="F135" s="94"/>
      <c r="G135" s="94"/>
      <c r="H135" s="94"/>
      <c r="I135" s="94"/>
      <c r="J135" s="94"/>
      <c r="K135" s="270" t="s">
        <v>32</v>
      </c>
      <c r="L135" s="271"/>
      <c r="M135" s="271"/>
      <c r="N135" s="272"/>
      <c r="O135" s="16">
        <v>1</v>
      </c>
    </row>
    <row r="136" spans="1:15" s="97" customFormat="1" ht="15.75" customHeight="1" x14ac:dyDescent="0.2">
      <c r="A136" s="16"/>
      <c r="B136" s="96">
        <v>110</v>
      </c>
      <c r="C136" s="310" t="s">
        <v>375</v>
      </c>
      <c r="D136" s="311"/>
      <c r="E136" s="86"/>
      <c r="F136" s="86"/>
      <c r="G136" s="86"/>
      <c r="H136" s="86"/>
      <c r="I136" s="86"/>
      <c r="J136" s="86"/>
      <c r="K136" s="270" t="s">
        <v>32</v>
      </c>
      <c r="L136" s="271"/>
      <c r="M136" s="271"/>
      <c r="N136" s="272"/>
      <c r="O136" s="16">
        <v>1</v>
      </c>
    </row>
    <row r="137" spans="1:15" ht="15.75" customHeight="1" x14ac:dyDescent="0.2">
      <c r="B137" s="82">
        <v>111</v>
      </c>
      <c r="C137" s="310" t="s">
        <v>376</v>
      </c>
      <c r="D137" s="311"/>
      <c r="E137" s="85"/>
      <c r="F137" s="85"/>
      <c r="G137" s="85"/>
      <c r="H137" s="85"/>
      <c r="I137" s="85"/>
      <c r="J137" s="85"/>
      <c r="K137" s="270" t="s">
        <v>32</v>
      </c>
      <c r="L137" s="271"/>
      <c r="M137" s="271"/>
      <c r="N137" s="272"/>
      <c r="O137" s="16">
        <v>1</v>
      </c>
    </row>
    <row r="138" spans="1:15" s="97" customFormat="1" ht="15.75" customHeight="1" x14ac:dyDescent="0.2">
      <c r="A138" s="16"/>
      <c r="B138" s="96">
        <v>112</v>
      </c>
      <c r="C138" s="310" t="s">
        <v>377</v>
      </c>
      <c r="D138" s="311"/>
      <c r="E138" s="86"/>
      <c r="F138" s="86"/>
      <c r="G138" s="86"/>
      <c r="H138" s="86"/>
      <c r="I138" s="86"/>
      <c r="J138" s="86"/>
      <c r="K138" s="270" t="s">
        <v>32</v>
      </c>
      <c r="L138" s="271"/>
      <c r="M138" s="271"/>
      <c r="N138" s="272"/>
      <c r="O138" s="16">
        <v>1</v>
      </c>
    </row>
    <row r="139" spans="1:15" ht="15.75" customHeight="1" x14ac:dyDescent="0.2">
      <c r="B139" s="82">
        <v>113</v>
      </c>
      <c r="C139" s="310" t="s">
        <v>378</v>
      </c>
      <c r="D139" s="311"/>
      <c r="E139" s="85"/>
      <c r="F139" s="85"/>
      <c r="G139" s="85"/>
      <c r="H139" s="85"/>
      <c r="I139" s="85"/>
      <c r="J139" s="85"/>
      <c r="K139" s="270" t="s">
        <v>32</v>
      </c>
      <c r="L139" s="271"/>
      <c r="M139" s="271"/>
      <c r="N139" s="272"/>
      <c r="O139" s="16">
        <v>1</v>
      </c>
    </row>
    <row r="140" spans="1:15" s="97" customFormat="1" ht="15.75" customHeight="1" x14ac:dyDescent="0.2">
      <c r="A140" s="16"/>
      <c r="B140" s="96">
        <v>114</v>
      </c>
      <c r="C140" s="310" t="s">
        <v>379</v>
      </c>
      <c r="D140" s="311"/>
      <c r="E140" s="86"/>
      <c r="F140" s="86"/>
      <c r="G140" s="86"/>
      <c r="H140" s="86"/>
      <c r="I140" s="86"/>
      <c r="J140" s="86"/>
      <c r="K140" s="270" t="s">
        <v>32</v>
      </c>
      <c r="L140" s="271"/>
      <c r="M140" s="271"/>
      <c r="N140" s="272"/>
      <c r="O140" s="16">
        <v>1</v>
      </c>
    </row>
    <row r="141" spans="1:15" ht="15.75" customHeight="1" x14ac:dyDescent="0.2">
      <c r="B141" s="82">
        <v>115</v>
      </c>
      <c r="C141" s="310" t="s">
        <v>380</v>
      </c>
      <c r="D141" s="311"/>
      <c r="E141" s="85"/>
      <c r="F141" s="85"/>
      <c r="G141" s="85"/>
      <c r="H141" s="85"/>
      <c r="I141" s="85"/>
      <c r="J141" s="85"/>
      <c r="K141" s="270" t="s">
        <v>32</v>
      </c>
      <c r="L141" s="271"/>
      <c r="M141" s="271"/>
      <c r="N141" s="272"/>
      <c r="O141" s="16">
        <v>1</v>
      </c>
    </row>
    <row r="142" spans="1:15" s="97" customFormat="1" ht="15.75" customHeight="1" x14ac:dyDescent="0.2">
      <c r="A142" s="16"/>
      <c r="B142" s="96">
        <v>116</v>
      </c>
      <c r="C142" s="310" t="s">
        <v>381</v>
      </c>
      <c r="D142" s="311"/>
      <c r="E142" s="86"/>
      <c r="F142" s="86"/>
      <c r="G142" s="86"/>
      <c r="H142" s="86"/>
      <c r="I142" s="86"/>
      <c r="J142" s="86"/>
      <c r="K142" s="270" t="s">
        <v>32</v>
      </c>
      <c r="L142" s="271"/>
      <c r="M142" s="271"/>
      <c r="N142" s="272"/>
      <c r="O142" s="16">
        <v>1</v>
      </c>
    </row>
    <row r="143" spans="1:15" ht="15.75" customHeight="1" x14ac:dyDescent="0.2">
      <c r="B143" s="82">
        <v>117</v>
      </c>
      <c r="C143" s="310" t="s">
        <v>382</v>
      </c>
      <c r="D143" s="311"/>
      <c r="E143" s="85"/>
      <c r="F143" s="85"/>
      <c r="G143" s="85"/>
      <c r="H143" s="85"/>
      <c r="I143" s="85"/>
      <c r="J143" s="85"/>
      <c r="K143" s="270" t="s">
        <v>32</v>
      </c>
      <c r="L143" s="271"/>
      <c r="M143" s="271"/>
      <c r="N143" s="272"/>
      <c r="O143" s="16">
        <v>1</v>
      </c>
    </row>
    <row r="144" spans="1:15" s="97" customFormat="1" ht="15.75" customHeight="1" x14ac:dyDescent="0.2">
      <c r="A144" s="16"/>
      <c r="B144" s="96">
        <v>118</v>
      </c>
      <c r="C144" s="310" t="s">
        <v>383</v>
      </c>
      <c r="D144" s="311"/>
      <c r="E144" s="86"/>
      <c r="F144" s="86"/>
      <c r="G144" s="86"/>
      <c r="H144" s="86"/>
      <c r="I144" s="86"/>
      <c r="J144" s="86"/>
      <c r="K144" s="270" t="s">
        <v>32</v>
      </c>
      <c r="L144" s="271"/>
      <c r="M144" s="271"/>
      <c r="N144" s="272"/>
      <c r="O144" s="16">
        <v>1</v>
      </c>
    </row>
    <row r="145" spans="1:15" ht="15.75" customHeight="1" x14ac:dyDescent="0.2">
      <c r="B145" s="82">
        <v>119</v>
      </c>
      <c r="C145" s="310" t="s">
        <v>384</v>
      </c>
      <c r="D145" s="311"/>
      <c r="E145" s="85"/>
      <c r="F145" s="85"/>
      <c r="G145" s="85"/>
      <c r="H145" s="85"/>
      <c r="I145" s="85"/>
      <c r="J145" s="85"/>
      <c r="K145" s="270" t="s">
        <v>32</v>
      </c>
      <c r="L145" s="271"/>
      <c r="M145" s="271"/>
      <c r="N145" s="272"/>
      <c r="O145" s="16">
        <v>1</v>
      </c>
    </row>
    <row r="146" spans="1:15" s="97" customFormat="1" ht="15.75" customHeight="1" x14ac:dyDescent="0.2">
      <c r="A146" s="16"/>
      <c r="B146" s="96">
        <v>120</v>
      </c>
      <c r="C146" s="310" t="s">
        <v>385</v>
      </c>
      <c r="D146" s="311"/>
      <c r="E146" s="86"/>
      <c r="F146" s="86"/>
      <c r="G146" s="86"/>
      <c r="H146" s="86"/>
      <c r="I146" s="86"/>
      <c r="J146" s="86"/>
      <c r="K146" s="270" t="s">
        <v>32</v>
      </c>
      <c r="L146" s="271"/>
      <c r="M146" s="271"/>
      <c r="N146" s="272"/>
      <c r="O146" s="16">
        <v>1</v>
      </c>
    </row>
    <row r="147" spans="1:15" ht="15.75" customHeight="1" x14ac:dyDescent="0.2">
      <c r="B147" s="82">
        <v>121</v>
      </c>
      <c r="C147" s="310" t="s">
        <v>386</v>
      </c>
      <c r="D147" s="311"/>
      <c r="E147" s="85"/>
      <c r="F147" s="85"/>
      <c r="G147" s="85"/>
      <c r="H147" s="85"/>
      <c r="I147" s="85"/>
      <c r="J147" s="85"/>
      <c r="K147" s="270" t="s">
        <v>32</v>
      </c>
      <c r="L147" s="271"/>
      <c r="M147" s="271"/>
      <c r="N147" s="272"/>
      <c r="O147" s="16">
        <v>1</v>
      </c>
    </row>
    <row r="148" spans="1:15" s="97" customFormat="1" ht="15.75" customHeight="1" x14ac:dyDescent="0.2">
      <c r="A148" s="16"/>
      <c r="B148" s="96">
        <v>122</v>
      </c>
      <c r="C148" s="310" t="s">
        <v>387</v>
      </c>
      <c r="D148" s="311"/>
      <c r="E148" s="86"/>
      <c r="F148" s="86"/>
      <c r="G148" s="86"/>
      <c r="H148" s="86"/>
      <c r="I148" s="86"/>
      <c r="J148" s="86"/>
      <c r="K148" s="270" t="s">
        <v>32</v>
      </c>
      <c r="L148" s="271"/>
      <c r="M148" s="271"/>
      <c r="N148" s="272"/>
      <c r="O148" s="16">
        <v>1</v>
      </c>
    </row>
    <row r="149" spans="1:15" ht="15.75" customHeight="1" x14ac:dyDescent="0.2">
      <c r="B149" s="82">
        <v>123</v>
      </c>
      <c r="C149" s="310" t="s">
        <v>388</v>
      </c>
      <c r="D149" s="311"/>
      <c r="E149" s="85"/>
      <c r="F149" s="85"/>
      <c r="G149" s="85"/>
      <c r="H149" s="85"/>
      <c r="I149" s="85"/>
      <c r="J149" s="85"/>
      <c r="K149" s="270" t="s">
        <v>32</v>
      </c>
      <c r="L149" s="271"/>
      <c r="M149" s="271"/>
      <c r="N149" s="272"/>
      <c r="O149" s="16">
        <v>1</v>
      </c>
    </row>
    <row r="150" spans="1:15" s="97" customFormat="1" ht="15.75" customHeight="1" x14ac:dyDescent="0.2">
      <c r="A150" s="16"/>
      <c r="B150" s="96">
        <v>124</v>
      </c>
      <c r="C150" s="310" t="s">
        <v>389</v>
      </c>
      <c r="D150" s="311"/>
      <c r="E150" s="86"/>
      <c r="F150" s="86"/>
      <c r="G150" s="86"/>
      <c r="H150" s="86"/>
      <c r="I150" s="86"/>
      <c r="J150" s="86"/>
      <c r="K150" s="270" t="s">
        <v>32</v>
      </c>
      <c r="L150" s="271"/>
      <c r="M150" s="271"/>
      <c r="N150" s="272"/>
      <c r="O150" s="16">
        <v>1</v>
      </c>
    </row>
    <row r="151" spans="1:15" ht="15.75" customHeight="1" x14ac:dyDescent="0.2">
      <c r="B151" s="82">
        <v>125</v>
      </c>
      <c r="C151" s="310" t="s">
        <v>390</v>
      </c>
      <c r="D151" s="311"/>
      <c r="E151" s="95"/>
      <c r="F151" s="95"/>
      <c r="G151" s="95"/>
      <c r="H151" s="95"/>
      <c r="I151" s="95"/>
      <c r="J151" s="95"/>
      <c r="K151" s="270" t="s">
        <v>32</v>
      </c>
      <c r="L151" s="271"/>
      <c r="M151" s="271"/>
      <c r="N151" s="272"/>
      <c r="O151" s="16">
        <v>1</v>
      </c>
    </row>
    <row r="152" spans="1:15" s="97" customFormat="1" ht="15.75" customHeight="1" x14ac:dyDescent="0.2">
      <c r="A152" s="16"/>
      <c r="B152" s="96">
        <v>126</v>
      </c>
      <c r="C152" s="310" t="s">
        <v>391</v>
      </c>
      <c r="D152" s="311"/>
      <c r="E152" s="100"/>
      <c r="F152" s="100"/>
      <c r="G152" s="100"/>
      <c r="H152" s="100"/>
      <c r="I152" s="100"/>
      <c r="J152" s="100"/>
      <c r="K152" s="270" t="s">
        <v>32</v>
      </c>
      <c r="L152" s="271"/>
      <c r="M152" s="271"/>
      <c r="N152" s="272"/>
      <c r="O152" s="16">
        <v>1</v>
      </c>
    </row>
    <row r="153" spans="1:15" ht="15.75" customHeight="1" x14ac:dyDescent="0.2">
      <c r="B153" s="82">
        <v>127</v>
      </c>
      <c r="C153" s="310" t="s">
        <v>392</v>
      </c>
      <c r="D153" s="311"/>
      <c r="E153" s="95"/>
      <c r="F153" s="95"/>
      <c r="G153" s="95"/>
      <c r="H153" s="95"/>
      <c r="I153" s="95"/>
      <c r="J153" s="95"/>
      <c r="K153" s="270" t="s">
        <v>32</v>
      </c>
      <c r="L153" s="271"/>
      <c r="M153" s="271"/>
      <c r="N153" s="272"/>
      <c r="O153" s="16">
        <v>1</v>
      </c>
    </row>
    <row r="154" spans="1:15" s="97" customFormat="1" ht="15.75" customHeight="1" x14ac:dyDescent="0.2">
      <c r="A154" s="16"/>
      <c r="B154" s="96">
        <v>128</v>
      </c>
      <c r="C154" s="310" t="s">
        <v>393</v>
      </c>
      <c r="D154" s="311"/>
      <c r="E154" s="100"/>
      <c r="F154" s="100"/>
      <c r="G154" s="100"/>
      <c r="H154" s="100"/>
      <c r="I154" s="100"/>
      <c r="J154" s="100"/>
      <c r="K154" s="270" t="s">
        <v>32</v>
      </c>
      <c r="L154" s="271"/>
      <c r="M154" s="271"/>
      <c r="N154" s="272"/>
      <c r="O154" s="16">
        <v>1</v>
      </c>
    </row>
    <row r="155" spans="1:15" ht="15.75" customHeight="1" x14ac:dyDescent="0.2">
      <c r="B155" s="82">
        <v>129</v>
      </c>
      <c r="C155" s="310" t="s">
        <v>394</v>
      </c>
      <c r="D155" s="311"/>
      <c r="E155" s="95"/>
      <c r="F155" s="95"/>
      <c r="G155" s="95"/>
      <c r="H155" s="95"/>
      <c r="I155" s="95"/>
      <c r="J155" s="95"/>
      <c r="K155" s="270" t="s">
        <v>32</v>
      </c>
      <c r="L155" s="271"/>
      <c r="M155" s="271"/>
      <c r="N155" s="272"/>
      <c r="O155" s="16">
        <v>1</v>
      </c>
    </row>
    <row r="156" spans="1:15" s="97" customFormat="1" ht="15.75" customHeight="1" x14ac:dyDescent="0.2">
      <c r="A156" s="16"/>
      <c r="B156" s="96">
        <v>130</v>
      </c>
      <c r="C156" s="310" t="s">
        <v>395</v>
      </c>
      <c r="D156" s="311"/>
      <c r="E156" s="100"/>
      <c r="F156" s="100"/>
      <c r="G156" s="100"/>
      <c r="H156" s="100"/>
      <c r="I156" s="100"/>
      <c r="J156" s="100"/>
      <c r="K156" s="270" t="s">
        <v>32</v>
      </c>
      <c r="L156" s="271"/>
      <c r="M156" s="271"/>
      <c r="N156" s="272"/>
      <c r="O156" s="16">
        <v>1</v>
      </c>
    </row>
    <row r="157" spans="1:15" ht="15.75" customHeight="1" x14ac:dyDescent="0.2">
      <c r="B157" s="82">
        <v>131</v>
      </c>
      <c r="C157" s="310" t="s">
        <v>396</v>
      </c>
      <c r="D157" s="311"/>
      <c r="E157" s="95"/>
      <c r="F157" s="95"/>
      <c r="G157" s="95"/>
      <c r="H157" s="95"/>
      <c r="I157" s="95"/>
      <c r="J157" s="95"/>
      <c r="K157" s="270" t="s">
        <v>32</v>
      </c>
      <c r="L157" s="271"/>
      <c r="M157" s="271"/>
      <c r="N157" s="272"/>
      <c r="O157" s="16">
        <v>1</v>
      </c>
    </row>
    <row r="158" spans="1:15" s="97" customFormat="1" ht="15.75" customHeight="1" x14ac:dyDescent="0.2">
      <c r="A158" s="16"/>
      <c r="B158" s="96">
        <v>132</v>
      </c>
      <c r="C158" s="310" t="s">
        <v>397</v>
      </c>
      <c r="D158" s="311"/>
      <c r="E158" s="100"/>
      <c r="F158" s="100"/>
      <c r="G158" s="100"/>
      <c r="H158" s="100"/>
      <c r="I158" s="100"/>
      <c r="J158" s="100"/>
      <c r="K158" s="270" t="s">
        <v>32</v>
      </c>
      <c r="L158" s="271"/>
      <c r="M158" s="271"/>
      <c r="N158" s="272"/>
      <c r="O158" s="16">
        <v>1</v>
      </c>
    </row>
    <row r="159" spans="1:15" ht="15.75" customHeight="1" x14ac:dyDescent="0.2">
      <c r="B159" s="82">
        <v>133</v>
      </c>
      <c r="C159" s="310" t="s">
        <v>398</v>
      </c>
      <c r="D159" s="311"/>
      <c r="E159" s="95"/>
      <c r="F159" s="95"/>
      <c r="G159" s="95"/>
      <c r="H159" s="95"/>
      <c r="I159" s="95"/>
      <c r="J159" s="95"/>
      <c r="K159" s="270" t="s">
        <v>32</v>
      </c>
      <c r="L159" s="271"/>
      <c r="M159" s="271"/>
      <c r="N159" s="272"/>
      <c r="O159" s="16">
        <v>1</v>
      </c>
    </row>
    <row r="160" spans="1:15" s="97" customFormat="1" ht="15.75" customHeight="1" x14ac:dyDescent="0.2">
      <c r="A160" s="16"/>
      <c r="B160" s="96">
        <v>134</v>
      </c>
      <c r="C160" s="310" t="s">
        <v>399</v>
      </c>
      <c r="D160" s="311"/>
      <c r="E160" s="100"/>
      <c r="F160" s="100"/>
      <c r="G160" s="100"/>
      <c r="H160" s="100"/>
      <c r="I160" s="100"/>
      <c r="J160" s="100"/>
      <c r="K160" s="270" t="s">
        <v>32</v>
      </c>
      <c r="L160" s="271"/>
      <c r="M160" s="271"/>
      <c r="N160" s="272"/>
      <c r="O160" s="16">
        <v>1</v>
      </c>
    </row>
    <row r="161" spans="1:15" ht="15.75" customHeight="1" x14ac:dyDescent="0.2">
      <c r="B161" s="82">
        <v>135</v>
      </c>
      <c r="C161" s="310" t="s">
        <v>400</v>
      </c>
      <c r="D161" s="311"/>
      <c r="E161" s="95"/>
      <c r="F161" s="95"/>
      <c r="G161" s="95"/>
      <c r="H161" s="95"/>
      <c r="I161" s="95"/>
      <c r="J161" s="95"/>
      <c r="K161" s="270" t="s">
        <v>32</v>
      </c>
      <c r="L161" s="271"/>
      <c r="M161" s="271"/>
      <c r="N161" s="272"/>
      <c r="O161" s="16">
        <v>25</v>
      </c>
    </row>
    <row r="162" spans="1:15" s="97" customFormat="1" ht="15.75" customHeight="1" x14ac:dyDescent="0.2">
      <c r="A162" s="16"/>
      <c r="B162" s="96">
        <v>136</v>
      </c>
      <c r="C162" s="310" t="s">
        <v>401</v>
      </c>
      <c r="D162" s="311"/>
      <c r="E162" s="100"/>
      <c r="F162" s="100"/>
      <c r="G162" s="100"/>
      <c r="H162" s="100"/>
      <c r="I162" s="100"/>
      <c r="J162" s="100"/>
      <c r="K162" s="270" t="s">
        <v>32</v>
      </c>
      <c r="L162" s="271"/>
      <c r="M162" s="271"/>
      <c r="N162" s="272"/>
      <c r="O162" s="16">
        <v>1</v>
      </c>
    </row>
    <row r="163" spans="1:15" ht="15.75" customHeight="1" x14ac:dyDescent="0.2">
      <c r="B163" s="82">
        <v>137</v>
      </c>
      <c r="C163" s="310" t="s">
        <v>402</v>
      </c>
      <c r="D163" s="311"/>
      <c r="E163" s="95"/>
      <c r="F163" s="95"/>
      <c r="G163" s="95"/>
      <c r="H163" s="95"/>
      <c r="I163" s="95"/>
      <c r="J163" s="95"/>
      <c r="K163" s="270" t="s">
        <v>32</v>
      </c>
      <c r="L163" s="271"/>
      <c r="M163" s="271"/>
      <c r="N163" s="272"/>
      <c r="O163" s="16">
        <v>1</v>
      </c>
    </row>
    <row r="164" spans="1:15" s="97" customFormat="1" ht="15.75" customHeight="1" x14ac:dyDescent="0.2">
      <c r="A164" s="16"/>
      <c r="B164" s="96">
        <v>138</v>
      </c>
      <c r="C164" s="310" t="s">
        <v>403</v>
      </c>
      <c r="D164" s="311"/>
      <c r="E164" s="100"/>
      <c r="F164" s="100"/>
      <c r="G164" s="100"/>
      <c r="H164" s="100"/>
      <c r="I164" s="100"/>
      <c r="J164" s="100"/>
      <c r="K164" s="270" t="s">
        <v>32</v>
      </c>
      <c r="L164" s="271"/>
      <c r="M164" s="271"/>
      <c r="N164" s="272"/>
      <c r="O164" s="16">
        <v>1</v>
      </c>
    </row>
    <row r="165" spans="1:15" ht="15.75" customHeight="1" x14ac:dyDescent="0.2">
      <c r="B165" s="82">
        <v>139</v>
      </c>
      <c r="C165" s="310" t="s">
        <v>404</v>
      </c>
      <c r="D165" s="311"/>
      <c r="E165" s="85"/>
      <c r="F165" s="85"/>
      <c r="G165" s="85"/>
      <c r="H165" s="85"/>
      <c r="I165" s="85"/>
      <c r="J165" s="85"/>
      <c r="K165" s="270" t="s">
        <v>32</v>
      </c>
      <c r="L165" s="271"/>
      <c r="M165" s="271"/>
      <c r="N165" s="272"/>
      <c r="O165" s="16">
        <v>1</v>
      </c>
    </row>
    <row r="166" spans="1:15" s="97" customFormat="1" ht="15.75" customHeight="1" x14ac:dyDescent="0.2">
      <c r="A166" s="16"/>
      <c r="B166" s="96">
        <v>140</v>
      </c>
      <c r="C166" s="310" t="s">
        <v>405</v>
      </c>
      <c r="D166" s="311"/>
      <c r="E166" s="99"/>
      <c r="F166" s="99"/>
      <c r="G166" s="99"/>
      <c r="H166" s="99"/>
      <c r="I166" s="99"/>
      <c r="J166" s="99"/>
      <c r="K166" s="270" t="s">
        <v>32</v>
      </c>
      <c r="L166" s="271"/>
      <c r="M166" s="271"/>
      <c r="N166" s="272"/>
      <c r="O166" s="16">
        <v>1</v>
      </c>
    </row>
    <row r="167" spans="1:15" ht="15.75" customHeight="1" x14ac:dyDescent="0.2">
      <c r="B167" s="82">
        <v>141</v>
      </c>
      <c r="C167" s="310" t="s">
        <v>406</v>
      </c>
      <c r="D167" s="311"/>
      <c r="E167" s="85"/>
      <c r="F167" s="85"/>
      <c r="G167" s="85"/>
      <c r="H167" s="85"/>
      <c r="I167" s="85"/>
      <c r="J167" s="85"/>
      <c r="K167" s="270" t="s">
        <v>32</v>
      </c>
      <c r="L167" s="271"/>
      <c r="M167" s="271"/>
      <c r="N167" s="272"/>
      <c r="O167" s="16">
        <v>1</v>
      </c>
    </row>
    <row r="168" spans="1:15" s="97" customFormat="1" ht="15.75" customHeight="1" x14ac:dyDescent="0.2">
      <c r="A168" s="16"/>
      <c r="B168" s="96">
        <v>142</v>
      </c>
      <c r="C168" s="310" t="s">
        <v>407</v>
      </c>
      <c r="D168" s="311"/>
      <c r="E168" s="152"/>
      <c r="F168" s="152"/>
      <c r="G168" s="99"/>
      <c r="H168" s="99"/>
      <c r="I168" s="99"/>
      <c r="J168" s="99"/>
      <c r="K168" s="270" t="s">
        <v>32</v>
      </c>
      <c r="L168" s="271"/>
      <c r="M168" s="271"/>
      <c r="N168" s="272"/>
      <c r="O168" s="16">
        <v>1</v>
      </c>
    </row>
    <row r="169" spans="1:15" ht="15.75" customHeight="1" x14ac:dyDescent="0.2">
      <c r="B169" s="82">
        <v>143</v>
      </c>
      <c r="C169" s="310" t="s">
        <v>408</v>
      </c>
      <c r="D169" s="311"/>
      <c r="E169" s="85"/>
      <c r="F169" s="85"/>
      <c r="G169" s="85"/>
      <c r="H169" s="85"/>
      <c r="I169" s="85"/>
      <c r="J169" s="85"/>
      <c r="K169" s="270" t="s">
        <v>32</v>
      </c>
      <c r="L169" s="271"/>
      <c r="M169" s="271"/>
      <c r="N169" s="272"/>
      <c r="O169" s="16">
        <v>1</v>
      </c>
    </row>
    <row r="170" spans="1:15" s="97" customFormat="1" ht="15.75" customHeight="1" x14ac:dyDescent="0.2">
      <c r="A170" s="16"/>
      <c r="B170" s="96">
        <v>144</v>
      </c>
      <c r="C170" s="310" t="s">
        <v>409</v>
      </c>
      <c r="D170" s="311"/>
      <c r="E170" s="99"/>
      <c r="F170" s="99"/>
      <c r="G170" s="99"/>
      <c r="H170" s="99"/>
      <c r="I170" s="99"/>
      <c r="J170" s="99"/>
      <c r="K170" s="270" t="s">
        <v>32</v>
      </c>
      <c r="L170" s="271"/>
      <c r="M170" s="271"/>
      <c r="N170" s="272"/>
      <c r="O170" s="16">
        <v>1</v>
      </c>
    </row>
    <row r="171" spans="1:15" ht="15.75" customHeight="1" x14ac:dyDescent="0.2">
      <c r="B171" s="82">
        <v>145</v>
      </c>
      <c r="C171" s="310" t="s">
        <v>410</v>
      </c>
      <c r="D171" s="311"/>
      <c r="E171" s="98"/>
      <c r="F171" s="98"/>
      <c r="G171" s="98"/>
      <c r="H171" s="98"/>
      <c r="I171" s="98"/>
      <c r="J171" s="98"/>
      <c r="K171" s="270" t="s">
        <v>32</v>
      </c>
      <c r="L171" s="271"/>
      <c r="M171" s="271"/>
      <c r="N171" s="272"/>
      <c r="O171" s="16">
        <v>1</v>
      </c>
    </row>
    <row r="172" spans="1:15" s="97" customFormat="1" ht="15.75" customHeight="1" x14ac:dyDescent="0.2">
      <c r="A172" s="16"/>
      <c r="B172" s="96">
        <v>146</v>
      </c>
      <c r="C172" s="310" t="s">
        <v>411</v>
      </c>
      <c r="D172" s="311"/>
      <c r="E172" s="99"/>
      <c r="F172" s="99"/>
      <c r="G172" s="99"/>
      <c r="H172" s="99"/>
      <c r="I172" s="99"/>
      <c r="J172" s="99"/>
      <c r="K172" s="270" t="s">
        <v>32</v>
      </c>
      <c r="L172" s="271"/>
      <c r="M172" s="271"/>
      <c r="N172" s="272"/>
      <c r="O172" s="16">
        <v>1</v>
      </c>
    </row>
    <row r="173" spans="1:15" ht="15.75" customHeight="1" x14ac:dyDescent="0.2">
      <c r="B173" s="82">
        <v>147</v>
      </c>
      <c r="C173" s="310" t="s">
        <v>412</v>
      </c>
      <c r="D173" s="311"/>
      <c r="E173" s="85"/>
      <c r="F173" s="85"/>
      <c r="G173" s="85"/>
      <c r="H173" s="85"/>
      <c r="I173" s="85"/>
      <c r="J173" s="85"/>
      <c r="K173" s="270" t="s">
        <v>32</v>
      </c>
      <c r="L173" s="271"/>
      <c r="M173" s="271"/>
      <c r="N173" s="272"/>
      <c r="O173" s="16">
        <v>1</v>
      </c>
    </row>
    <row r="174" spans="1:15" s="97" customFormat="1" ht="15.75" customHeight="1" x14ac:dyDescent="0.2">
      <c r="A174" s="16"/>
      <c r="B174" s="96">
        <v>148</v>
      </c>
      <c r="C174" s="310" t="s">
        <v>413</v>
      </c>
      <c r="D174" s="311"/>
      <c r="E174" s="99"/>
      <c r="F174" s="99"/>
      <c r="G174" s="99"/>
      <c r="H174" s="99"/>
      <c r="I174" s="99"/>
      <c r="J174" s="99"/>
      <c r="K174" s="270" t="s">
        <v>32</v>
      </c>
      <c r="L174" s="271"/>
      <c r="M174" s="271"/>
      <c r="N174" s="272"/>
      <c r="O174" s="16">
        <v>1</v>
      </c>
    </row>
    <row r="175" spans="1:15" ht="15.75" customHeight="1" x14ac:dyDescent="0.2">
      <c r="B175" s="82">
        <v>149</v>
      </c>
      <c r="C175" s="310" t="s">
        <v>414</v>
      </c>
      <c r="D175" s="311"/>
      <c r="E175" s="85"/>
      <c r="F175" s="85"/>
      <c r="G175" s="85"/>
      <c r="H175" s="85"/>
      <c r="I175" s="85"/>
      <c r="J175" s="85"/>
      <c r="K175" s="270" t="s">
        <v>32</v>
      </c>
      <c r="L175" s="271"/>
      <c r="M175" s="271"/>
      <c r="N175" s="272"/>
      <c r="O175" s="16">
        <v>1</v>
      </c>
    </row>
    <row r="176" spans="1:15" s="97" customFormat="1" ht="15.75" customHeight="1" x14ac:dyDescent="0.2">
      <c r="A176" s="16"/>
      <c r="B176" s="96">
        <v>150</v>
      </c>
      <c r="C176" s="310" t="s">
        <v>415</v>
      </c>
      <c r="D176" s="311"/>
      <c r="E176" s="99"/>
      <c r="F176" s="99"/>
      <c r="G176" s="99"/>
      <c r="H176" s="99"/>
      <c r="I176" s="99"/>
      <c r="J176" s="99"/>
      <c r="K176" s="270" t="s">
        <v>32</v>
      </c>
      <c r="L176" s="271"/>
      <c r="M176" s="271"/>
      <c r="N176" s="272"/>
      <c r="O176" s="16">
        <v>1</v>
      </c>
    </row>
    <row r="177" spans="1:15" ht="15.75" customHeight="1" x14ac:dyDescent="0.2">
      <c r="B177" s="82">
        <v>151</v>
      </c>
      <c r="C177" s="310" t="s">
        <v>416</v>
      </c>
      <c r="D177" s="311"/>
      <c r="E177" s="85"/>
      <c r="F177" s="85"/>
      <c r="G177" s="85"/>
      <c r="H177" s="85"/>
      <c r="I177" s="85"/>
      <c r="J177" s="85"/>
      <c r="K177" s="270" t="s">
        <v>32</v>
      </c>
      <c r="L177" s="271"/>
      <c r="M177" s="271"/>
      <c r="N177" s="272"/>
      <c r="O177" s="16">
        <v>1</v>
      </c>
    </row>
    <row r="178" spans="1:15" s="97" customFormat="1" ht="15.75" customHeight="1" x14ac:dyDescent="0.2">
      <c r="A178" s="16"/>
      <c r="B178" s="96">
        <v>152</v>
      </c>
      <c r="C178" s="310" t="s">
        <v>417</v>
      </c>
      <c r="D178" s="311"/>
      <c r="E178" s="99"/>
      <c r="F178" s="99"/>
      <c r="G178" s="99"/>
      <c r="H178" s="99"/>
      <c r="I178" s="99"/>
      <c r="J178" s="99"/>
      <c r="K178" s="270" t="s">
        <v>32</v>
      </c>
      <c r="L178" s="271"/>
      <c r="M178" s="271"/>
      <c r="N178" s="272"/>
      <c r="O178" s="16">
        <v>1</v>
      </c>
    </row>
    <row r="179" spans="1:15" ht="15.75" customHeight="1" x14ac:dyDescent="0.2">
      <c r="B179" s="82">
        <v>153</v>
      </c>
      <c r="C179" s="310" t="s">
        <v>418</v>
      </c>
      <c r="D179" s="311"/>
      <c r="E179" s="85"/>
      <c r="F179" s="85"/>
      <c r="G179" s="85"/>
      <c r="H179" s="85"/>
      <c r="I179" s="85"/>
      <c r="J179" s="85"/>
      <c r="K179" s="270" t="s">
        <v>32</v>
      </c>
      <c r="L179" s="271"/>
      <c r="M179" s="271"/>
      <c r="N179" s="272"/>
      <c r="O179" s="16">
        <v>1</v>
      </c>
    </row>
    <row r="180" spans="1:15" s="97" customFormat="1" ht="15.75" customHeight="1" x14ac:dyDescent="0.2">
      <c r="A180" s="16"/>
      <c r="B180" s="96">
        <v>154</v>
      </c>
      <c r="C180" s="310" t="s">
        <v>419</v>
      </c>
      <c r="D180" s="311"/>
      <c r="E180" s="99"/>
      <c r="F180" s="99"/>
      <c r="G180" s="99"/>
      <c r="H180" s="99"/>
      <c r="I180" s="99"/>
      <c r="J180" s="99"/>
      <c r="K180" s="270" t="s">
        <v>32</v>
      </c>
      <c r="L180" s="271"/>
      <c r="M180" s="271"/>
      <c r="N180" s="272"/>
      <c r="O180" s="16">
        <v>1</v>
      </c>
    </row>
    <row r="181" spans="1:15" ht="15.75" customHeight="1" x14ac:dyDescent="0.2">
      <c r="B181" s="82">
        <v>155</v>
      </c>
      <c r="C181" s="310" t="s">
        <v>420</v>
      </c>
      <c r="D181" s="311"/>
      <c r="E181" s="85"/>
      <c r="F181" s="85"/>
      <c r="G181" s="85"/>
      <c r="H181" s="85"/>
      <c r="I181" s="85"/>
      <c r="J181" s="85"/>
      <c r="K181" s="270" t="s">
        <v>32</v>
      </c>
      <c r="L181" s="271"/>
      <c r="M181" s="271"/>
      <c r="N181" s="272"/>
      <c r="O181" s="16">
        <v>1</v>
      </c>
    </row>
    <row r="182" spans="1:15" s="97" customFormat="1" ht="15.75" customHeight="1" x14ac:dyDescent="0.2">
      <c r="A182" s="16"/>
      <c r="B182" s="96">
        <v>156</v>
      </c>
      <c r="C182" s="310" t="s">
        <v>421</v>
      </c>
      <c r="D182" s="311"/>
      <c r="E182" s="99"/>
      <c r="F182" s="99"/>
      <c r="G182" s="99"/>
      <c r="H182" s="99"/>
      <c r="I182" s="99"/>
      <c r="J182" s="99"/>
      <c r="K182" s="270" t="s">
        <v>32</v>
      </c>
      <c r="L182" s="271"/>
      <c r="M182" s="271"/>
      <c r="N182" s="272"/>
      <c r="O182" s="16">
        <v>1</v>
      </c>
    </row>
    <row r="183" spans="1:15" ht="15.75" customHeight="1" x14ac:dyDescent="0.2">
      <c r="B183" s="82">
        <v>157</v>
      </c>
      <c r="C183" s="310" t="s">
        <v>422</v>
      </c>
      <c r="D183" s="311"/>
      <c r="E183" s="94"/>
      <c r="F183" s="94"/>
      <c r="G183" s="94"/>
      <c r="H183" s="94"/>
      <c r="I183" s="94"/>
      <c r="J183" s="94"/>
      <c r="K183" s="270" t="s">
        <v>32</v>
      </c>
      <c r="L183" s="271"/>
      <c r="M183" s="271"/>
      <c r="N183" s="272"/>
      <c r="O183" s="16">
        <v>1</v>
      </c>
    </row>
    <row r="184" spans="1:15" s="97" customFormat="1" ht="15.75" customHeight="1" x14ac:dyDescent="0.2">
      <c r="A184" s="16"/>
      <c r="B184" s="96">
        <v>158</v>
      </c>
      <c r="C184" s="310" t="s">
        <v>423</v>
      </c>
      <c r="D184" s="311"/>
      <c r="E184" s="99"/>
      <c r="F184" s="99"/>
      <c r="G184" s="99"/>
      <c r="H184" s="99"/>
      <c r="I184" s="99"/>
      <c r="J184" s="99"/>
      <c r="K184" s="270" t="s">
        <v>32</v>
      </c>
      <c r="L184" s="271"/>
      <c r="M184" s="271"/>
      <c r="N184" s="272"/>
      <c r="O184" s="16">
        <v>1</v>
      </c>
    </row>
    <row r="185" spans="1:15" ht="15.75" customHeight="1" x14ac:dyDescent="0.2">
      <c r="B185" s="82">
        <v>159</v>
      </c>
      <c r="C185" s="310" t="s">
        <v>424</v>
      </c>
      <c r="D185" s="311"/>
      <c r="E185" s="94"/>
      <c r="F185" s="94"/>
      <c r="G185" s="94"/>
      <c r="H185" s="94"/>
      <c r="I185" s="94"/>
      <c r="J185" s="94"/>
      <c r="K185" s="270" t="s">
        <v>32</v>
      </c>
      <c r="L185" s="271"/>
      <c r="M185" s="271"/>
      <c r="N185" s="272"/>
      <c r="O185" s="16">
        <v>1</v>
      </c>
    </row>
    <row r="186" spans="1:15" s="97" customFormat="1" ht="15.75" customHeight="1" x14ac:dyDescent="0.2">
      <c r="A186" s="16"/>
      <c r="B186" s="96">
        <v>160</v>
      </c>
      <c r="C186" s="310" t="s">
        <v>425</v>
      </c>
      <c r="D186" s="311"/>
      <c r="E186" s="99"/>
      <c r="F186" s="99"/>
      <c r="G186" s="99"/>
      <c r="H186" s="99"/>
      <c r="I186" s="99"/>
      <c r="J186" s="99"/>
      <c r="K186" s="270" t="s">
        <v>32</v>
      </c>
      <c r="L186" s="271"/>
      <c r="M186" s="271"/>
      <c r="N186" s="272"/>
      <c r="O186" s="16">
        <v>1</v>
      </c>
    </row>
    <row r="187" spans="1:15" ht="15.75" customHeight="1" x14ac:dyDescent="0.2">
      <c r="B187" s="82">
        <v>161</v>
      </c>
      <c r="C187" s="310" t="s">
        <v>426</v>
      </c>
      <c r="D187" s="311"/>
      <c r="E187" s="94"/>
      <c r="F187" s="94"/>
      <c r="G187" s="94"/>
      <c r="H187" s="94"/>
      <c r="I187" s="94"/>
      <c r="J187" s="94"/>
      <c r="K187" s="270" t="s">
        <v>32</v>
      </c>
      <c r="L187" s="271"/>
      <c r="M187" s="271"/>
      <c r="N187" s="272"/>
      <c r="O187" s="16">
        <v>1</v>
      </c>
    </row>
    <row r="188" spans="1:15" s="97" customFormat="1" ht="15.75" customHeight="1" x14ac:dyDescent="0.2">
      <c r="A188" s="16"/>
      <c r="B188" s="96">
        <v>162</v>
      </c>
      <c r="C188" s="310" t="s">
        <v>427</v>
      </c>
      <c r="D188" s="311"/>
      <c r="E188" s="99"/>
      <c r="F188" s="99"/>
      <c r="G188" s="99"/>
      <c r="H188" s="99"/>
      <c r="I188" s="99"/>
      <c r="J188" s="99"/>
      <c r="K188" s="270" t="s">
        <v>32</v>
      </c>
      <c r="L188" s="271"/>
      <c r="M188" s="271"/>
      <c r="N188" s="272"/>
      <c r="O188" s="16">
        <v>1</v>
      </c>
    </row>
    <row r="189" spans="1:15" ht="15.75" customHeight="1" x14ac:dyDescent="0.2">
      <c r="B189" s="82">
        <v>163</v>
      </c>
      <c r="C189" s="310" t="s">
        <v>428</v>
      </c>
      <c r="D189" s="311"/>
      <c r="E189" s="94"/>
      <c r="F189" s="94"/>
      <c r="G189" s="94"/>
      <c r="H189" s="94"/>
      <c r="I189" s="94"/>
      <c r="J189" s="94"/>
      <c r="K189" s="270" t="s">
        <v>32</v>
      </c>
      <c r="L189" s="271"/>
      <c r="M189" s="271"/>
      <c r="N189" s="272"/>
      <c r="O189" s="16">
        <v>1</v>
      </c>
    </row>
    <row r="190" spans="1:15" s="97" customFormat="1" ht="15.75" customHeight="1" x14ac:dyDescent="0.2">
      <c r="A190" s="16"/>
      <c r="B190" s="96">
        <v>164</v>
      </c>
      <c r="C190" s="310" t="s">
        <v>429</v>
      </c>
      <c r="D190" s="311"/>
      <c r="E190" s="99"/>
      <c r="F190" s="99"/>
      <c r="G190" s="99"/>
      <c r="H190" s="99"/>
      <c r="I190" s="99"/>
      <c r="J190" s="99"/>
      <c r="K190" s="270" t="s">
        <v>32</v>
      </c>
      <c r="L190" s="271"/>
      <c r="M190" s="271"/>
      <c r="N190" s="272"/>
      <c r="O190" s="16">
        <v>1</v>
      </c>
    </row>
    <row r="191" spans="1:15" ht="15.75" customHeight="1" x14ac:dyDescent="0.2">
      <c r="B191" s="82">
        <v>165</v>
      </c>
      <c r="C191" s="310" t="s">
        <v>430</v>
      </c>
      <c r="D191" s="311"/>
      <c r="E191" s="94"/>
      <c r="F191" s="94"/>
      <c r="G191" s="94"/>
      <c r="H191" s="94"/>
      <c r="I191" s="94"/>
      <c r="J191" s="94"/>
      <c r="K191" s="270" t="s">
        <v>32</v>
      </c>
      <c r="L191" s="271"/>
      <c r="M191" s="271"/>
      <c r="N191" s="272"/>
      <c r="O191" s="16">
        <v>1</v>
      </c>
    </row>
    <row r="192" spans="1:15" s="97" customFormat="1" ht="15.75" customHeight="1" x14ac:dyDescent="0.2">
      <c r="A192" s="16"/>
      <c r="B192" s="96">
        <v>166</v>
      </c>
      <c r="C192" s="310" t="s">
        <v>431</v>
      </c>
      <c r="D192" s="311"/>
      <c r="E192" s="99"/>
      <c r="F192" s="99"/>
      <c r="G192" s="99"/>
      <c r="H192" s="99"/>
      <c r="I192" s="99"/>
      <c r="J192" s="99"/>
      <c r="K192" s="270" t="s">
        <v>32</v>
      </c>
      <c r="L192" s="271"/>
      <c r="M192" s="271"/>
      <c r="N192" s="272"/>
      <c r="O192" s="16">
        <v>1</v>
      </c>
    </row>
    <row r="193" spans="1:15" ht="15.75" customHeight="1" x14ac:dyDescent="0.2">
      <c r="B193" s="82">
        <v>167</v>
      </c>
      <c r="C193" s="310" t="s">
        <v>432</v>
      </c>
      <c r="D193" s="311"/>
      <c r="E193" s="94"/>
      <c r="F193" s="94"/>
      <c r="G193" s="94"/>
      <c r="H193" s="94"/>
      <c r="I193" s="94"/>
      <c r="J193" s="94"/>
      <c r="K193" s="270" t="s">
        <v>32</v>
      </c>
      <c r="L193" s="271"/>
      <c r="M193" s="271"/>
      <c r="N193" s="272"/>
      <c r="O193" s="16">
        <v>1</v>
      </c>
    </row>
    <row r="194" spans="1:15" s="97" customFormat="1" ht="15.75" customHeight="1" x14ac:dyDescent="0.2">
      <c r="A194" s="16"/>
      <c r="B194" s="96">
        <v>168</v>
      </c>
      <c r="C194" s="310" t="s">
        <v>433</v>
      </c>
      <c r="D194" s="311"/>
      <c r="E194" s="99"/>
      <c r="F194" s="99"/>
      <c r="G194" s="99"/>
      <c r="H194" s="99"/>
      <c r="I194" s="99"/>
      <c r="J194" s="99"/>
      <c r="K194" s="270" t="s">
        <v>32</v>
      </c>
      <c r="L194" s="271"/>
      <c r="M194" s="271"/>
      <c r="N194" s="272"/>
      <c r="O194" s="16">
        <v>1</v>
      </c>
    </row>
    <row r="195" spans="1:15" ht="15.75" customHeight="1" x14ac:dyDescent="0.2">
      <c r="B195" s="82">
        <v>169</v>
      </c>
      <c r="C195" s="310" t="s">
        <v>434</v>
      </c>
      <c r="D195" s="311"/>
      <c r="E195" s="94"/>
      <c r="F195" s="94"/>
      <c r="G195" s="94"/>
      <c r="H195" s="94"/>
      <c r="I195" s="94"/>
      <c r="J195" s="94"/>
      <c r="K195" s="270" t="s">
        <v>32</v>
      </c>
      <c r="L195" s="271"/>
      <c r="M195" s="271"/>
      <c r="N195" s="272"/>
      <c r="O195" s="16">
        <v>1</v>
      </c>
    </row>
    <row r="196" spans="1:15" s="97" customFormat="1" ht="15.75" customHeight="1" x14ac:dyDescent="0.2">
      <c r="A196" s="16"/>
      <c r="B196" s="96">
        <v>170</v>
      </c>
      <c r="C196" s="310" t="s">
        <v>435</v>
      </c>
      <c r="D196" s="311"/>
      <c r="E196" s="99"/>
      <c r="F196" s="99"/>
      <c r="G196" s="99"/>
      <c r="H196" s="99"/>
      <c r="I196" s="99"/>
      <c r="J196" s="99"/>
      <c r="K196" s="270" t="s">
        <v>32</v>
      </c>
      <c r="L196" s="271"/>
      <c r="M196" s="271"/>
      <c r="N196" s="272"/>
      <c r="O196" s="16">
        <v>1</v>
      </c>
    </row>
    <row r="197" spans="1:15" ht="15.75" customHeight="1" x14ac:dyDescent="0.2">
      <c r="B197" s="82">
        <v>171</v>
      </c>
      <c r="C197" s="310" t="s">
        <v>436</v>
      </c>
      <c r="D197" s="311"/>
      <c r="E197" s="94"/>
      <c r="F197" s="94"/>
      <c r="G197" s="94"/>
      <c r="H197" s="94"/>
      <c r="I197" s="94"/>
      <c r="J197" s="94"/>
      <c r="K197" s="270" t="s">
        <v>32</v>
      </c>
      <c r="L197" s="271"/>
      <c r="M197" s="271"/>
      <c r="N197" s="272"/>
      <c r="O197" s="16">
        <v>1</v>
      </c>
    </row>
    <row r="198" spans="1:15" s="97" customFormat="1" ht="15.75" customHeight="1" x14ac:dyDescent="0.2">
      <c r="A198" s="16"/>
      <c r="B198" s="96">
        <v>172</v>
      </c>
      <c r="C198" s="310" t="s">
        <v>437</v>
      </c>
      <c r="D198" s="311"/>
      <c r="E198" s="99"/>
      <c r="F198" s="99"/>
      <c r="G198" s="99"/>
      <c r="H198" s="99"/>
      <c r="I198" s="99"/>
      <c r="J198" s="99"/>
      <c r="K198" s="270" t="s">
        <v>32</v>
      </c>
      <c r="L198" s="271"/>
      <c r="M198" s="271"/>
      <c r="N198" s="272"/>
      <c r="O198" s="16">
        <v>1</v>
      </c>
    </row>
    <row r="199" spans="1:15" ht="15.75" customHeight="1" x14ac:dyDescent="0.2">
      <c r="B199" s="82">
        <v>173</v>
      </c>
      <c r="C199" s="310" t="s">
        <v>438</v>
      </c>
      <c r="D199" s="311"/>
      <c r="E199" s="94"/>
      <c r="F199" s="94"/>
      <c r="G199" s="94"/>
      <c r="H199" s="94"/>
      <c r="I199" s="94"/>
      <c r="J199" s="94"/>
      <c r="K199" s="270" t="s">
        <v>32</v>
      </c>
      <c r="L199" s="271"/>
      <c r="M199" s="271"/>
      <c r="N199" s="272"/>
      <c r="O199" s="16">
        <v>1</v>
      </c>
    </row>
    <row r="200" spans="1:15" s="97" customFormat="1" ht="15.75" customHeight="1" x14ac:dyDescent="0.2">
      <c r="A200" s="16"/>
      <c r="B200" s="96">
        <v>174</v>
      </c>
      <c r="C200" s="310" t="s">
        <v>439</v>
      </c>
      <c r="D200" s="311"/>
      <c r="E200" s="99"/>
      <c r="F200" s="99"/>
      <c r="G200" s="99"/>
      <c r="H200" s="99"/>
      <c r="I200" s="99"/>
      <c r="J200" s="99"/>
      <c r="K200" s="270" t="s">
        <v>32</v>
      </c>
      <c r="L200" s="271"/>
      <c r="M200" s="271"/>
      <c r="N200" s="272"/>
      <c r="O200" s="16">
        <v>1</v>
      </c>
    </row>
    <row r="201" spans="1:15" ht="15.75" customHeight="1" x14ac:dyDescent="0.2">
      <c r="B201" s="82">
        <v>175</v>
      </c>
      <c r="C201" s="310" t="s">
        <v>440</v>
      </c>
      <c r="D201" s="311"/>
      <c r="E201" s="94"/>
      <c r="F201" s="94"/>
      <c r="G201" s="94"/>
      <c r="H201" s="94"/>
      <c r="I201" s="94"/>
      <c r="J201" s="94"/>
      <c r="K201" s="270" t="s">
        <v>32</v>
      </c>
      <c r="L201" s="271"/>
      <c r="M201" s="271"/>
      <c r="N201" s="272"/>
      <c r="O201" s="16">
        <v>1</v>
      </c>
    </row>
    <row r="202" spans="1:15" s="97" customFormat="1" ht="15.75" customHeight="1" x14ac:dyDescent="0.2">
      <c r="A202" s="16"/>
      <c r="B202" s="96">
        <v>176</v>
      </c>
      <c r="C202" s="310" t="s">
        <v>441</v>
      </c>
      <c r="D202" s="311"/>
      <c r="E202" s="99"/>
      <c r="F202" s="99"/>
      <c r="G202" s="99"/>
      <c r="H202" s="99"/>
      <c r="I202" s="99"/>
      <c r="J202" s="99"/>
      <c r="K202" s="270" t="s">
        <v>32</v>
      </c>
      <c r="L202" s="271"/>
      <c r="M202" s="271"/>
      <c r="N202" s="272"/>
      <c r="O202" s="16">
        <v>1</v>
      </c>
    </row>
    <row r="203" spans="1:15" ht="15.75" customHeight="1" x14ac:dyDescent="0.2">
      <c r="B203" s="82">
        <v>177</v>
      </c>
      <c r="C203" s="310" t="s">
        <v>442</v>
      </c>
      <c r="D203" s="311"/>
      <c r="E203" s="94"/>
      <c r="F203" s="94"/>
      <c r="G203" s="94"/>
      <c r="H203" s="94"/>
      <c r="I203" s="94"/>
      <c r="J203" s="94"/>
      <c r="K203" s="270" t="s">
        <v>32</v>
      </c>
      <c r="L203" s="271"/>
      <c r="M203" s="271"/>
      <c r="N203" s="272"/>
      <c r="O203" s="16">
        <v>1</v>
      </c>
    </row>
    <row r="204" spans="1:15" s="97" customFormat="1" ht="15.75" customHeight="1" x14ac:dyDescent="0.2">
      <c r="A204" s="16"/>
      <c r="B204" s="96">
        <v>178</v>
      </c>
      <c r="C204" s="310" t="s">
        <v>443</v>
      </c>
      <c r="D204" s="311"/>
      <c r="E204" s="99"/>
      <c r="F204" s="99"/>
      <c r="G204" s="99"/>
      <c r="H204" s="99"/>
      <c r="I204" s="99"/>
      <c r="J204" s="99"/>
      <c r="K204" s="270" t="s">
        <v>32</v>
      </c>
      <c r="L204" s="271"/>
      <c r="M204" s="271"/>
      <c r="N204" s="272"/>
      <c r="O204" s="16">
        <v>1</v>
      </c>
    </row>
    <row r="205" spans="1:15" ht="15.75" customHeight="1" x14ac:dyDescent="0.2">
      <c r="B205" s="82">
        <v>179</v>
      </c>
      <c r="C205" s="310" t="s">
        <v>444</v>
      </c>
      <c r="D205" s="311"/>
      <c r="E205" s="94"/>
      <c r="F205" s="94"/>
      <c r="G205" s="94"/>
      <c r="H205" s="94"/>
      <c r="I205" s="94"/>
      <c r="J205" s="94"/>
      <c r="K205" s="270" t="s">
        <v>32</v>
      </c>
      <c r="L205" s="271"/>
      <c r="M205" s="271"/>
      <c r="N205" s="272"/>
      <c r="O205" s="16">
        <v>1</v>
      </c>
    </row>
    <row r="206" spans="1:15" s="97" customFormat="1" ht="15.75" customHeight="1" x14ac:dyDescent="0.2">
      <c r="A206" s="16"/>
      <c r="B206" s="96">
        <v>180</v>
      </c>
      <c r="C206" s="310" t="s">
        <v>445</v>
      </c>
      <c r="D206" s="311"/>
      <c r="E206" s="99"/>
      <c r="F206" s="99"/>
      <c r="G206" s="99"/>
      <c r="H206" s="99"/>
      <c r="I206" s="99"/>
      <c r="J206" s="99"/>
      <c r="K206" s="270" t="s">
        <v>32</v>
      </c>
      <c r="L206" s="271"/>
      <c r="M206" s="271"/>
      <c r="N206" s="272"/>
      <c r="O206" s="16">
        <v>1</v>
      </c>
    </row>
    <row r="207" spans="1:15" ht="15.75" customHeight="1" x14ac:dyDescent="0.2">
      <c r="B207" s="82">
        <v>181</v>
      </c>
      <c r="C207" s="310" t="s">
        <v>446</v>
      </c>
      <c r="D207" s="311"/>
      <c r="E207" s="94"/>
      <c r="F207" s="94"/>
      <c r="G207" s="94"/>
      <c r="H207" s="94"/>
      <c r="I207" s="94"/>
      <c r="J207" s="94"/>
      <c r="K207" s="270" t="s">
        <v>32</v>
      </c>
      <c r="L207" s="271"/>
      <c r="M207" s="271"/>
      <c r="N207" s="272"/>
      <c r="O207" s="16">
        <v>1</v>
      </c>
    </row>
    <row r="208" spans="1:15" s="93" customFormat="1" ht="15.75" customHeight="1" x14ac:dyDescent="0.2">
      <c r="A208" s="16"/>
      <c r="B208" s="15">
        <v>182</v>
      </c>
      <c r="C208" s="310" t="s">
        <v>447</v>
      </c>
      <c r="D208" s="311"/>
      <c r="E208" s="86"/>
      <c r="F208" s="86"/>
      <c r="G208" s="86"/>
      <c r="H208" s="86"/>
      <c r="I208" s="86"/>
      <c r="J208" s="86"/>
      <c r="K208" s="270" t="s">
        <v>32</v>
      </c>
      <c r="L208" s="271"/>
      <c r="M208" s="271"/>
      <c r="N208" s="272"/>
      <c r="O208" s="16">
        <v>1</v>
      </c>
    </row>
    <row r="209" spans="1:15" ht="15.75" customHeight="1" x14ac:dyDescent="0.2">
      <c r="B209" s="82">
        <v>183</v>
      </c>
      <c r="C209" s="310" t="s">
        <v>448</v>
      </c>
      <c r="D209" s="311"/>
      <c r="E209" s="94"/>
      <c r="F209" s="94"/>
      <c r="G209" s="94"/>
      <c r="H209" s="94"/>
      <c r="I209" s="94"/>
      <c r="J209" s="94"/>
      <c r="K209" s="270" t="s">
        <v>32</v>
      </c>
      <c r="L209" s="271"/>
      <c r="M209" s="271"/>
      <c r="N209" s="272"/>
      <c r="O209" s="16">
        <v>1</v>
      </c>
    </row>
    <row r="210" spans="1:15" s="97" customFormat="1" ht="15.75" customHeight="1" x14ac:dyDescent="0.2">
      <c r="A210" s="16"/>
      <c r="B210" s="96">
        <v>184</v>
      </c>
      <c r="C210" s="310" t="s">
        <v>449</v>
      </c>
      <c r="D210" s="311"/>
      <c r="E210" s="86"/>
      <c r="F210" s="86"/>
      <c r="G210" s="86"/>
      <c r="H210" s="86"/>
      <c r="I210" s="86"/>
      <c r="J210" s="86"/>
      <c r="K210" s="270" t="s">
        <v>32</v>
      </c>
      <c r="L210" s="271"/>
      <c r="M210" s="271"/>
      <c r="N210" s="272"/>
      <c r="O210" s="16">
        <v>24</v>
      </c>
    </row>
    <row r="211" spans="1:15" ht="15.75" customHeight="1" x14ac:dyDescent="0.2">
      <c r="B211" s="82">
        <v>185</v>
      </c>
      <c r="C211" s="310" t="s">
        <v>450</v>
      </c>
      <c r="D211" s="311"/>
      <c r="E211" s="94"/>
      <c r="F211" s="94"/>
      <c r="G211" s="94"/>
      <c r="H211" s="94"/>
      <c r="I211" s="94"/>
      <c r="J211" s="94"/>
      <c r="K211" s="270" t="s">
        <v>32</v>
      </c>
      <c r="L211" s="271"/>
      <c r="M211" s="271"/>
      <c r="N211" s="272"/>
      <c r="O211" s="16">
        <v>1</v>
      </c>
    </row>
    <row r="212" spans="1:15" s="97" customFormat="1" ht="15.75" customHeight="1" x14ac:dyDescent="0.2">
      <c r="A212" s="16"/>
      <c r="B212" s="96">
        <v>186</v>
      </c>
      <c r="C212" s="310" t="s">
        <v>451</v>
      </c>
      <c r="D212" s="311"/>
      <c r="E212" s="86"/>
      <c r="F212" s="86"/>
      <c r="G212" s="86"/>
      <c r="H212" s="86"/>
      <c r="I212" s="86"/>
      <c r="J212" s="86"/>
      <c r="K212" s="270" t="s">
        <v>32</v>
      </c>
      <c r="L212" s="271"/>
      <c r="M212" s="271"/>
      <c r="N212" s="272"/>
      <c r="O212" s="16">
        <v>1</v>
      </c>
    </row>
    <row r="213" spans="1:15" ht="15.75" customHeight="1" x14ac:dyDescent="0.2">
      <c r="B213" s="82">
        <v>187</v>
      </c>
      <c r="C213" s="310" t="s">
        <v>452</v>
      </c>
      <c r="D213" s="311"/>
      <c r="E213" s="94"/>
      <c r="F213" s="94"/>
      <c r="G213" s="94"/>
      <c r="H213" s="94"/>
      <c r="I213" s="94"/>
      <c r="J213" s="94"/>
      <c r="K213" s="270" t="s">
        <v>32</v>
      </c>
      <c r="L213" s="271"/>
      <c r="M213" s="271"/>
      <c r="N213" s="272"/>
      <c r="O213" s="16">
        <v>1</v>
      </c>
    </row>
    <row r="214" spans="1:15" s="97" customFormat="1" ht="15.75" customHeight="1" x14ac:dyDescent="0.2">
      <c r="A214" s="16"/>
      <c r="B214" s="96">
        <v>188</v>
      </c>
      <c r="C214" s="310" t="s">
        <v>453</v>
      </c>
      <c r="D214" s="311"/>
      <c r="E214" s="86"/>
      <c r="F214" s="86"/>
      <c r="G214" s="86"/>
      <c r="H214" s="86"/>
      <c r="I214" s="86"/>
      <c r="J214" s="86"/>
      <c r="K214" s="270" t="s">
        <v>32</v>
      </c>
      <c r="L214" s="271"/>
      <c r="M214" s="271"/>
      <c r="N214" s="272"/>
      <c r="O214" s="16">
        <v>1</v>
      </c>
    </row>
    <row r="215" spans="1:15" ht="15.75" customHeight="1" x14ac:dyDescent="0.2">
      <c r="B215" s="82">
        <v>189</v>
      </c>
      <c r="C215" s="310" t="s">
        <v>454</v>
      </c>
      <c r="D215" s="311"/>
      <c r="E215" s="95"/>
      <c r="F215" s="95"/>
      <c r="G215" s="95"/>
      <c r="H215" s="95"/>
      <c r="I215" s="95"/>
      <c r="J215" s="95"/>
      <c r="K215" s="270" t="s">
        <v>32</v>
      </c>
      <c r="L215" s="271"/>
      <c r="M215" s="271"/>
      <c r="N215" s="272"/>
      <c r="O215" s="16">
        <v>1</v>
      </c>
    </row>
    <row r="216" spans="1:15" s="97" customFormat="1" ht="15.75" customHeight="1" x14ac:dyDescent="0.2">
      <c r="A216" s="16"/>
      <c r="B216" s="96">
        <v>190</v>
      </c>
      <c r="C216" s="310" t="s">
        <v>455</v>
      </c>
      <c r="D216" s="311"/>
      <c r="E216" s="99"/>
      <c r="F216" s="99"/>
      <c r="G216" s="99"/>
      <c r="H216" s="99"/>
      <c r="I216" s="99"/>
      <c r="J216" s="99"/>
      <c r="K216" s="270" t="s">
        <v>32</v>
      </c>
      <c r="L216" s="271"/>
      <c r="M216" s="271"/>
      <c r="N216" s="272"/>
      <c r="O216" s="16">
        <v>1</v>
      </c>
    </row>
    <row r="217" spans="1:15" ht="15.75" customHeight="1" x14ac:dyDescent="0.2">
      <c r="B217" s="82">
        <v>191</v>
      </c>
      <c r="C217" s="310" t="s">
        <v>456</v>
      </c>
      <c r="D217" s="311"/>
      <c r="E217" s="95"/>
      <c r="F217" s="95"/>
      <c r="G217" s="95"/>
      <c r="H217" s="95"/>
      <c r="I217" s="95"/>
      <c r="J217" s="95"/>
      <c r="K217" s="270" t="s">
        <v>32</v>
      </c>
      <c r="L217" s="271"/>
      <c r="M217" s="271"/>
      <c r="N217" s="272"/>
      <c r="O217" s="16">
        <v>1</v>
      </c>
    </row>
    <row r="218" spans="1:15" s="97" customFormat="1" ht="15.75" customHeight="1" x14ac:dyDescent="0.2">
      <c r="A218" s="16"/>
      <c r="B218" s="96">
        <v>192</v>
      </c>
      <c r="C218" s="310" t="s">
        <v>457</v>
      </c>
      <c r="D218" s="311"/>
      <c r="E218" s="99"/>
      <c r="F218" s="99"/>
      <c r="G218" s="99"/>
      <c r="H218" s="99"/>
      <c r="I218" s="99"/>
      <c r="J218" s="99"/>
      <c r="K218" s="270" t="s">
        <v>32</v>
      </c>
      <c r="L218" s="271"/>
      <c r="M218" s="271"/>
      <c r="N218" s="272"/>
      <c r="O218" s="16">
        <v>1</v>
      </c>
    </row>
    <row r="219" spans="1:15" ht="15.75" customHeight="1" x14ac:dyDescent="0.2">
      <c r="B219" s="82">
        <v>193</v>
      </c>
      <c r="C219" s="310" t="s">
        <v>458</v>
      </c>
      <c r="D219" s="311"/>
      <c r="E219" s="95"/>
      <c r="F219" s="95"/>
      <c r="G219" s="95"/>
      <c r="H219" s="95"/>
      <c r="I219" s="95"/>
      <c r="J219" s="95"/>
      <c r="K219" s="270" t="s">
        <v>32</v>
      </c>
      <c r="L219" s="271"/>
      <c r="M219" s="271"/>
      <c r="N219" s="272"/>
      <c r="O219" s="16">
        <v>1</v>
      </c>
    </row>
    <row r="220" spans="1:15" s="97" customFormat="1" ht="15.75" customHeight="1" x14ac:dyDescent="0.2">
      <c r="A220" s="16"/>
      <c r="B220" s="96">
        <v>194</v>
      </c>
      <c r="C220" s="310" t="s">
        <v>459</v>
      </c>
      <c r="D220" s="311"/>
      <c r="E220" s="99"/>
      <c r="F220" s="99"/>
      <c r="G220" s="99"/>
      <c r="H220" s="99"/>
      <c r="I220" s="99"/>
      <c r="J220" s="99"/>
      <c r="K220" s="270" t="s">
        <v>32</v>
      </c>
      <c r="L220" s="271"/>
      <c r="M220" s="271"/>
      <c r="N220" s="272"/>
      <c r="O220" s="16">
        <v>1</v>
      </c>
    </row>
    <row r="221" spans="1:15" ht="15.75" customHeight="1" x14ac:dyDescent="0.2">
      <c r="B221" s="82">
        <v>195</v>
      </c>
      <c r="C221" s="310" t="s">
        <v>460</v>
      </c>
      <c r="D221" s="311"/>
      <c r="E221" s="95"/>
      <c r="F221" s="95"/>
      <c r="G221" s="95"/>
      <c r="H221" s="95"/>
      <c r="I221" s="95"/>
      <c r="J221" s="95"/>
      <c r="K221" s="270" t="s">
        <v>32</v>
      </c>
      <c r="L221" s="271"/>
      <c r="M221" s="271"/>
      <c r="N221" s="272"/>
      <c r="O221" s="16">
        <v>1</v>
      </c>
    </row>
    <row r="222" spans="1:15" s="97" customFormat="1" ht="15.75" customHeight="1" x14ac:dyDescent="0.2">
      <c r="A222" s="16"/>
      <c r="B222" s="96">
        <v>196</v>
      </c>
      <c r="C222" s="310" t="s">
        <v>461</v>
      </c>
      <c r="D222" s="311"/>
      <c r="E222" s="99"/>
      <c r="F222" s="99"/>
      <c r="G222" s="99"/>
      <c r="H222" s="99"/>
      <c r="I222" s="99"/>
      <c r="J222" s="99"/>
      <c r="K222" s="270" t="s">
        <v>32</v>
      </c>
      <c r="L222" s="271"/>
      <c r="M222" s="271"/>
      <c r="N222" s="272"/>
      <c r="O222" s="16">
        <v>1</v>
      </c>
    </row>
    <row r="223" spans="1:15" ht="15.75" customHeight="1" x14ac:dyDescent="0.2">
      <c r="B223" s="82">
        <v>197</v>
      </c>
      <c r="C223" s="310" t="s">
        <v>462</v>
      </c>
      <c r="D223" s="311"/>
      <c r="E223" s="95"/>
      <c r="F223" s="95"/>
      <c r="G223" s="95"/>
      <c r="H223" s="95"/>
      <c r="I223" s="95"/>
      <c r="J223" s="95"/>
      <c r="K223" s="270" t="s">
        <v>32</v>
      </c>
      <c r="L223" s="271"/>
      <c r="M223" s="271"/>
      <c r="N223" s="272"/>
      <c r="O223" s="16">
        <v>1</v>
      </c>
    </row>
    <row r="224" spans="1:15" s="97" customFormat="1" ht="15.75" customHeight="1" x14ac:dyDescent="0.2">
      <c r="A224" s="16"/>
      <c r="B224" s="96">
        <v>198</v>
      </c>
      <c r="C224" s="310" t="s">
        <v>463</v>
      </c>
      <c r="D224" s="311"/>
      <c r="E224" s="99"/>
      <c r="F224" s="99"/>
      <c r="G224" s="99"/>
      <c r="H224" s="99"/>
      <c r="I224" s="99"/>
      <c r="J224" s="99"/>
      <c r="K224" s="270" t="s">
        <v>32</v>
      </c>
      <c r="L224" s="271"/>
      <c r="M224" s="271"/>
      <c r="N224" s="272"/>
      <c r="O224" s="16">
        <v>1</v>
      </c>
    </row>
    <row r="225" spans="1:15" ht="15.75" customHeight="1" x14ac:dyDescent="0.2">
      <c r="B225" s="82">
        <v>199</v>
      </c>
      <c r="C225" s="310" t="s">
        <v>464</v>
      </c>
      <c r="D225" s="311"/>
      <c r="E225" s="95"/>
      <c r="F225" s="95"/>
      <c r="G225" s="95"/>
      <c r="H225" s="95"/>
      <c r="I225" s="95"/>
      <c r="J225" s="95"/>
      <c r="K225" s="270" t="s">
        <v>32</v>
      </c>
      <c r="L225" s="271"/>
      <c r="M225" s="271"/>
      <c r="N225" s="272"/>
      <c r="O225" s="16">
        <v>1</v>
      </c>
    </row>
    <row r="226" spans="1:15" s="97" customFormat="1" ht="15.75" customHeight="1" x14ac:dyDescent="0.2">
      <c r="A226" s="16"/>
      <c r="B226" s="96">
        <v>200</v>
      </c>
      <c r="C226" s="310" t="s">
        <v>465</v>
      </c>
      <c r="D226" s="311"/>
      <c r="E226" s="99"/>
      <c r="F226" s="99"/>
      <c r="G226" s="99"/>
      <c r="H226" s="99"/>
      <c r="I226" s="99"/>
      <c r="J226" s="99"/>
      <c r="K226" s="270" t="s">
        <v>32</v>
      </c>
      <c r="L226" s="271"/>
      <c r="M226" s="271"/>
      <c r="N226" s="272"/>
      <c r="O226" s="16">
        <v>1</v>
      </c>
    </row>
    <row r="227" spans="1:15" ht="15.75" customHeight="1" x14ac:dyDescent="0.2">
      <c r="B227" s="82">
        <v>201</v>
      </c>
      <c r="C227" s="310" t="s">
        <v>466</v>
      </c>
      <c r="D227" s="311"/>
      <c r="E227" s="95"/>
      <c r="F227" s="95"/>
      <c r="G227" s="95"/>
      <c r="H227" s="95"/>
      <c r="I227" s="95"/>
      <c r="J227" s="95"/>
      <c r="K227" s="270" t="s">
        <v>32</v>
      </c>
      <c r="L227" s="271"/>
      <c r="M227" s="271"/>
      <c r="N227" s="272"/>
      <c r="O227" s="16">
        <v>1</v>
      </c>
    </row>
    <row r="228" spans="1:15" s="97" customFormat="1" ht="15.75" customHeight="1" x14ac:dyDescent="0.2">
      <c r="A228" s="16"/>
      <c r="B228" s="96">
        <v>202</v>
      </c>
      <c r="C228" s="310" t="s">
        <v>467</v>
      </c>
      <c r="D228" s="311"/>
      <c r="E228" s="99"/>
      <c r="F228" s="99"/>
      <c r="G228" s="99"/>
      <c r="H228" s="99"/>
      <c r="I228" s="99"/>
      <c r="J228" s="99"/>
      <c r="K228" s="270" t="s">
        <v>32</v>
      </c>
      <c r="L228" s="271"/>
      <c r="M228" s="271"/>
      <c r="N228" s="272"/>
      <c r="O228" s="16">
        <v>2</v>
      </c>
    </row>
    <row r="229" spans="1:15" ht="15.75" customHeight="1" x14ac:dyDescent="0.2">
      <c r="B229" s="82">
        <v>203</v>
      </c>
      <c r="C229" s="310" t="s">
        <v>468</v>
      </c>
      <c r="D229" s="311"/>
      <c r="E229" s="98"/>
      <c r="F229" s="98"/>
      <c r="G229" s="98"/>
      <c r="H229" s="98"/>
      <c r="I229" s="98"/>
      <c r="J229" s="98"/>
      <c r="K229" s="270" t="s">
        <v>32</v>
      </c>
      <c r="L229" s="271"/>
      <c r="M229" s="271"/>
      <c r="N229" s="272"/>
      <c r="O229" s="16">
        <v>9</v>
      </c>
    </row>
    <row r="230" spans="1:15" s="97" customFormat="1" ht="15.75" customHeight="1" x14ac:dyDescent="0.2">
      <c r="A230" s="16"/>
      <c r="B230" s="96">
        <v>204</v>
      </c>
      <c r="C230" s="310" t="s">
        <v>469</v>
      </c>
      <c r="D230" s="311"/>
      <c r="E230" s="99"/>
      <c r="F230" s="99"/>
      <c r="G230" s="99"/>
      <c r="H230" s="99"/>
      <c r="I230" s="99"/>
      <c r="J230" s="99"/>
      <c r="K230" s="270" t="s">
        <v>32</v>
      </c>
      <c r="L230" s="271"/>
      <c r="M230" s="271"/>
      <c r="N230" s="272"/>
      <c r="O230" s="16">
        <v>2</v>
      </c>
    </row>
    <row r="231" spans="1:15" ht="15.75" customHeight="1" x14ac:dyDescent="0.2">
      <c r="B231" s="82">
        <v>205</v>
      </c>
      <c r="C231" s="310" t="s">
        <v>470</v>
      </c>
      <c r="D231" s="311"/>
      <c r="E231" s="98"/>
      <c r="F231" s="98"/>
      <c r="G231" s="98"/>
      <c r="H231" s="98"/>
      <c r="I231" s="98"/>
      <c r="J231" s="98"/>
      <c r="K231" s="270" t="s">
        <v>32</v>
      </c>
      <c r="L231" s="271"/>
      <c r="M231" s="271"/>
      <c r="N231" s="272"/>
      <c r="O231" s="16">
        <v>2</v>
      </c>
    </row>
    <row r="232" spans="1:15" s="97" customFormat="1" ht="15.75" customHeight="1" x14ac:dyDescent="0.2">
      <c r="A232" s="16"/>
      <c r="B232" s="96">
        <v>206</v>
      </c>
      <c r="C232" s="310" t="s">
        <v>471</v>
      </c>
      <c r="D232" s="311"/>
      <c r="E232" s="99"/>
      <c r="F232" s="99"/>
      <c r="G232" s="99"/>
      <c r="H232" s="99"/>
      <c r="I232" s="99"/>
      <c r="J232" s="99"/>
      <c r="K232" s="270" t="s">
        <v>32</v>
      </c>
      <c r="L232" s="271"/>
      <c r="M232" s="271"/>
      <c r="N232" s="272"/>
      <c r="O232" s="16">
        <v>2</v>
      </c>
    </row>
    <row r="233" spans="1:15" ht="15.75" customHeight="1" x14ac:dyDescent="0.2">
      <c r="B233" s="82">
        <v>207</v>
      </c>
      <c r="C233" s="310" t="s">
        <v>472</v>
      </c>
      <c r="D233" s="311"/>
      <c r="E233" s="98"/>
      <c r="F233" s="98"/>
      <c r="G233" s="98"/>
      <c r="H233" s="98"/>
      <c r="I233" s="98"/>
      <c r="J233" s="98"/>
      <c r="K233" s="270" t="s">
        <v>32</v>
      </c>
      <c r="L233" s="271"/>
      <c r="M233" s="271"/>
      <c r="N233" s="272"/>
      <c r="O233" s="16">
        <v>1</v>
      </c>
    </row>
    <row r="234" spans="1:15" s="97" customFormat="1" ht="15.75" customHeight="1" x14ac:dyDescent="0.2">
      <c r="A234" s="16"/>
      <c r="B234" s="96">
        <v>208</v>
      </c>
      <c r="C234" s="310" t="s">
        <v>473</v>
      </c>
      <c r="D234" s="311"/>
      <c r="E234" s="99"/>
      <c r="F234" s="99"/>
      <c r="G234" s="99"/>
      <c r="H234" s="99"/>
      <c r="I234" s="99"/>
      <c r="J234" s="99"/>
      <c r="K234" s="270" t="s">
        <v>32</v>
      </c>
      <c r="L234" s="271"/>
      <c r="M234" s="271"/>
      <c r="N234" s="272"/>
      <c r="O234" s="16">
        <v>1</v>
      </c>
    </row>
    <row r="235" spans="1:15" ht="15.75" customHeight="1" x14ac:dyDescent="0.2">
      <c r="B235" s="82">
        <v>209</v>
      </c>
      <c r="C235" s="310" t="s">
        <v>474</v>
      </c>
      <c r="D235" s="311"/>
      <c r="E235" s="85"/>
      <c r="F235" s="85"/>
      <c r="G235" s="85"/>
      <c r="H235" s="85"/>
      <c r="I235" s="85"/>
      <c r="J235" s="85"/>
      <c r="K235" s="270" t="s">
        <v>32</v>
      </c>
      <c r="L235" s="271"/>
      <c r="M235" s="271"/>
      <c r="N235" s="272"/>
      <c r="O235" s="16">
        <v>17</v>
      </c>
    </row>
    <row r="236" spans="1:15" s="97" customFormat="1" ht="15.75" customHeight="1" x14ac:dyDescent="0.2">
      <c r="A236" s="16"/>
      <c r="B236" s="96">
        <v>210</v>
      </c>
      <c r="C236" s="310"/>
      <c r="D236" s="311"/>
      <c r="E236" s="99"/>
      <c r="F236" s="99"/>
      <c r="G236" s="99"/>
      <c r="H236" s="99"/>
      <c r="I236" s="99"/>
      <c r="J236" s="99"/>
      <c r="K236" s="285"/>
      <c r="L236" s="286"/>
      <c r="M236" s="286"/>
      <c r="N236" s="287"/>
      <c r="O236" s="16"/>
    </row>
    <row r="237" spans="1:15" ht="15.75" customHeight="1" x14ac:dyDescent="0.2">
      <c r="B237" s="82">
        <v>211</v>
      </c>
      <c r="C237" s="310"/>
      <c r="D237" s="311"/>
      <c r="E237" s="85"/>
      <c r="F237" s="85"/>
      <c r="G237" s="85"/>
      <c r="H237" s="85"/>
      <c r="I237" s="85"/>
      <c r="J237" s="85"/>
      <c r="K237" s="305"/>
      <c r="L237" s="306"/>
      <c r="M237" s="306"/>
      <c r="N237" s="307"/>
    </row>
    <row r="238" spans="1:15" s="97" customFormat="1" ht="15.75" customHeight="1" x14ac:dyDescent="0.2">
      <c r="A238" s="16"/>
      <c r="B238" s="96">
        <v>212</v>
      </c>
      <c r="C238" s="310"/>
      <c r="D238" s="311"/>
      <c r="E238" s="99"/>
      <c r="F238" s="99"/>
      <c r="G238" s="99"/>
      <c r="H238" s="99"/>
      <c r="I238" s="99"/>
      <c r="J238" s="99"/>
      <c r="K238" s="285"/>
      <c r="L238" s="286"/>
      <c r="M238" s="286"/>
      <c r="N238" s="287"/>
      <c r="O238" s="16"/>
    </row>
    <row r="239" spans="1:15" ht="15.75" customHeight="1" x14ac:dyDescent="0.2">
      <c r="B239" s="82">
        <v>213</v>
      </c>
      <c r="C239" s="310"/>
      <c r="D239" s="311"/>
      <c r="E239" s="85"/>
      <c r="F239" s="85"/>
      <c r="G239" s="85"/>
      <c r="H239" s="85"/>
      <c r="I239" s="85"/>
      <c r="J239" s="85"/>
      <c r="K239" s="297"/>
      <c r="L239" s="298"/>
      <c r="M239" s="298"/>
      <c r="N239" s="299"/>
    </row>
    <row r="240" spans="1:15" s="97" customFormat="1" ht="15.75" customHeight="1" x14ac:dyDescent="0.2">
      <c r="A240" s="16"/>
      <c r="B240" s="96">
        <v>214</v>
      </c>
      <c r="C240" s="310"/>
      <c r="D240" s="311"/>
      <c r="E240" s="99"/>
      <c r="F240" s="99"/>
      <c r="G240" s="99"/>
      <c r="H240" s="99"/>
      <c r="I240" s="99"/>
      <c r="J240" s="99"/>
      <c r="K240" s="285"/>
      <c r="L240" s="286"/>
      <c r="M240" s="286"/>
      <c r="N240" s="287"/>
      <c r="O240" s="16"/>
    </row>
    <row r="241" spans="1:15" ht="15.75" customHeight="1" x14ac:dyDescent="0.2">
      <c r="B241" s="82">
        <v>215</v>
      </c>
      <c r="C241" s="310"/>
      <c r="D241" s="311"/>
      <c r="E241" s="85"/>
      <c r="F241" s="85"/>
      <c r="G241" s="85"/>
      <c r="H241" s="85"/>
      <c r="I241" s="85"/>
      <c r="J241" s="85"/>
      <c r="K241" s="305"/>
      <c r="L241" s="306"/>
      <c r="M241" s="306"/>
      <c r="N241" s="307"/>
    </row>
    <row r="242" spans="1:15" s="97" customFormat="1" ht="15.75" customHeight="1" x14ac:dyDescent="0.2">
      <c r="A242" s="16"/>
      <c r="B242" s="96">
        <v>216</v>
      </c>
      <c r="C242" s="310"/>
      <c r="D242" s="311"/>
      <c r="E242" s="99"/>
      <c r="F242" s="99"/>
      <c r="G242" s="99"/>
      <c r="H242" s="99"/>
      <c r="I242" s="99"/>
      <c r="J242" s="99"/>
      <c r="K242" s="285"/>
      <c r="L242" s="286"/>
      <c r="M242" s="286"/>
      <c r="N242" s="287"/>
      <c r="O242" s="16"/>
    </row>
    <row r="243" spans="1:15" ht="15.75" customHeight="1" x14ac:dyDescent="0.2">
      <c r="B243" s="82">
        <v>217</v>
      </c>
      <c r="C243" s="310"/>
      <c r="D243" s="311"/>
      <c r="E243" s="95"/>
      <c r="F243" s="95"/>
      <c r="G243" s="95"/>
      <c r="H243" s="95"/>
      <c r="I243" s="95"/>
      <c r="J243" s="95"/>
      <c r="K243" s="305"/>
      <c r="L243" s="306"/>
      <c r="M243" s="306"/>
      <c r="N243" s="307"/>
    </row>
    <row r="244" spans="1:15" s="97" customFormat="1" ht="15.75" customHeight="1" x14ac:dyDescent="0.2">
      <c r="A244" s="16"/>
      <c r="B244" s="96">
        <v>218</v>
      </c>
      <c r="C244" s="268"/>
      <c r="D244" s="269"/>
      <c r="E244" s="99"/>
      <c r="F244" s="99"/>
      <c r="G244" s="99"/>
      <c r="H244" s="99"/>
      <c r="I244" s="99"/>
      <c r="J244" s="99"/>
      <c r="K244" s="285"/>
      <c r="L244" s="286"/>
      <c r="M244" s="286"/>
      <c r="N244" s="287"/>
      <c r="O244" s="16"/>
    </row>
    <row r="245" spans="1:15" ht="15.75" customHeight="1" x14ac:dyDescent="0.2">
      <c r="B245" s="82">
        <v>219</v>
      </c>
      <c r="C245" s="310"/>
      <c r="D245" s="311"/>
      <c r="E245" s="95"/>
      <c r="F245" s="95"/>
      <c r="G245" s="95"/>
      <c r="H245" s="95"/>
      <c r="I245" s="95"/>
      <c r="J245" s="95"/>
      <c r="K245" s="305"/>
      <c r="L245" s="306"/>
      <c r="M245" s="306"/>
      <c r="N245" s="307"/>
    </row>
    <row r="246" spans="1:15" s="97" customFormat="1" ht="15.75" customHeight="1" x14ac:dyDescent="0.2">
      <c r="A246" s="16"/>
      <c r="B246" s="96">
        <v>220</v>
      </c>
      <c r="C246" s="308"/>
      <c r="D246" s="309"/>
      <c r="E246" s="100"/>
      <c r="F246" s="100"/>
      <c r="G246" s="100"/>
      <c r="H246" s="100"/>
      <c r="I246" s="100"/>
      <c r="J246" s="100"/>
      <c r="K246" s="300"/>
      <c r="L246" s="301"/>
      <c r="M246" s="301"/>
      <c r="N246" s="302"/>
      <c r="O246" s="16"/>
    </row>
    <row r="247" spans="1:15" ht="15.75" customHeight="1" x14ac:dyDescent="0.2">
      <c r="B247" s="82">
        <v>221</v>
      </c>
      <c r="C247" s="273"/>
      <c r="D247" s="274"/>
      <c r="E247" s="95"/>
      <c r="F247" s="95"/>
      <c r="G247" s="95"/>
      <c r="H247" s="95"/>
      <c r="I247" s="95"/>
      <c r="J247" s="95"/>
      <c r="K247" s="280"/>
      <c r="L247" s="281"/>
      <c r="M247" s="281"/>
      <c r="N247" s="282"/>
    </row>
    <row r="248" spans="1:15" s="97" customFormat="1" ht="15.75" customHeight="1" x14ac:dyDescent="0.2">
      <c r="A248" s="16"/>
      <c r="B248" s="96">
        <v>222</v>
      </c>
      <c r="C248" s="308"/>
      <c r="D248" s="309"/>
      <c r="E248" s="99"/>
      <c r="F248" s="103"/>
      <c r="G248" s="99"/>
      <c r="H248" s="99"/>
      <c r="I248" s="99"/>
      <c r="J248" s="99"/>
      <c r="K248" s="285"/>
      <c r="L248" s="286"/>
      <c r="M248" s="286"/>
      <c r="N248" s="287"/>
      <c r="O248" s="16"/>
    </row>
    <row r="249" spans="1:15" ht="15.75" customHeight="1" x14ac:dyDescent="0.2">
      <c r="B249" s="82">
        <v>223</v>
      </c>
      <c r="C249" s="273"/>
      <c r="D249" s="274"/>
      <c r="E249" s="95"/>
      <c r="F249" s="95"/>
      <c r="G249" s="95"/>
      <c r="H249" s="95"/>
      <c r="I249" s="95"/>
      <c r="J249" s="95"/>
      <c r="K249" s="280"/>
      <c r="L249" s="281"/>
      <c r="M249" s="281"/>
      <c r="N249" s="282"/>
    </row>
    <row r="250" spans="1:15" s="97" customFormat="1" ht="15.75" customHeight="1" x14ac:dyDescent="0.2">
      <c r="A250" s="16"/>
      <c r="B250" s="96">
        <v>224</v>
      </c>
      <c r="C250" s="308"/>
      <c r="D250" s="309"/>
      <c r="E250" s="99"/>
      <c r="F250" s="99"/>
      <c r="G250" s="99"/>
      <c r="H250" s="99"/>
      <c r="I250" s="99"/>
      <c r="J250" s="99"/>
      <c r="K250" s="285"/>
      <c r="L250" s="286"/>
      <c r="M250" s="286"/>
      <c r="N250" s="287"/>
      <c r="O250" s="16"/>
    </row>
    <row r="251" spans="1:15" ht="15.75" customHeight="1" x14ac:dyDescent="0.2">
      <c r="B251" s="82">
        <v>225</v>
      </c>
      <c r="C251" s="273"/>
      <c r="D251" s="274"/>
      <c r="E251" s="95"/>
      <c r="F251" s="95"/>
      <c r="G251" s="95"/>
      <c r="H251" s="95"/>
      <c r="I251" s="95"/>
      <c r="J251" s="95"/>
      <c r="K251" s="280"/>
      <c r="L251" s="281"/>
      <c r="M251" s="281"/>
      <c r="N251" s="282"/>
    </row>
    <row r="252" spans="1:15" s="97" customFormat="1" ht="15.75" customHeight="1" x14ac:dyDescent="0.2">
      <c r="A252" s="16"/>
      <c r="B252" s="96">
        <v>226</v>
      </c>
      <c r="C252" s="308"/>
      <c r="D252" s="309"/>
      <c r="E252" s="99"/>
      <c r="F252" s="99"/>
      <c r="G252" s="99"/>
      <c r="H252" s="99"/>
      <c r="I252" s="99"/>
      <c r="J252" s="99"/>
      <c r="K252" s="285"/>
      <c r="L252" s="286"/>
      <c r="M252" s="286"/>
      <c r="N252" s="287"/>
      <c r="O252" s="16"/>
    </row>
    <row r="253" spans="1:15" ht="15.75" customHeight="1" x14ac:dyDescent="0.2">
      <c r="B253" s="82">
        <v>227</v>
      </c>
      <c r="C253" s="273"/>
      <c r="D253" s="274"/>
      <c r="E253" s="95"/>
      <c r="F253" s="95"/>
      <c r="G253" s="95"/>
      <c r="H253" s="95"/>
      <c r="I253" s="95"/>
      <c r="J253" s="95"/>
      <c r="K253" s="280"/>
      <c r="L253" s="281"/>
      <c r="M253" s="281"/>
      <c r="N253" s="282"/>
    </row>
    <row r="254" spans="1:15" s="97" customFormat="1" ht="15.75" customHeight="1" x14ac:dyDescent="0.2">
      <c r="A254" s="16"/>
      <c r="B254" s="96">
        <v>228</v>
      </c>
      <c r="C254" s="308"/>
      <c r="D254" s="309"/>
      <c r="E254" s="99"/>
      <c r="F254" s="99"/>
      <c r="G254" s="99"/>
      <c r="H254" s="99"/>
      <c r="I254" s="99"/>
      <c r="J254" s="99"/>
      <c r="K254" s="285"/>
      <c r="L254" s="286"/>
      <c r="M254" s="286"/>
      <c r="N254" s="287"/>
      <c r="O254" s="16"/>
    </row>
    <row r="255" spans="1:15" ht="15.75" customHeight="1" x14ac:dyDescent="0.2">
      <c r="B255" s="82">
        <v>229</v>
      </c>
      <c r="C255" s="273"/>
      <c r="D255" s="274"/>
      <c r="E255" s="95"/>
      <c r="F255" s="95"/>
      <c r="G255" s="95"/>
      <c r="H255" s="95"/>
      <c r="I255" s="95"/>
      <c r="J255" s="95"/>
      <c r="K255" s="280"/>
      <c r="L255" s="281"/>
      <c r="M255" s="281"/>
      <c r="N255" s="282"/>
    </row>
    <row r="256" spans="1:15" s="97" customFormat="1" ht="15.75" customHeight="1" x14ac:dyDescent="0.2">
      <c r="A256" s="16"/>
      <c r="B256" s="96">
        <v>230</v>
      </c>
      <c r="C256" s="308"/>
      <c r="D256" s="309"/>
      <c r="E256" s="99"/>
      <c r="F256" s="99"/>
      <c r="G256" s="99"/>
      <c r="H256" s="99"/>
      <c r="I256" s="99"/>
      <c r="J256" s="99"/>
      <c r="K256" s="285"/>
      <c r="L256" s="286"/>
      <c r="M256" s="286"/>
      <c r="N256" s="287"/>
      <c r="O256" s="16"/>
    </row>
    <row r="257" spans="1:15" ht="15.75" customHeight="1" x14ac:dyDescent="0.2">
      <c r="B257" s="82">
        <v>231</v>
      </c>
      <c r="C257" s="273"/>
      <c r="D257" s="274"/>
      <c r="E257" s="95"/>
      <c r="F257" s="95"/>
      <c r="G257" s="95"/>
      <c r="H257" s="95"/>
      <c r="I257" s="95"/>
      <c r="J257" s="95"/>
      <c r="K257" s="280"/>
      <c r="L257" s="281"/>
      <c r="M257" s="281"/>
      <c r="N257" s="282"/>
    </row>
    <row r="258" spans="1:15" s="97" customFormat="1" ht="15.75" customHeight="1" x14ac:dyDescent="0.2">
      <c r="A258" s="16"/>
      <c r="B258" s="96">
        <v>232</v>
      </c>
      <c r="C258" s="308"/>
      <c r="D258" s="309"/>
      <c r="E258" s="99"/>
      <c r="F258" s="99"/>
      <c r="G258" s="99"/>
      <c r="H258" s="99"/>
      <c r="I258" s="99"/>
      <c r="J258" s="99"/>
      <c r="K258" s="285"/>
      <c r="L258" s="286"/>
      <c r="M258" s="286"/>
      <c r="N258" s="287"/>
      <c r="O258" s="16"/>
    </row>
    <row r="259" spans="1:15" ht="15.75" customHeight="1" x14ac:dyDescent="0.2">
      <c r="B259" s="82">
        <v>233</v>
      </c>
      <c r="C259" s="273"/>
      <c r="D259" s="274"/>
      <c r="E259" s="95"/>
      <c r="F259" s="95"/>
      <c r="G259" s="95"/>
      <c r="H259" s="95"/>
      <c r="I259" s="95"/>
      <c r="J259" s="95"/>
      <c r="K259" s="280"/>
      <c r="L259" s="281"/>
      <c r="M259" s="281"/>
      <c r="N259" s="282"/>
    </row>
    <row r="260" spans="1:15" s="97" customFormat="1" ht="15.75" customHeight="1" x14ac:dyDescent="0.2">
      <c r="A260" s="16"/>
      <c r="B260" s="96">
        <v>234</v>
      </c>
      <c r="C260" s="308"/>
      <c r="D260" s="309"/>
      <c r="E260" s="100"/>
      <c r="F260" s="100"/>
      <c r="G260" s="100"/>
      <c r="H260" s="100"/>
      <c r="I260" s="100"/>
      <c r="J260" s="100"/>
      <c r="K260" s="300"/>
      <c r="L260" s="301"/>
      <c r="M260" s="301"/>
      <c r="N260" s="302"/>
      <c r="O260" s="16"/>
    </row>
    <row r="261" spans="1:15" ht="15.75" customHeight="1" x14ac:dyDescent="0.2">
      <c r="B261" s="82">
        <v>235</v>
      </c>
      <c r="C261" s="273"/>
      <c r="D261" s="274"/>
      <c r="E261" s="95"/>
      <c r="F261" s="95"/>
      <c r="G261" s="95"/>
      <c r="H261" s="95"/>
      <c r="I261" s="95"/>
      <c r="J261" s="95"/>
      <c r="K261" s="280"/>
      <c r="L261" s="281"/>
      <c r="M261" s="281"/>
      <c r="N261" s="282"/>
    </row>
    <row r="262" spans="1:15" s="97" customFormat="1" ht="15.75" customHeight="1" x14ac:dyDescent="0.2">
      <c r="A262" s="16"/>
      <c r="B262" s="96">
        <v>236</v>
      </c>
      <c r="C262" s="308"/>
      <c r="D262" s="309"/>
      <c r="E262" s="100"/>
      <c r="F262" s="100"/>
      <c r="G262" s="100"/>
      <c r="H262" s="100"/>
      <c r="I262" s="100"/>
      <c r="J262" s="100"/>
      <c r="K262" s="300"/>
      <c r="L262" s="301"/>
      <c r="M262" s="301"/>
      <c r="N262" s="302"/>
      <c r="O262" s="16"/>
    </row>
    <row r="263" spans="1:15" ht="15.75" customHeight="1" x14ac:dyDescent="0.2">
      <c r="B263" s="82">
        <v>237</v>
      </c>
      <c r="C263" s="273"/>
      <c r="D263" s="274"/>
      <c r="E263" s="95"/>
      <c r="F263" s="95"/>
      <c r="G263" s="95"/>
      <c r="H263" s="95"/>
      <c r="I263" s="95"/>
      <c r="J263" s="95"/>
      <c r="K263" s="280"/>
      <c r="L263" s="281"/>
      <c r="M263" s="281"/>
      <c r="N263" s="282"/>
    </row>
    <row r="264" spans="1:15" s="97" customFormat="1" ht="15.75" customHeight="1" x14ac:dyDescent="0.2">
      <c r="A264" s="16"/>
      <c r="B264" s="96">
        <v>238</v>
      </c>
      <c r="C264" s="308"/>
      <c r="D264" s="309"/>
      <c r="E264" s="100"/>
      <c r="F264" s="100"/>
      <c r="G264" s="100"/>
      <c r="H264" s="100"/>
      <c r="I264" s="100"/>
      <c r="J264" s="100"/>
      <c r="K264" s="300"/>
      <c r="L264" s="301"/>
      <c r="M264" s="301"/>
      <c r="N264" s="302"/>
      <c r="O264" s="16"/>
    </row>
    <row r="265" spans="1:15" ht="15.75" customHeight="1" x14ac:dyDescent="0.2">
      <c r="B265" s="82">
        <v>239</v>
      </c>
      <c r="C265" s="273"/>
      <c r="D265" s="274"/>
      <c r="E265" s="95"/>
      <c r="F265" s="95"/>
      <c r="G265" s="95"/>
      <c r="H265" s="95"/>
      <c r="I265" s="95"/>
      <c r="J265" s="95"/>
      <c r="K265" s="280"/>
      <c r="L265" s="281"/>
      <c r="M265" s="281"/>
      <c r="N265" s="282"/>
    </row>
    <row r="266" spans="1:15" s="97" customFormat="1" ht="15.75" customHeight="1" x14ac:dyDescent="0.2">
      <c r="A266" s="16"/>
      <c r="B266" s="96">
        <v>240</v>
      </c>
      <c r="C266" s="308"/>
      <c r="D266" s="309"/>
      <c r="E266" s="100"/>
      <c r="F266" s="100"/>
      <c r="G266" s="100"/>
      <c r="H266" s="100"/>
      <c r="I266" s="100"/>
      <c r="J266" s="100"/>
      <c r="K266" s="300"/>
      <c r="L266" s="301"/>
      <c r="M266" s="301"/>
      <c r="N266" s="302"/>
      <c r="O266" s="16"/>
    </row>
    <row r="267" spans="1:15" ht="15.75" customHeight="1" x14ac:dyDescent="0.2">
      <c r="B267" s="82">
        <v>241</v>
      </c>
      <c r="C267" s="273"/>
      <c r="D267" s="274"/>
      <c r="E267" s="95"/>
      <c r="F267" s="95"/>
      <c r="G267" s="95"/>
      <c r="H267" s="95"/>
      <c r="I267" s="95"/>
      <c r="J267" s="95"/>
      <c r="K267" s="280"/>
      <c r="L267" s="281"/>
      <c r="M267" s="281"/>
      <c r="N267" s="282"/>
    </row>
    <row r="268" spans="1:15" s="97" customFormat="1" ht="15.75" customHeight="1" x14ac:dyDescent="0.2">
      <c r="A268" s="16"/>
      <c r="B268" s="96">
        <v>242</v>
      </c>
      <c r="C268" s="308"/>
      <c r="D268" s="309"/>
      <c r="E268" s="100"/>
      <c r="F268" s="100"/>
      <c r="G268" s="100"/>
      <c r="H268" s="100"/>
      <c r="I268" s="100"/>
      <c r="J268" s="100"/>
      <c r="K268" s="300"/>
      <c r="L268" s="301"/>
      <c r="M268" s="301"/>
      <c r="N268" s="302"/>
      <c r="O268" s="16"/>
    </row>
    <row r="269" spans="1:15" ht="15.75" customHeight="1" x14ac:dyDescent="0.2">
      <c r="B269" s="82">
        <v>243</v>
      </c>
      <c r="C269" s="273"/>
      <c r="D269" s="274"/>
      <c r="E269" s="95"/>
      <c r="F269" s="95"/>
      <c r="G269" s="95"/>
      <c r="H269" s="95"/>
      <c r="I269" s="95"/>
      <c r="J269" s="95"/>
      <c r="K269" s="280"/>
      <c r="L269" s="281"/>
      <c r="M269" s="281"/>
      <c r="N269" s="282"/>
    </row>
    <row r="270" spans="1:15" s="97" customFormat="1" ht="15.75" customHeight="1" x14ac:dyDescent="0.2">
      <c r="A270" s="16"/>
      <c r="B270" s="96">
        <v>244</v>
      </c>
      <c r="C270" s="308"/>
      <c r="D270" s="309"/>
      <c r="E270" s="100"/>
      <c r="F270" s="100"/>
      <c r="G270" s="100"/>
      <c r="H270" s="100"/>
      <c r="I270" s="100"/>
      <c r="J270" s="100"/>
      <c r="K270" s="300"/>
      <c r="L270" s="301"/>
      <c r="M270" s="301"/>
      <c r="N270" s="302"/>
      <c r="O270" s="16"/>
    </row>
    <row r="271" spans="1:15" ht="15.75" customHeight="1" x14ac:dyDescent="0.2">
      <c r="B271" s="82">
        <v>245</v>
      </c>
      <c r="C271" s="273"/>
      <c r="D271" s="274"/>
      <c r="E271" s="95"/>
      <c r="F271" s="95"/>
      <c r="G271" s="95"/>
      <c r="H271" s="95"/>
      <c r="I271" s="95"/>
      <c r="J271" s="95"/>
      <c r="K271" s="280"/>
      <c r="L271" s="281"/>
      <c r="M271" s="281"/>
      <c r="N271" s="282"/>
    </row>
    <row r="272" spans="1:15" s="97" customFormat="1" ht="15.75" customHeight="1" x14ac:dyDescent="0.2">
      <c r="A272" s="16"/>
      <c r="B272" s="96">
        <v>246</v>
      </c>
      <c r="C272" s="308"/>
      <c r="D272" s="309"/>
      <c r="E272" s="100"/>
      <c r="F272" s="100"/>
      <c r="G272" s="100"/>
      <c r="H272" s="100"/>
      <c r="I272" s="100"/>
      <c r="J272" s="100"/>
      <c r="K272" s="300"/>
      <c r="L272" s="301"/>
      <c r="M272" s="301"/>
      <c r="N272" s="302"/>
      <c r="O272" s="16"/>
    </row>
    <row r="273" spans="1:15" ht="15.75" customHeight="1" x14ac:dyDescent="0.2">
      <c r="B273" s="82">
        <v>247</v>
      </c>
      <c r="C273" s="273"/>
      <c r="D273" s="274"/>
      <c r="E273" s="95"/>
      <c r="F273" s="95"/>
      <c r="G273" s="95"/>
      <c r="H273" s="95"/>
      <c r="I273" s="95"/>
      <c r="J273" s="95"/>
      <c r="K273" s="280"/>
      <c r="L273" s="281"/>
      <c r="M273" s="281"/>
      <c r="N273" s="282"/>
    </row>
    <row r="274" spans="1:15" s="97" customFormat="1" ht="15.75" customHeight="1" x14ac:dyDescent="0.2">
      <c r="A274" s="16"/>
      <c r="B274" s="96">
        <v>248</v>
      </c>
      <c r="C274" s="308"/>
      <c r="D274" s="309"/>
      <c r="E274" s="100"/>
      <c r="F274" s="100"/>
      <c r="G274" s="100"/>
      <c r="H274" s="100"/>
      <c r="I274" s="100"/>
      <c r="J274" s="100"/>
      <c r="K274" s="300"/>
      <c r="L274" s="301"/>
      <c r="M274" s="301"/>
      <c r="N274" s="302"/>
      <c r="O274" s="16"/>
    </row>
    <row r="275" spans="1:15" ht="15.75" customHeight="1" x14ac:dyDescent="0.2">
      <c r="B275" s="82">
        <v>249</v>
      </c>
      <c r="C275" s="273"/>
      <c r="D275" s="274"/>
      <c r="E275" s="95"/>
      <c r="F275" s="95"/>
      <c r="G275" s="95"/>
      <c r="H275" s="95"/>
      <c r="I275" s="95"/>
      <c r="J275" s="95"/>
      <c r="K275" s="280"/>
      <c r="L275" s="281"/>
      <c r="M275" s="281"/>
      <c r="N275" s="282"/>
    </row>
    <row r="276" spans="1:15" s="97" customFormat="1" ht="15.75" customHeight="1" x14ac:dyDescent="0.2">
      <c r="A276" s="16"/>
      <c r="B276" s="96">
        <v>250</v>
      </c>
      <c r="C276" s="288"/>
      <c r="D276" s="289"/>
      <c r="E276" s="86"/>
      <c r="F276" s="86"/>
      <c r="G276" s="86"/>
      <c r="H276" s="86"/>
      <c r="I276" s="86"/>
      <c r="J276" s="86"/>
      <c r="K276" s="270"/>
      <c r="L276" s="271"/>
      <c r="M276" s="271"/>
      <c r="N276" s="272"/>
      <c r="O276" s="16"/>
    </row>
    <row r="277" spans="1:15" ht="15.75" customHeight="1" x14ac:dyDescent="0.2">
      <c r="B277" s="82">
        <v>251</v>
      </c>
      <c r="C277" s="273"/>
      <c r="D277" s="274"/>
      <c r="E277" s="85"/>
      <c r="F277" s="85"/>
      <c r="G277" s="85"/>
      <c r="H277" s="85"/>
      <c r="I277" s="85"/>
      <c r="J277" s="85"/>
      <c r="K277" s="305"/>
      <c r="L277" s="306"/>
      <c r="M277" s="306"/>
      <c r="N277" s="307"/>
    </row>
    <row r="278" spans="1:15" s="97" customFormat="1" ht="15.75" customHeight="1" x14ac:dyDescent="0.2">
      <c r="A278" s="16"/>
      <c r="B278" s="96">
        <v>252</v>
      </c>
      <c r="C278" s="288"/>
      <c r="D278" s="289"/>
      <c r="E278" s="86"/>
      <c r="F278" s="86"/>
      <c r="G278" s="86"/>
      <c r="H278" s="86"/>
      <c r="I278" s="86"/>
      <c r="J278" s="86"/>
      <c r="K278" s="270"/>
      <c r="L278" s="271"/>
      <c r="M278" s="271"/>
      <c r="N278" s="272"/>
      <c r="O278" s="16"/>
    </row>
    <row r="279" spans="1:15" ht="15.75" customHeight="1" x14ac:dyDescent="0.2">
      <c r="B279" s="82">
        <v>253</v>
      </c>
      <c r="C279" s="273"/>
      <c r="D279" s="274"/>
      <c r="E279" s="85"/>
      <c r="F279" s="85"/>
      <c r="G279" s="85"/>
      <c r="H279" s="85"/>
      <c r="I279" s="85"/>
      <c r="J279" s="85"/>
      <c r="K279" s="305"/>
      <c r="L279" s="306"/>
      <c r="M279" s="306"/>
      <c r="N279" s="307"/>
    </row>
    <row r="280" spans="1:15" s="97" customFormat="1" ht="15.75" customHeight="1" x14ac:dyDescent="0.2">
      <c r="A280" s="16"/>
      <c r="B280" s="96">
        <v>254</v>
      </c>
      <c r="C280" s="288"/>
      <c r="D280" s="289"/>
      <c r="E280" s="86"/>
      <c r="F280" s="86"/>
      <c r="G280" s="86"/>
      <c r="H280" s="86"/>
      <c r="I280" s="86"/>
      <c r="J280" s="86"/>
      <c r="K280" s="270"/>
      <c r="L280" s="271"/>
      <c r="M280" s="271"/>
      <c r="N280" s="272"/>
      <c r="O280" s="16"/>
    </row>
    <row r="281" spans="1:15" ht="15.75" customHeight="1" x14ac:dyDescent="0.2">
      <c r="B281" s="82">
        <v>255</v>
      </c>
      <c r="C281" s="273"/>
      <c r="D281" s="274"/>
      <c r="E281" s="85"/>
      <c r="F281" s="85"/>
      <c r="G281" s="85"/>
      <c r="H281" s="85"/>
      <c r="I281" s="85"/>
      <c r="J281" s="85"/>
      <c r="K281" s="305"/>
      <c r="L281" s="306"/>
      <c r="M281" s="306"/>
      <c r="N281" s="307"/>
    </row>
    <row r="282" spans="1:15" s="97" customFormat="1" ht="15.75" customHeight="1" x14ac:dyDescent="0.2">
      <c r="A282" s="16"/>
      <c r="B282" s="96">
        <v>256</v>
      </c>
      <c r="C282" s="288"/>
      <c r="D282" s="289"/>
      <c r="E282" s="86"/>
      <c r="F282" s="86"/>
      <c r="G282" s="86"/>
      <c r="H282" s="86"/>
      <c r="I282" s="86"/>
      <c r="J282" s="86"/>
      <c r="K282" s="270"/>
      <c r="L282" s="271"/>
      <c r="M282" s="271"/>
      <c r="N282" s="272"/>
      <c r="O282" s="16"/>
    </row>
    <row r="283" spans="1:15" ht="15.75" customHeight="1" x14ac:dyDescent="0.2">
      <c r="B283" s="82">
        <v>257</v>
      </c>
      <c r="C283" s="273"/>
      <c r="D283" s="274"/>
      <c r="E283" s="85"/>
      <c r="F283" s="85"/>
      <c r="G283" s="85"/>
      <c r="H283" s="85"/>
      <c r="I283" s="85"/>
      <c r="J283" s="85"/>
      <c r="K283" s="297"/>
      <c r="L283" s="298"/>
      <c r="M283" s="298"/>
      <c r="N283" s="299"/>
    </row>
    <row r="284" spans="1:15" s="97" customFormat="1" ht="15.75" customHeight="1" x14ac:dyDescent="0.2">
      <c r="A284" s="16"/>
      <c r="B284" s="96">
        <v>258</v>
      </c>
      <c r="C284" s="288"/>
      <c r="D284" s="289"/>
      <c r="E284" s="86"/>
      <c r="F284" s="86"/>
      <c r="G284" s="86"/>
      <c r="H284" s="86"/>
      <c r="I284" s="86"/>
      <c r="J284" s="86"/>
      <c r="K284" s="270"/>
      <c r="L284" s="271"/>
      <c r="M284" s="271"/>
      <c r="N284" s="272"/>
      <c r="O284" s="16"/>
    </row>
    <row r="285" spans="1:15" ht="15.75" customHeight="1" x14ac:dyDescent="0.2">
      <c r="B285" s="82">
        <v>259</v>
      </c>
      <c r="C285" s="273"/>
      <c r="D285" s="274"/>
      <c r="E285" s="85"/>
      <c r="F285" s="85"/>
      <c r="G285" s="85"/>
      <c r="H285" s="85"/>
      <c r="I285" s="85"/>
      <c r="J285" s="85"/>
      <c r="K285" s="305"/>
      <c r="L285" s="306"/>
      <c r="M285" s="306"/>
      <c r="N285" s="307"/>
    </row>
    <row r="286" spans="1:15" s="97" customFormat="1" ht="15.75" customHeight="1" x14ac:dyDescent="0.2">
      <c r="A286" s="16"/>
      <c r="B286" s="96">
        <v>260</v>
      </c>
      <c r="C286" s="288"/>
      <c r="D286" s="289"/>
      <c r="E286" s="86"/>
      <c r="F286" s="86"/>
      <c r="G286" s="86"/>
      <c r="H286" s="86"/>
      <c r="I286" s="86"/>
      <c r="J286" s="86"/>
      <c r="K286" s="270"/>
      <c r="L286" s="271"/>
      <c r="M286" s="271"/>
      <c r="N286" s="272"/>
      <c r="O286" s="16"/>
    </row>
    <row r="287" spans="1:15" ht="15.75" customHeight="1" x14ac:dyDescent="0.2">
      <c r="B287" s="82">
        <v>261</v>
      </c>
      <c r="C287" s="273"/>
      <c r="D287" s="274"/>
      <c r="E287" s="85"/>
      <c r="F287" s="85"/>
      <c r="G287" s="85"/>
      <c r="H287" s="85"/>
      <c r="I287" s="85"/>
      <c r="J287" s="85"/>
      <c r="K287" s="305"/>
      <c r="L287" s="306"/>
      <c r="M287" s="306"/>
      <c r="N287" s="307"/>
    </row>
    <row r="288" spans="1:15" s="97" customFormat="1" ht="15.75" customHeight="1" x14ac:dyDescent="0.2">
      <c r="A288" s="16"/>
      <c r="B288" s="96">
        <v>262</v>
      </c>
      <c r="C288" s="288"/>
      <c r="D288" s="289"/>
      <c r="E288" s="86"/>
      <c r="F288" s="86"/>
      <c r="G288" s="86"/>
      <c r="H288" s="86"/>
      <c r="I288" s="86"/>
      <c r="J288" s="86"/>
      <c r="K288" s="270"/>
      <c r="L288" s="271"/>
      <c r="M288" s="271"/>
      <c r="N288" s="272"/>
      <c r="O288" s="16"/>
    </row>
    <row r="289" spans="1:15" ht="15.75" customHeight="1" x14ac:dyDescent="0.2">
      <c r="B289" s="82">
        <v>263</v>
      </c>
      <c r="C289" s="273"/>
      <c r="D289" s="274"/>
      <c r="E289" s="85"/>
      <c r="F289" s="85"/>
      <c r="G289" s="85"/>
      <c r="H289" s="85"/>
      <c r="I289" s="85"/>
      <c r="J289" s="85"/>
      <c r="K289" s="305"/>
      <c r="L289" s="306"/>
      <c r="M289" s="306"/>
      <c r="N289" s="307"/>
    </row>
    <row r="290" spans="1:15" s="97" customFormat="1" ht="15.75" customHeight="1" x14ac:dyDescent="0.2">
      <c r="A290" s="16"/>
      <c r="B290" s="96">
        <v>264</v>
      </c>
      <c r="C290" s="288"/>
      <c r="D290" s="289"/>
      <c r="E290" s="86"/>
      <c r="F290" s="86"/>
      <c r="G290" s="86"/>
      <c r="H290" s="86"/>
      <c r="I290" s="86"/>
      <c r="J290" s="86"/>
      <c r="K290" s="270"/>
      <c r="L290" s="271"/>
      <c r="M290" s="271"/>
      <c r="N290" s="272"/>
      <c r="O290" s="16"/>
    </row>
    <row r="291" spans="1:15" ht="15.75" customHeight="1" x14ac:dyDescent="0.2">
      <c r="B291" s="82">
        <v>265</v>
      </c>
      <c r="C291" s="273"/>
      <c r="D291" s="274"/>
      <c r="E291" s="85"/>
      <c r="F291" s="85"/>
      <c r="G291" s="85"/>
      <c r="H291" s="85"/>
      <c r="I291" s="85"/>
      <c r="J291" s="85"/>
      <c r="K291" s="305"/>
      <c r="L291" s="306"/>
      <c r="M291" s="306"/>
      <c r="N291" s="307"/>
    </row>
    <row r="292" spans="1:15" s="97" customFormat="1" ht="15.75" customHeight="1" x14ac:dyDescent="0.2">
      <c r="A292" s="16"/>
      <c r="B292" s="96">
        <v>266</v>
      </c>
      <c r="C292" s="288"/>
      <c r="D292" s="289"/>
      <c r="E292" s="86"/>
      <c r="F292" s="86"/>
      <c r="G292" s="86"/>
      <c r="H292" s="86"/>
      <c r="I292" s="86"/>
      <c r="J292" s="86"/>
      <c r="K292" s="270"/>
      <c r="L292" s="271"/>
      <c r="M292" s="271"/>
      <c r="N292" s="272"/>
      <c r="O292" s="16"/>
    </row>
    <row r="293" spans="1:15" ht="15.75" customHeight="1" x14ac:dyDescent="0.2">
      <c r="B293" s="82">
        <v>267</v>
      </c>
      <c r="C293" s="273"/>
      <c r="D293" s="274"/>
      <c r="E293" s="85"/>
      <c r="F293" s="85"/>
      <c r="G293" s="85"/>
      <c r="H293" s="85"/>
      <c r="I293" s="85"/>
      <c r="J293" s="85"/>
      <c r="K293" s="305"/>
      <c r="L293" s="306"/>
      <c r="M293" s="306"/>
      <c r="N293" s="307"/>
    </row>
    <row r="294" spans="1:15" s="97" customFormat="1" ht="15.75" customHeight="1" x14ac:dyDescent="0.2">
      <c r="A294" s="16"/>
      <c r="B294" s="96">
        <v>268</v>
      </c>
      <c r="C294" s="288"/>
      <c r="D294" s="289"/>
      <c r="E294" s="86"/>
      <c r="F294" s="86"/>
      <c r="G294" s="86"/>
      <c r="H294" s="86"/>
      <c r="I294" s="86"/>
      <c r="J294" s="86"/>
      <c r="K294" s="270"/>
      <c r="L294" s="271"/>
      <c r="M294" s="271"/>
      <c r="N294" s="272"/>
      <c r="O294" s="16"/>
    </row>
    <row r="295" spans="1:15" ht="15.75" customHeight="1" x14ac:dyDescent="0.2">
      <c r="B295" s="82">
        <v>269</v>
      </c>
      <c r="C295" s="303"/>
      <c r="D295" s="304"/>
      <c r="E295" s="85"/>
      <c r="F295" s="85"/>
      <c r="G295" s="85"/>
      <c r="H295" s="85"/>
      <c r="I295" s="85"/>
      <c r="J295" s="85"/>
      <c r="K295" s="305"/>
      <c r="L295" s="306"/>
      <c r="M295" s="306"/>
      <c r="N295" s="307"/>
    </row>
    <row r="296" spans="1:15" s="97" customFormat="1" ht="15.75" customHeight="1" x14ac:dyDescent="0.2">
      <c r="A296" s="16"/>
      <c r="B296" s="96">
        <v>270</v>
      </c>
      <c r="C296" s="288"/>
      <c r="D296" s="289"/>
      <c r="E296" s="86"/>
      <c r="F296" s="86"/>
      <c r="G296" s="86"/>
      <c r="H296" s="86"/>
      <c r="I296" s="86"/>
      <c r="J296" s="86"/>
      <c r="K296" s="270"/>
      <c r="L296" s="271"/>
      <c r="M296" s="271"/>
      <c r="N296" s="272"/>
      <c r="O296" s="16"/>
    </row>
    <row r="297" spans="1:15" ht="15.75" customHeight="1" x14ac:dyDescent="0.2">
      <c r="B297" s="82">
        <v>271</v>
      </c>
      <c r="C297" s="303"/>
      <c r="D297" s="304"/>
      <c r="E297" s="94"/>
      <c r="F297" s="102"/>
      <c r="G297" s="94"/>
      <c r="H297" s="94"/>
      <c r="I297" s="94"/>
      <c r="J297" s="94"/>
      <c r="K297" s="297"/>
      <c r="L297" s="298"/>
      <c r="M297" s="298"/>
      <c r="N297" s="299"/>
    </row>
    <row r="298" spans="1:15" s="97" customFormat="1" ht="15.75" customHeight="1" x14ac:dyDescent="0.2">
      <c r="A298" s="16"/>
      <c r="B298" s="96">
        <v>272</v>
      </c>
      <c r="C298" s="288"/>
      <c r="D298" s="289"/>
      <c r="E298" s="86"/>
      <c r="F298" s="86"/>
      <c r="G298" s="86"/>
      <c r="H298" s="86"/>
      <c r="I298" s="86"/>
      <c r="J298" s="86"/>
      <c r="K298" s="270"/>
      <c r="L298" s="271"/>
      <c r="M298" s="271"/>
      <c r="N298" s="272"/>
      <c r="O298" s="16"/>
    </row>
    <row r="299" spans="1:15" ht="15.75" customHeight="1" x14ac:dyDescent="0.2">
      <c r="B299" s="82">
        <v>273</v>
      </c>
      <c r="C299" s="303"/>
      <c r="D299" s="304"/>
      <c r="E299" s="94"/>
      <c r="F299" s="94"/>
      <c r="G299" s="94"/>
      <c r="H299" s="94"/>
      <c r="I299" s="94"/>
      <c r="J299" s="94"/>
      <c r="K299" s="297"/>
      <c r="L299" s="298"/>
      <c r="M299" s="298"/>
      <c r="N299" s="299"/>
    </row>
    <row r="300" spans="1:15" s="97" customFormat="1" ht="15.75" customHeight="1" x14ac:dyDescent="0.2">
      <c r="A300" s="16"/>
      <c r="B300" s="96">
        <v>274</v>
      </c>
      <c r="C300" s="288"/>
      <c r="D300" s="289"/>
      <c r="E300" s="86"/>
      <c r="F300" s="86"/>
      <c r="G300" s="86"/>
      <c r="H300" s="86"/>
      <c r="I300" s="86"/>
      <c r="J300" s="86"/>
      <c r="K300" s="270"/>
      <c r="L300" s="271"/>
      <c r="M300" s="271"/>
      <c r="N300" s="272"/>
      <c r="O300" s="16"/>
    </row>
    <row r="301" spans="1:15" ht="15.75" customHeight="1" x14ac:dyDescent="0.2">
      <c r="B301" s="82">
        <v>275</v>
      </c>
      <c r="C301" s="303"/>
      <c r="D301" s="304"/>
      <c r="E301" s="94"/>
      <c r="F301" s="94"/>
      <c r="G301" s="94"/>
      <c r="H301" s="94"/>
      <c r="I301" s="94"/>
      <c r="J301" s="94"/>
      <c r="K301" s="297"/>
      <c r="L301" s="298"/>
      <c r="M301" s="298"/>
      <c r="N301" s="299"/>
    </row>
    <row r="302" spans="1:15" s="97" customFormat="1" ht="15.75" customHeight="1" x14ac:dyDescent="0.2">
      <c r="A302" s="16"/>
      <c r="B302" s="96">
        <v>276</v>
      </c>
      <c r="C302" s="288"/>
      <c r="D302" s="289"/>
      <c r="E302" s="86"/>
      <c r="F302" s="86"/>
      <c r="G302" s="86"/>
      <c r="H302" s="86"/>
      <c r="I302" s="86"/>
      <c r="J302" s="86"/>
      <c r="K302" s="270"/>
      <c r="L302" s="271"/>
      <c r="M302" s="271"/>
      <c r="N302" s="272"/>
      <c r="O302" s="16"/>
    </row>
    <row r="303" spans="1:15" ht="15.75" customHeight="1" x14ac:dyDescent="0.2">
      <c r="B303" s="82">
        <v>277</v>
      </c>
      <c r="C303" s="303"/>
      <c r="D303" s="304"/>
      <c r="E303" s="94"/>
      <c r="F303" s="94"/>
      <c r="G303" s="94"/>
      <c r="H303" s="94"/>
      <c r="I303" s="94"/>
      <c r="J303" s="94"/>
      <c r="K303" s="297"/>
      <c r="L303" s="298"/>
      <c r="M303" s="298"/>
      <c r="N303" s="299"/>
    </row>
    <row r="304" spans="1:15" s="97" customFormat="1" ht="15.75" customHeight="1" x14ac:dyDescent="0.2">
      <c r="A304" s="16"/>
      <c r="B304" s="96">
        <v>278</v>
      </c>
      <c r="C304" s="288"/>
      <c r="D304" s="289"/>
      <c r="E304" s="86"/>
      <c r="F304" s="86"/>
      <c r="G304" s="86"/>
      <c r="H304" s="86"/>
      <c r="I304" s="86"/>
      <c r="J304" s="86"/>
      <c r="K304" s="270"/>
      <c r="L304" s="271"/>
      <c r="M304" s="271"/>
      <c r="N304" s="272"/>
      <c r="O304" s="16"/>
    </row>
    <row r="305" spans="1:15" ht="15.75" customHeight="1" x14ac:dyDescent="0.2">
      <c r="B305" s="82">
        <v>279</v>
      </c>
      <c r="C305" s="303"/>
      <c r="D305" s="304"/>
      <c r="E305" s="94"/>
      <c r="F305" s="94"/>
      <c r="G305" s="94"/>
      <c r="H305" s="94"/>
      <c r="I305" s="94"/>
      <c r="J305" s="94"/>
      <c r="K305" s="297"/>
      <c r="L305" s="298"/>
      <c r="M305" s="298"/>
      <c r="N305" s="299"/>
    </row>
    <row r="306" spans="1:15" s="97" customFormat="1" ht="15.75" customHeight="1" x14ac:dyDescent="0.2">
      <c r="A306" s="16"/>
      <c r="B306" s="96">
        <v>280</v>
      </c>
      <c r="C306" s="288"/>
      <c r="D306" s="289"/>
      <c r="E306" s="86"/>
      <c r="F306" s="86"/>
      <c r="G306" s="86"/>
      <c r="H306" s="86"/>
      <c r="I306" s="86"/>
      <c r="J306" s="86"/>
      <c r="K306" s="270"/>
      <c r="L306" s="271"/>
      <c r="M306" s="271"/>
      <c r="N306" s="272"/>
      <c r="O306" s="16"/>
    </row>
    <row r="307" spans="1:15" ht="15.75" customHeight="1" x14ac:dyDescent="0.2">
      <c r="B307" s="82">
        <v>281</v>
      </c>
      <c r="C307" s="303"/>
      <c r="D307" s="304"/>
      <c r="E307" s="94"/>
      <c r="F307" s="94"/>
      <c r="G307" s="94"/>
      <c r="H307" s="94"/>
      <c r="I307" s="94"/>
      <c r="J307" s="94"/>
      <c r="K307" s="297"/>
      <c r="L307" s="298"/>
      <c r="M307" s="298"/>
      <c r="N307" s="299"/>
    </row>
    <row r="308" spans="1:15" s="97" customFormat="1" ht="15.75" customHeight="1" x14ac:dyDescent="0.2">
      <c r="A308" s="16"/>
      <c r="B308" s="96">
        <v>282</v>
      </c>
      <c r="C308" s="288"/>
      <c r="D308" s="289"/>
      <c r="E308" s="86"/>
      <c r="F308" s="86"/>
      <c r="G308" s="86"/>
      <c r="H308" s="86"/>
      <c r="I308" s="86"/>
      <c r="J308" s="86"/>
      <c r="K308" s="270"/>
      <c r="L308" s="271"/>
      <c r="M308" s="271"/>
      <c r="N308" s="272"/>
      <c r="O308" s="16"/>
    </row>
    <row r="309" spans="1:15" ht="15.75" customHeight="1" x14ac:dyDescent="0.2">
      <c r="B309" s="82">
        <v>283</v>
      </c>
      <c r="C309" s="303"/>
      <c r="D309" s="304"/>
      <c r="E309" s="85"/>
      <c r="F309" s="85"/>
      <c r="G309" s="85"/>
      <c r="H309" s="85"/>
      <c r="I309" s="85"/>
      <c r="J309" s="85"/>
      <c r="K309" s="305"/>
      <c r="L309" s="306"/>
      <c r="M309" s="306"/>
      <c r="N309" s="307"/>
    </row>
    <row r="310" spans="1:15" s="97" customFormat="1" ht="15.75" customHeight="1" x14ac:dyDescent="0.2">
      <c r="A310" s="16"/>
      <c r="B310" s="96">
        <v>284</v>
      </c>
      <c r="C310" s="288"/>
      <c r="D310" s="289"/>
      <c r="E310" s="86"/>
      <c r="F310" s="86"/>
      <c r="G310" s="86"/>
      <c r="H310" s="86"/>
      <c r="I310" s="86"/>
      <c r="J310" s="86"/>
      <c r="K310" s="270"/>
      <c r="L310" s="271"/>
      <c r="M310" s="271"/>
      <c r="N310" s="272"/>
      <c r="O310" s="16"/>
    </row>
    <row r="311" spans="1:15" ht="15.75" customHeight="1" x14ac:dyDescent="0.2">
      <c r="B311" s="82">
        <v>285</v>
      </c>
      <c r="C311" s="303"/>
      <c r="D311" s="304"/>
      <c r="E311" s="85"/>
      <c r="F311" s="85"/>
      <c r="G311" s="85"/>
      <c r="H311" s="85"/>
      <c r="I311" s="85"/>
      <c r="J311" s="85"/>
      <c r="K311" s="305"/>
      <c r="L311" s="306"/>
      <c r="M311" s="306"/>
      <c r="N311" s="307"/>
    </row>
    <row r="312" spans="1:15" s="97" customFormat="1" ht="15.75" customHeight="1" x14ac:dyDescent="0.2">
      <c r="A312" s="16"/>
      <c r="B312" s="96">
        <v>286</v>
      </c>
      <c r="C312" s="288"/>
      <c r="D312" s="289"/>
      <c r="E312" s="86"/>
      <c r="F312" s="86"/>
      <c r="G312" s="86"/>
      <c r="H312" s="86"/>
      <c r="I312" s="86"/>
      <c r="J312" s="86"/>
      <c r="K312" s="270"/>
      <c r="L312" s="271"/>
      <c r="M312" s="271"/>
      <c r="N312" s="272"/>
      <c r="O312" s="16"/>
    </row>
    <row r="313" spans="1:15" ht="15.75" customHeight="1" x14ac:dyDescent="0.2">
      <c r="B313" s="82">
        <v>287</v>
      </c>
      <c r="C313" s="303"/>
      <c r="D313" s="304"/>
      <c r="E313" s="85"/>
      <c r="F313" s="85"/>
      <c r="G313" s="85"/>
      <c r="H313" s="85"/>
      <c r="I313" s="85"/>
      <c r="J313" s="85"/>
      <c r="K313" s="305"/>
      <c r="L313" s="306"/>
      <c r="M313" s="306"/>
      <c r="N313" s="307"/>
    </row>
    <row r="314" spans="1:15" s="97" customFormat="1" ht="15.75" customHeight="1" x14ac:dyDescent="0.2">
      <c r="A314" s="16"/>
      <c r="B314" s="96">
        <v>288</v>
      </c>
      <c r="C314" s="288"/>
      <c r="D314" s="289"/>
      <c r="E314" s="86"/>
      <c r="F314" s="86"/>
      <c r="G314" s="86"/>
      <c r="H314" s="86"/>
      <c r="I314" s="86"/>
      <c r="J314" s="86"/>
      <c r="K314" s="270"/>
      <c r="L314" s="271"/>
      <c r="M314" s="271"/>
      <c r="N314" s="272"/>
      <c r="O314" s="16"/>
    </row>
    <row r="315" spans="1:15" ht="15.75" customHeight="1" x14ac:dyDescent="0.2">
      <c r="B315" s="82">
        <v>289</v>
      </c>
      <c r="C315" s="303"/>
      <c r="D315" s="304"/>
      <c r="E315" s="85"/>
      <c r="F315" s="85"/>
      <c r="G315" s="85"/>
      <c r="H315" s="85"/>
      <c r="I315" s="85"/>
      <c r="J315" s="85"/>
      <c r="K315" s="305"/>
      <c r="L315" s="306"/>
      <c r="M315" s="306"/>
      <c r="N315" s="307"/>
    </row>
    <row r="316" spans="1:15" s="97" customFormat="1" ht="15.75" customHeight="1" x14ac:dyDescent="0.2">
      <c r="A316" s="16"/>
      <c r="B316" s="96">
        <v>290</v>
      </c>
      <c r="C316" s="288"/>
      <c r="D316" s="289"/>
      <c r="E316" s="86"/>
      <c r="F316" s="86"/>
      <c r="G316" s="86"/>
      <c r="H316" s="86"/>
      <c r="I316" s="86"/>
      <c r="J316" s="86"/>
      <c r="K316" s="270"/>
      <c r="L316" s="271"/>
      <c r="M316" s="271"/>
      <c r="N316" s="272"/>
      <c r="O316" s="16"/>
    </row>
    <row r="317" spans="1:15" ht="15.75" customHeight="1" x14ac:dyDescent="0.2">
      <c r="B317" s="82">
        <v>291</v>
      </c>
      <c r="C317" s="303"/>
      <c r="D317" s="304"/>
      <c r="E317" s="85"/>
      <c r="F317" s="85"/>
      <c r="G317" s="85"/>
      <c r="H317" s="85"/>
      <c r="I317" s="85"/>
      <c r="J317" s="85"/>
      <c r="K317" s="305"/>
      <c r="L317" s="306"/>
      <c r="M317" s="306"/>
      <c r="N317" s="307"/>
    </row>
    <row r="318" spans="1:15" s="97" customFormat="1" ht="15.75" customHeight="1" x14ac:dyDescent="0.2">
      <c r="A318" s="16"/>
      <c r="B318" s="96">
        <v>292</v>
      </c>
      <c r="C318" s="288"/>
      <c r="D318" s="289"/>
      <c r="E318" s="86"/>
      <c r="F318" s="86"/>
      <c r="G318" s="86"/>
      <c r="H318" s="86"/>
      <c r="I318" s="86"/>
      <c r="J318" s="86"/>
      <c r="K318" s="270"/>
      <c r="L318" s="271"/>
      <c r="M318" s="271"/>
      <c r="N318" s="272"/>
      <c r="O318" s="16"/>
    </row>
    <row r="319" spans="1:15" ht="15.75" customHeight="1" x14ac:dyDescent="0.2">
      <c r="B319" s="82">
        <v>293</v>
      </c>
      <c r="C319" s="303"/>
      <c r="D319" s="304"/>
      <c r="E319" s="85"/>
      <c r="F319" s="85"/>
      <c r="G319" s="85"/>
      <c r="H319" s="85"/>
      <c r="I319" s="85"/>
      <c r="J319" s="85"/>
      <c r="K319" s="305"/>
      <c r="L319" s="306"/>
      <c r="M319" s="306"/>
      <c r="N319" s="307"/>
    </row>
    <row r="320" spans="1:15" s="97" customFormat="1" ht="15.75" customHeight="1" x14ac:dyDescent="0.2">
      <c r="A320" s="16"/>
      <c r="B320" s="96">
        <v>294</v>
      </c>
      <c r="C320" s="288"/>
      <c r="D320" s="289"/>
      <c r="E320" s="86"/>
      <c r="F320" s="86"/>
      <c r="G320" s="86"/>
      <c r="H320" s="86"/>
      <c r="I320" s="86"/>
      <c r="J320" s="86"/>
      <c r="K320" s="270"/>
      <c r="L320" s="271"/>
      <c r="M320" s="271"/>
      <c r="N320" s="272"/>
      <c r="O320" s="16"/>
    </row>
    <row r="321" spans="1:15" ht="15.75" customHeight="1" x14ac:dyDescent="0.2">
      <c r="B321" s="82">
        <v>295</v>
      </c>
      <c r="C321" s="303"/>
      <c r="D321" s="304"/>
      <c r="E321" s="85"/>
      <c r="F321" s="85"/>
      <c r="G321" s="85"/>
      <c r="H321" s="85"/>
      <c r="I321" s="85"/>
      <c r="J321" s="85"/>
      <c r="K321" s="305"/>
      <c r="L321" s="306"/>
      <c r="M321" s="306"/>
      <c r="N321" s="307"/>
    </row>
    <row r="322" spans="1:15" s="97" customFormat="1" ht="15.75" customHeight="1" x14ac:dyDescent="0.2">
      <c r="A322" s="16"/>
      <c r="B322" s="96">
        <v>296</v>
      </c>
      <c r="C322" s="288"/>
      <c r="D322" s="289"/>
      <c r="E322" s="86"/>
      <c r="F322" s="86"/>
      <c r="G322" s="86"/>
      <c r="H322" s="86"/>
      <c r="I322" s="86"/>
      <c r="J322" s="86"/>
      <c r="K322" s="270"/>
      <c r="L322" s="271"/>
      <c r="M322" s="271"/>
      <c r="N322" s="272"/>
      <c r="O322" s="16"/>
    </row>
    <row r="323" spans="1:15" ht="15.75" customHeight="1" x14ac:dyDescent="0.2">
      <c r="B323" s="82">
        <v>297</v>
      </c>
      <c r="C323" s="303"/>
      <c r="D323" s="304"/>
      <c r="E323" s="85"/>
      <c r="F323" s="85"/>
      <c r="G323" s="85"/>
      <c r="H323" s="85"/>
      <c r="I323" s="85"/>
      <c r="J323" s="85"/>
      <c r="K323" s="305"/>
      <c r="L323" s="306"/>
      <c r="M323" s="306"/>
      <c r="N323" s="307"/>
    </row>
    <row r="324" spans="1:15" s="97" customFormat="1" ht="15.75" customHeight="1" x14ac:dyDescent="0.2">
      <c r="A324" s="16"/>
      <c r="B324" s="96">
        <v>298</v>
      </c>
      <c r="C324" s="288"/>
      <c r="D324" s="289"/>
      <c r="E324" s="86"/>
      <c r="F324" s="86"/>
      <c r="G324" s="86"/>
      <c r="H324" s="86"/>
      <c r="I324" s="86"/>
      <c r="J324" s="86"/>
      <c r="K324" s="270"/>
      <c r="L324" s="271"/>
      <c r="M324" s="271"/>
      <c r="N324" s="272"/>
      <c r="O324" s="16"/>
    </row>
    <row r="325" spans="1:15" ht="15.75" customHeight="1" x14ac:dyDescent="0.2">
      <c r="B325" s="82">
        <v>299</v>
      </c>
      <c r="C325" s="303"/>
      <c r="D325" s="304"/>
      <c r="E325" s="85"/>
      <c r="F325" s="85"/>
      <c r="G325" s="85"/>
      <c r="H325" s="85"/>
      <c r="I325" s="85"/>
      <c r="J325" s="85"/>
      <c r="K325" s="297"/>
      <c r="L325" s="298"/>
      <c r="M325" s="298"/>
      <c r="N325" s="299"/>
    </row>
    <row r="326" spans="1:15" s="97" customFormat="1" ht="15.75" customHeight="1" x14ac:dyDescent="0.2">
      <c r="A326" s="16"/>
      <c r="B326" s="96">
        <v>300</v>
      </c>
      <c r="C326" s="288"/>
      <c r="D326" s="289"/>
      <c r="E326" s="86"/>
      <c r="F326" s="86"/>
      <c r="G326" s="86"/>
      <c r="H326" s="86"/>
      <c r="I326" s="86"/>
      <c r="J326" s="86"/>
      <c r="K326" s="270"/>
      <c r="L326" s="271"/>
      <c r="M326" s="271"/>
      <c r="N326" s="272"/>
      <c r="O326" s="16"/>
    </row>
    <row r="327" spans="1:15" ht="15.75" customHeight="1" x14ac:dyDescent="0.2">
      <c r="B327" s="82">
        <v>301</v>
      </c>
      <c r="C327" s="303"/>
      <c r="D327" s="304"/>
      <c r="E327" s="85"/>
      <c r="F327" s="85"/>
      <c r="G327" s="85"/>
      <c r="H327" s="85"/>
      <c r="I327" s="85"/>
      <c r="J327" s="85"/>
      <c r="K327" s="305"/>
      <c r="L327" s="306"/>
      <c r="M327" s="306"/>
      <c r="N327" s="307"/>
    </row>
    <row r="328" spans="1:15" s="97" customFormat="1" ht="15.75" customHeight="1" x14ac:dyDescent="0.2">
      <c r="A328" s="16"/>
      <c r="B328" s="96">
        <v>302</v>
      </c>
      <c r="C328" s="288"/>
      <c r="D328" s="289"/>
      <c r="E328" s="86"/>
      <c r="F328" s="86"/>
      <c r="G328" s="86"/>
      <c r="H328" s="86"/>
      <c r="I328" s="86"/>
      <c r="J328" s="86"/>
      <c r="K328" s="270"/>
      <c r="L328" s="271"/>
      <c r="M328" s="271"/>
      <c r="N328" s="272"/>
      <c r="O328" s="16"/>
    </row>
    <row r="329" spans="1:15" ht="15.75" customHeight="1" x14ac:dyDescent="0.2">
      <c r="B329" s="82">
        <v>303</v>
      </c>
      <c r="C329" s="303"/>
      <c r="D329" s="304"/>
      <c r="E329" s="85"/>
      <c r="F329" s="85"/>
      <c r="G329" s="85"/>
      <c r="H329" s="85"/>
      <c r="I329" s="85"/>
      <c r="J329" s="85"/>
      <c r="K329" s="305"/>
      <c r="L329" s="306"/>
      <c r="M329" s="306"/>
      <c r="N329" s="307"/>
    </row>
    <row r="330" spans="1:15" s="97" customFormat="1" ht="15.75" customHeight="1" x14ac:dyDescent="0.2">
      <c r="A330" s="16"/>
      <c r="B330" s="96">
        <v>304</v>
      </c>
      <c r="C330" s="288"/>
      <c r="D330" s="289"/>
      <c r="E330" s="86"/>
      <c r="F330" s="86"/>
      <c r="G330" s="86"/>
      <c r="H330" s="86"/>
      <c r="I330" s="86"/>
      <c r="J330" s="86"/>
      <c r="K330" s="270"/>
      <c r="L330" s="271"/>
      <c r="M330" s="271"/>
      <c r="N330" s="272"/>
      <c r="O330" s="16"/>
    </row>
    <row r="331" spans="1:15" ht="15.75" customHeight="1" x14ac:dyDescent="0.2">
      <c r="B331" s="82">
        <v>305</v>
      </c>
      <c r="C331" s="303"/>
      <c r="D331" s="304"/>
      <c r="E331" s="85"/>
      <c r="F331" s="85"/>
      <c r="G331" s="85"/>
      <c r="H331" s="85"/>
      <c r="I331" s="85"/>
      <c r="J331" s="85"/>
      <c r="K331" s="305"/>
      <c r="L331" s="306"/>
      <c r="M331" s="306"/>
      <c r="N331" s="307"/>
    </row>
    <row r="332" spans="1:15" s="97" customFormat="1" ht="15.75" customHeight="1" x14ac:dyDescent="0.2">
      <c r="A332" s="16"/>
      <c r="B332" s="96">
        <v>306</v>
      </c>
      <c r="C332" s="288"/>
      <c r="D332" s="289"/>
      <c r="E332" s="86"/>
      <c r="F332" s="86"/>
      <c r="G332" s="86"/>
      <c r="H332" s="86"/>
      <c r="I332" s="86"/>
      <c r="J332" s="86"/>
      <c r="K332" s="270"/>
      <c r="L332" s="271"/>
      <c r="M332" s="271"/>
      <c r="N332" s="272"/>
      <c r="O332" s="16"/>
    </row>
    <row r="333" spans="1:15" ht="15.75" customHeight="1" x14ac:dyDescent="0.2">
      <c r="B333" s="82">
        <v>307</v>
      </c>
      <c r="C333" s="303"/>
      <c r="D333" s="304"/>
      <c r="E333" s="85"/>
      <c r="F333" s="85"/>
      <c r="G333" s="85"/>
      <c r="H333" s="85"/>
      <c r="I333" s="85"/>
      <c r="J333" s="85"/>
      <c r="K333" s="297"/>
      <c r="L333" s="298"/>
      <c r="M333" s="298"/>
      <c r="N333" s="299"/>
    </row>
    <row r="334" spans="1:15" s="97" customFormat="1" ht="15.75" customHeight="1" x14ac:dyDescent="0.2">
      <c r="A334" s="16"/>
      <c r="B334" s="96">
        <v>308</v>
      </c>
      <c r="C334" s="288"/>
      <c r="D334" s="289"/>
      <c r="E334" s="86"/>
      <c r="F334" s="86"/>
      <c r="G334" s="86"/>
      <c r="H334" s="86"/>
      <c r="I334" s="86"/>
      <c r="J334" s="86"/>
      <c r="K334" s="270"/>
      <c r="L334" s="271"/>
      <c r="M334" s="271"/>
      <c r="N334" s="272"/>
      <c r="O334" s="16"/>
    </row>
    <row r="335" spans="1:15" ht="15.75" customHeight="1" x14ac:dyDescent="0.2">
      <c r="B335" s="82">
        <v>309</v>
      </c>
      <c r="C335" s="303"/>
      <c r="D335" s="304"/>
      <c r="E335" s="85"/>
      <c r="F335" s="85"/>
      <c r="G335" s="85"/>
      <c r="H335" s="85"/>
      <c r="I335" s="85"/>
      <c r="J335" s="85"/>
      <c r="K335" s="305"/>
      <c r="L335" s="306"/>
      <c r="M335" s="306"/>
      <c r="N335" s="307"/>
    </row>
    <row r="336" spans="1:15" s="97" customFormat="1" ht="15.75" customHeight="1" x14ac:dyDescent="0.2">
      <c r="A336" s="16"/>
      <c r="B336" s="96">
        <v>310</v>
      </c>
      <c r="C336" s="288"/>
      <c r="D336" s="289"/>
      <c r="E336" s="86"/>
      <c r="F336" s="86"/>
      <c r="G336" s="86"/>
      <c r="H336" s="86"/>
      <c r="I336" s="86"/>
      <c r="J336" s="86"/>
      <c r="K336" s="270"/>
      <c r="L336" s="271"/>
      <c r="M336" s="271"/>
      <c r="N336" s="272"/>
      <c r="O336" s="16"/>
    </row>
    <row r="337" spans="1:15" ht="15.75" customHeight="1" x14ac:dyDescent="0.2">
      <c r="B337" s="82">
        <v>311</v>
      </c>
      <c r="C337" s="303"/>
      <c r="D337" s="304"/>
      <c r="E337" s="85"/>
      <c r="F337" s="85"/>
      <c r="G337" s="85"/>
      <c r="H337" s="85"/>
      <c r="I337" s="85"/>
      <c r="J337" s="85"/>
      <c r="K337" s="305"/>
      <c r="L337" s="306"/>
      <c r="M337" s="306"/>
      <c r="N337" s="307"/>
    </row>
    <row r="338" spans="1:15" s="97" customFormat="1" ht="15.75" customHeight="1" x14ac:dyDescent="0.2">
      <c r="A338" s="16"/>
      <c r="B338" s="96">
        <v>312</v>
      </c>
      <c r="C338" s="288"/>
      <c r="D338" s="289"/>
      <c r="E338" s="86"/>
      <c r="F338" s="86"/>
      <c r="G338" s="86"/>
      <c r="H338" s="86"/>
      <c r="I338" s="86"/>
      <c r="J338" s="86"/>
      <c r="K338" s="270"/>
      <c r="L338" s="271"/>
      <c r="M338" s="271"/>
      <c r="N338" s="272"/>
      <c r="O338" s="16"/>
    </row>
    <row r="339" spans="1:15" ht="15.75" customHeight="1" x14ac:dyDescent="0.2">
      <c r="B339" s="82">
        <v>313</v>
      </c>
      <c r="C339" s="303"/>
      <c r="D339" s="304"/>
      <c r="E339" s="85"/>
      <c r="F339" s="85"/>
      <c r="G339" s="85"/>
      <c r="H339" s="85"/>
      <c r="I339" s="85"/>
      <c r="J339" s="85"/>
      <c r="K339" s="305"/>
      <c r="L339" s="306"/>
      <c r="M339" s="306"/>
      <c r="N339" s="307"/>
    </row>
    <row r="340" spans="1:15" s="97" customFormat="1" ht="15.75" customHeight="1" x14ac:dyDescent="0.2">
      <c r="A340" s="16"/>
      <c r="B340" s="96">
        <v>314</v>
      </c>
      <c r="C340" s="288"/>
      <c r="D340" s="289"/>
      <c r="E340" s="86"/>
      <c r="F340" s="86"/>
      <c r="G340" s="86"/>
      <c r="H340" s="86"/>
      <c r="I340" s="86"/>
      <c r="J340" s="86"/>
      <c r="K340" s="270"/>
      <c r="L340" s="271"/>
      <c r="M340" s="271"/>
      <c r="N340" s="272"/>
      <c r="O340" s="16"/>
    </row>
    <row r="341" spans="1:15" ht="15.75" customHeight="1" x14ac:dyDescent="0.2">
      <c r="B341" s="82">
        <v>315</v>
      </c>
      <c r="C341" s="303"/>
      <c r="D341" s="304"/>
      <c r="E341" s="85"/>
      <c r="F341" s="85"/>
      <c r="G341" s="85"/>
      <c r="H341" s="85"/>
      <c r="I341" s="85"/>
      <c r="J341" s="85"/>
      <c r="K341" s="305"/>
      <c r="L341" s="306"/>
      <c r="M341" s="306"/>
      <c r="N341" s="307"/>
    </row>
    <row r="342" spans="1:15" s="97" customFormat="1" ht="15.75" customHeight="1" x14ac:dyDescent="0.2">
      <c r="A342" s="16"/>
      <c r="B342" s="96">
        <v>316</v>
      </c>
      <c r="C342" s="288"/>
      <c r="D342" s="289"/>
      <c r="E342" s="86"/>
      <c r="F342" s="86"/>
      <c r="G342" s="86"/>
      <c r="H342" s="86"/>
      <c r="I342" s="86"/>
      <c r="J342" s="86"/>
      <c r="K342" s="270"/>
      <c r="L342" s="271"/>
      <c r="M342" s="271"/>
      <c r="N342" s="272"/>
      <c r="O342" s="16"/>
    </row>
    <row r="343" spans="1:15" ht="15.75" customHeight="1" x14ac:dyDescent="0.2">
      <c r="B343" s="82">
        <v>317</v>
      </c>
      <c r="C343" s="303"/>
      <c r="D343" s="304"/>
      <c r="E343" s="85"/>
      <c r="F343" s="85"/>
      <c r="G343" s="85"/>
      <c r="H343" s="85"/>
      <c r="I343" s="85"/>
      <c r="J343" s="85"/>
      <c r="K343" s="305"/>
      <c r="L343" s="306"/>
      <c r="M343" s="306"/>
      <c r="N343" s="307"/>
    </row>
    <row r="344" spans="1:15" s="97" customFormat="1" ht="15.75" customHeight="1" x14ac:dyDescent="0.2">
      <c r="A344" s="16"/>
      <c r="B344" s="96">
        <v>318</v>
      </c>
      <c r="C344" s="288"/>
      <c r="D344" s="289"/>
      <c r="E344" s="86"/>
      <c r="F344" s="86"/>
      <c r="G344" s="86"/>
      <c r="H344" s="86"/>
      <c r="I344" s="86"/>
      <c r="J344" s="86"/>
      <c r="K344" s="270"/>
      <c r="L344" s="271"/>
      <c r="M344" s="271"/>
      <c r="N344" s="272"/>
      <c r="O344" s="16"/>
    </row>
    <row r="345" spans="1:15" ht="15.75" customHeight="1" x14ac:dyDescent="0.2">
      <c r="B345" s="82">
        <v>319</v>
      </c>
      <c r="C345" s="303"/>
      <c r="D345" s="304"/>
      <c r="E345" s="85"/>
      <c r="F345" s="85"/>
      <c r="G345" s="85"/>
      <c r="H345" s="85"/>
      <c r="I345" s="85"/>
      <c r="J345" s="85"/>
      <c r="K345" s="305"/>
      <c r="L345" s="306"/>
      <c r="M345" s="306"/>
      <c r="N345" s="307"/>
    </row>
    <row r="346" spans="1:15" s="97" customFormat="1" ht="15.75" customHeight="1" x14ac:dyDescent="0.2">
      <c r="A346" s="16"/>
      <c r="B346" s="96">
        <v>320</v>
      </c>
      <c r="C346" s="288"/>
      <c r="D346" s="289"/>
      <c r="E346" s="86"/>
      <c r="F346" s="86"/>
      <c r="G346" s="86"/>
      <c r="H346" s="86"/>
      <c r="I346" s="86"/>
      <c r="J346" s="86"/>
      <c r="K346" s="270"/>
      <c r="L346" s="271"/>
      <c r="M346" s="271"/>
      <c r="N346" s="272"/>
      <c r="O346" s="16"/>
    </row>
    <row r="347" spans="1:15" ht="15.75" customHeight="1" x14ac:dyDescent="0.2">
      <c r="B347" s="82">
        <v>321</v>
      </c>
      <c r="C347" s="303"/>
      <c r="D347" s="304"/>
      <c r="E347" s="85"/>
      <c r="F347" s="85"/>
      <c r="G347" s="85"/>
      <c r="H347" s="85"/>
      <c r="I347" s="85"/>
      <c r="J347" s="85"/>
      <c r="K347" s="305"/>
      <c r="L347" s="306"/>
      <c r="M347" s="306"/>
      <c r="N347" s="307"/>
    </row>
    <row r="348" spans="1:15" s="97" customFormat="1" ht="15.75" customHeight="1" x14ac:dyDescent="0.2">
      <c r="A348" s="16"/>
      <c r="B348" s="96">
        <v>322</v>
      </c>
      <c r="C348" s="288"/>
      <c r="D348" s="289"/>
      <c r="E348" s="86"/>
      <c r="F348" s="86"/>
      <c r="G348" s="86"/>
      <c r="H348" s="86"/>
      <c r="I348" s="86"/>
      <c r="J348" s="86"/>
      <c r="K348" s="270"/>
      <c r="L348" s="271"/>
      <c r="M348" s="271"/>
      <c r="N348" s="272"/>
      <c r="O348" s="16"/>
    </row>
    <row r="349" spans="1:15" ht="15.75" customHeight="1" x14ac:dyDescent="0.2">
      <c r="B349" s="82">
        <v>323</v>
      </c>
      <c r="C349" s="303"/>
      <c r="D349" s="304"/>
      <c r="E349" s="85"/>
      <c r="F349" s="85"/>
      <c r="G349" s="85"/>
      <c r="H349" s="85"/>
      <c r="I349" s="85"/>
      <c r="J349" s="85"/>
      <c r="K349" s="305"/>
      <c r="L349" s="306"/>
      <c r="M349" s="306"/>
      <c r="N349" s="307"/>
    </row>
    <row r="350" spans="1:15" s="97" customFormat="1" ht="15.75" customHeight="1" x14ac:dyDescent="0.2">
      <c r="A350" s="16"/>
      <c r="B350" s="96">
        <v>324</v>
      </c>
      <c r="C350" s="288"/>
      <c r="D350" s="289"/>
      <c r="E350" s="86"/>
      <c r="F350" s="86"/>
      <c r="G350" s="86"/>
      <c r="H350" s="86"/>
      <c r="I350" s="86"/>
      <c r="J350" s="86"/>
      <c r="K350" s="270"/>
      <c r="L350" s="271"/>
      <c r="M350" s="271"/>
      <c r="N350" s="272"/>
      <c r="O350" s="16"/>
    </row>
    <row r="351" spans="1:15" ht="15.75" customHeight="1" x14ac:dyDescent="0.2">
      <c r="B351" s="82">
        <v>325</v>
      </c>
      <c r="C351" s="303"/>
      <c r="D351" s="304"/>
      <c r="E351" s="85"/>
      <c r="F351" s="85"/>
      <c r="G351" s="85"/>
      <c r="H351" s="85"/>
      <c r="I351" s="85"/>
      <c r="J351" s="85"/>
      <c r="K351" s="305"/>
      <c r="L351" s="306"/>
      <c r="M351" s="306"/>
      <c r="N351" s="307"/>
    </row>
    <row r="352" spans="1:15" s="93" customFormat="1" ht="15.75" customHeight="1" x14ac:dyDescent="0.2">
      <c r="A352" s="16"/>
      <c r="B352" s="15">
        <v>326</v>
      </c>
      <c r="C352" s="288"/>
      <c r="D352" s="289"/>
      <c r="E352" s="86"/>
      <c r="F352" s="86"/>
      <c r="G352" s="86"/>
      <c r="H352" s="86"/>
      <c r="I352" s="86"/>
      <c r="J352" s="86"/>
      <c r="K352" s="270"/>
      <c r="L352" s="271"/>
      <c r="M352" s="271"/>
      <c r="N352" s="272"/>
      <c r="O352" s="16"/>
    </row>
    <row r="353" spans="1:15" ht="15.75" customHeight="1" x14ac:dyDescent="0.2">
      <c r="B353" s="82">
        <v>327</v>
      </c>
      <c r="C353" s="273"/>
      <c r="D353" s="274"/>
      <c r="E353" s="95"/>
      <c r="F353" s="95"/>
      <c r="G353" s="95"/>
      <c r="H353" s="95"/>
      <c r="I353" s="95"/>
      <c r="J353" s="95"/>
      <c r="K353" s="280"/>
      <c r="L353" s="281"/>
      <c r="M353" s="281"/>
      <c r="N353" s="282"/>
    </row>
    <row r="354" spans="1:15" s="97" customFormat="1" ht="15.75" customHeight="1" x14ac:dyDescent="0.2">
      <c r="A354" s="16"/>
      <c r="B354" s="96">
        <v>328</v>
      </c>
      <c r="C354" s="268"/>
      <c r="D354" s="269"/>
      <c r="E354" s="100"/>
      <c r="F354" s="100"/>
      <c r="G354" s="100"/>
      <c r="H354" s="100"/>
      <c r="I354" s="100"/>
      <c r="J354" s="100"/>
      <c r="K354" s="300"/>
      <c r="L354" s="301"/>
      <c r="M354" s="301"/>
      <c r="N354" s="302"/>
      <c r="O354" s="16"/>
    </row>
    <row r="355" spans="1:15" ht="15.75" customHeight="1" x14ac:dyDescent="0.2">
      <c r="B355" s="82">
        <v>329</v>
      </c>
      <c r="C355" s="273"/>
      <c r="D355" s="274"/>
      <c r="E355" s="95"/>
      <c r="F355" s="95"/>
      <c r="G355" s="95"/>
      <c r="H355" s="95"/>
      <c r="I355" s="95"/>
      <c r="J355" s="95"/>
      <c r="K355" s="280"/>
      <c r="L355" s="281"/>
      <c r="M355" s="281"/>
      <c r="N355" s="282"/>
    </row>
    <row r="356" spans="1:15" s="97" customFormat="1" ht="15.75" customHeight="1" x14ac:dyDescent="0.2">
      <c r="A356" s="16"/>
      <c r="B356" s="96">
        <v>330</v>
      </c>
      <c r="C356" s="268"/>
      <c r="D356" s="269"/>
      <c r="E356" s="100"/>
      <c r="F356" s="100"/>
      <c r="G356" s="100"/>
      <c r="H356" s="100"/>
      <c r="I356" s="100"/>
      <c r="J356" s="100"/>
      <c r="K356" s="300"/>
      <c r="L356" s="301"/>
      <c r="M356" s="301"/>
      <c r="N356" s="302"/>
      <c r="O356" s="16"/>
    </row>
    <row r="357" spans="1:15" ht="15.75" customHeight="1" x14ac:dyDescent="0.2">
      <c r="B357" s="82">
        <v>331</v>
      </c>
      <c r="C357" s="273"/>
      <c r="D357" s="274"/>
      <c r="E357" s="95"/>
      <c r="F357" s="95"/>
      <c r="G357" s="95"/>
      <c r="H357" s="95"/>
      <c r="I357" s="95"/>
      <c r="J357" s="95"/>
      <c r="K357" s="280"/>
      <c r="L357" s="281"/>
      <c r="M357" s="281"/>
      <c r="N357" s="282"/>
    </row>
    <row r="358" spans="1:15" s="97" customFormat="1" ht="15.75" customHeight="1" x14ac:dyDescent="0.2">
      <c r="A358" s="16"/>
      <c r="B358" s="96">
        <v>332</v>
      </c>
      <c r="C358" s="268"/>
      <c r="D358" s="269"/>
      <c r="E358" s="100"/>
      <c r="F358" s="100"/>
      <c r="G358" s="100"/>
      <c r="H358" s="100"/>
      <c r="I358" s="100"/>
      <c r="J358" s="100"/>
      <c r="K358" s="300"/>
      <c r="L358" s="301"/>
      <c r="M358" s="301"/>
      <c r="N358" s="302"/>
      <c r="O358" s="16"/>
    </row>
    <row r="359" spans="1:15" ht="15.75" customHeight="1" x14ac:dyDescent="0.2">
      <c r="B359" s="82">
        <v>333</v>
      </c>
      <c r="C359" s="273"/>
      <c r="D359" s="274"/>
      <c r="E359" s="95"/>
      <c r="F359" s="95"/>
      <c r="G359" s="95"/>
      <c r="H359" s="95"/>
      <c r="I359" s="95"/>
      <c r="J359" s="95"/>
      <c r="K359" s="280"/>
      <c r="L359" s="281"/>
      <c r="M359" s="281"/>
      <c r="N359" s="282"/>
    </row>
    <row r="360" spans="1:15" s="97" customFormat="1" ht="15.75" customHeight="1" x14ac:dyDescent="0.2">
      <c r="A360" s="16"/>
      <c r="B360" s="96">
        <v>334</v>
      </c>
      <c r="C360" s="268"/>
      <c r="D360" s="269"/>
      <c r="E360" s="99"/>
      <c r="F360" s="99"/>
      <c r="G360" s="99"/>
      <c r="H360" s="99"/>
      <c r="I360" s="99"/>
      <c r="J360" s="99"/>
      <c r="K360" s="285"/>
      <c r="L360" s="286"/>
      <c r="M360" s="286"/>
      <c r="N360" s="287"/>
      <c r="O360" s="16"/>
    </row>
    <row r="361" spans="1:15" ht="15.75" customHeight="1" x14ac:dyDescent="0.2">
      <c r="B361" s="82">
        <v>335</v>
      </c>
      <c r="C361" s="273"/>
      <c r="D361" s="274"/>
      <c r="E361" s="95"/>
      <c r="F361" s="95"/>
      <c r="G361" s="95"/>
      <c r="H361" s="95"/>
      <c r="I361" s="95"/>
      <c r="J361" s="95"/>
      <c r="K361" s="280"/>
      <c r="L361" s="281"/>
      <c r="M361" s="281"/>
      <c r="N361" s="282"/>
    </row>
    <row r="362" spans="1:15" s="97" customFormat="1" ht="15.75" customHeight="1" x14ac:dyDescent="0.2">
      <c r="A362" s="16"/>
      <c r="B362" s="96">
        <v>336</v>
      </c>
      <c r="C362" s="268"/>
      <c r="D362" s="269"/>
      <c r="E362" s="99"/>
      <c r="F362" s="99"/>
      <c r="G362" s="99"/>
      <c r="H362" s="99"/>
      <c r="I362" s="99"/>
      <c r="J362" s="99"/>
      <c r="K362" s="285"/>
      <c r="L362" s="286"/>
      <c r="M362" s="286"/>
      <c r="N362" s="287"/>
      <c r="O362" s="16"/>
    </row>
    <row r="363" spans="1:15" ht="15.75" customHeight="1" x14ac:dyDescent="0.2">
      <c r="B363" s="82">
        <v>337</v>
      </c>
      <c r="C363" s="273"/>
      <c r="D363" s="274"/>
      <c r="E363" s="95"/>
      <c r="F363" s="95"/>
      <c r="G363" s="95"/>
      <c r="H363" s="95"/>
      <c r="I363" s="95"/>
      <c r="J363" s="95"/>
      <c r="K363" s="280"/>
      <c r="L363" s="281"/>
      <c r="M363" s="281"/>
      <c r="N363" s="282"/>
    </row>
    <row r="364" spans="1:15" s="97" customFormat="1" ht="15.75" customHeight="1" x14ac:dyDescent="0.2">
      <c r="A364" s="16"/>
      <c r="B364" s="96">
        <v>338</v>
      </c>
      <c r="C364" s="268"/>
      <c r="D364" s="269"/>
      <c r="E364" s="99"/>
      <c r="F364" s="99"/>
      <c r="G364" s="99"/>
      <c r="H364" s="99"/>
      <c r="I364" s="99"/>
      <c r="J364" s="99"/>
      <c r="K364" s="285"/>
      <c r="L364" s="286"/>
      <c r="M364" s="286"/>
      <c r="N364" s="287"/>
      <c r="O364" s="16"/>
    </row>
    <row r="365" spans="1:15" ht="15.75" customHeight="1" x14ac:dyDescent="0.2">
      <c r="B365" s="82">
        <v>339</v>
      </c>
      <c r="C365" s="273"/>
      <c r="D365" s="274"/>
      <c r="E365" s="95"/>
      <c r="F365" s="95"/>
      <c r="G365" s="95"/>
      <c r="H365" s="95"/>
      <c r="I365" s="95"/>
      <c r="J365" s="95"/>
      <c r="K365" s="280"/>
      <c r="L365" s="281"/>
      <c r="M365" s="281"/>
      <c r="N365" s="282"/>
    </row>
    <row r="366" spans="1:15" s="97" customFormat="1" ht="15.75" customHeight="1" x14ac:dyDescent="0.2">
      <c r="A366" s="16"/>
      <c r="B366" s="96">
        <v>340</v>
      </c>
      <c r="C366" s="268"/>
      <c r="D366" s="269"/>
      <c r="E366" s="99"/>
      <c r="F366" s="99"/>
      <c r="G366" s="99"/>
      <c r="H366" s="99"/>
      <c r="I366" s="99"/>
      <c r="J366" s="99"/>
      <c r="K366" s="285"/>
      <c r="L366" s="286"/>
      <c r="M366" s="286"/>
      <c r="N366" s="287"/>
      <c r="O366" s="16"/>
    </row>
    <row r="367" spans="1:15" ht="15.75" customHeight="1" x14ac:dyDescent="0.2">
      <c r="B367" s="82">
        <v>341</v>
      </c>
      <c r="C367" s="273"/>
      <c r="D367" s="274"/>
      <c r="E367" s="95"/>
      <c r="F367" s="95"/>
      <c r="G367" s="95"/>
      <c r="H367" s="95"/>
      <c r="I367" s="95"/>
      <c r="J367" s="95"/>
      <c r="K367" s="280"/>
      <c r="L367" s="281"/>
      <c r="M367" s="281"/>
      <c r="N367" s="282"/>
    </row>
    <row r="368" spans="1:15" s="97" customFormat="1" ht="15.75" customHeight="1" x14ac:dyDescent="0.2">
      <c r="A368" s="16"/>
      <c r="B368" s="96">
        <v>342</v>
      </c>
      <c r="C368" s="268"/>
      <c r="D368" s="269"/>
      <c r="E368" s="99"/>
      <c r="F368" s="99"/>
      <c r="G368" s="99"/>
      <c r="H368" s="99"/>
      <c r="I368" s="99"/>
      <c r="J368" s="99"/>
      <c r="K368" s="285"/>
      <c r="L368" s="286"/>
      <c r="M368" s="286"/>
      <c r="N368" s="287"/>
      <c r="O368" s="16"/>
    </row>
    <row r="369" spans="1:15" ht="15.75" customHeight="1" x14ac:dyDescent="0.2">
      <c r="B369" s="82">
        <v>343</v>
      </c>
      <c r="C369" s="273"/>
      <c r="D369" s="274"/>
      <c r="E369" s="95"/>
      <c r="F369" s="95"/>
      <c r="G369" s="95"/>
      <c r="H369" s="95"/>
      <c r="I369" s="95"/>
      <c r="J369" s="95"/>
      <c r="K369" s="280"/>
      <c r="L369" s="281"/>
      <c r="M369" s="281"/>
      <c r="N369" s="282"/>
    </row>
    <row r="370" spans="1:15" s="97" customFormat="1" ht="15.75" customHeight="1" x14ac:dyDescent="0.2">
      <c r="A370" s="16"/>
      <c r="B370" s="96">
        <v>344</v>
      </c>
      <c r="C370" s="268"/>
      <c r="D370" s="269"/>
      <c r="E370" s="99"/>
      <c r="F370" s="99"/>
      <c r="G370" s="99"/>
      <c r="H370" s="99"/>
      <c r="I370" s="99"/>
      <c r="J370" s="99"/>
      <c r="K370" s="285"/>
      <c r="L370" s="286"/>
      <c r="M370" s="286"/>
      <c r="N370" s="287"/>
      <c r="O370" s="16"/>
    </row>
    <row r="371" spans="1:15" ht="15.75" customHeight="1" x14ac:dyDescent="0.2">
      <c r="B371" s="82">
        <v>345</v>
      </c>
      <c r="C371" s="273"/>
      <c r="D371" s="274"/>
      <c r="E371" s="95"/>
      <c r="F371" s="95"/>
      <c r="G371" s="95"/>
      <c r="H371" s="95"/>
      <c r="I371" s="95"/>
      <c r="J371" s="95"/>
      <c r="K371" s="280"/>
      <c r="L371" s="281"/>
      <c r="M371" s="281"/>
      <c r="N371" s="282"/>
    </row>
    <row r="372" spans="1:15" s="97" customFormat="1" ht="15.75" customHeight="1" x14ac:dyDescent="0.2">
      <c r="A372" s="16"/>
      <c r="B372" s="96">
        <v>346</v>
      </c>
      <c r="C372" s="268"/>
      <c r="D372" s="269"/>
      <c r="E372" s="99"/>
      <c r="F372" s="99"/>
      <c r="G372" s="99"/>
      <c r="H372" s="99"/>
      <c r="I372" s="99"/>
      <c r="J372" s="99"/>
      <c r="K372" s="285"/>
      <c r="L372" s="286"/>
      <c r="M372" s="286"/>
      <c r="N372" s="287"/>
      <c r="O372" s="16"/>
    </row>
    <row r="373" spans="1:15" ht="15.75" customHeight="1" x14ac:dyDescent="0.2">
      <c r="B373" s="82">
        <v>347</v>
      </c>
      <c r="C373" s="273"/>
      <c r="D373" s="274"/>
      <c r="E373" s="95"/>
      <c r="F373" s="95"/>
      <c r="G373" s="95"/>
      <c r="H373" s="95"/>
      <c r="I373" s="95"/>
      <c r="J373" s="95"/>
      <c r="K373" s="280"/>
      <c r="L373" s="281"/>
      <c r="M373" s="281"/>
      <c r="N373" s="282"/>
    </row>
    <row r="374" spans="1:15" s="97" customFormat="1" ht="15.75" customHeight="1" x14ac:dyDescent="0.2">
      <c r="A374" s="16"/>
      <c r="B374" s="96">
        <v>348</v>
      </c>
      <c r="C374" s="268"/>
      <c r="D374" s="269"/>
      <c r="E374" s="99"/>
      <c r="F374" s="99"/>
      <c r="G374" s="99"/>
      <c r="H374" s="99"/>
      <c r="I374" s="99"/>
      <c r="J374" s="99"/>
      <c r="K374" s="285"/>
      <c r="L374" s="286"/>
      <c r="M374" s="286"/>
      <c r="N374" s="287"/>
      <c r="O374" s="16"/>
    </row>
    <row r="375" spans="1:15" ht="15.75" customHeight="1" x14ac:dyDescent="0.2">
      <c r="B375" s="82">
        <v>349</v>
      </c>
      <c r="C375" s="273"/>
      <c r="D375" s="274"/>
      <c r="E375" s="95"/>
      <c r="F375" s="95"/>
      <c r="G375" s="95"/>
      <c r="H375" s="95"/>
      <c r="I375" s="95"/>
      <c r="J375" s="95"/>
      <c r="K375" s="280"/>
      <c r="L375" s="281"/>
      <c r="M375" s="281"/>
      <c r="N375" s="282"/>
    </row>
    <row r="376" spans="1:15" s="97" customFormat="1" ht="15.75" customHeight="1" x14ac:dyDescent="0.2">
      <c r="A376" s="16"/>
      <c r="B376" s="96">
        <v>350</v>
      </c>
      <c r="C376" s="268"/>
      <c r="D376" s="269"/>
      <c r="E376" s="99"/>
      <c r="F376" s="99"/>
      <c r="G376" s="99"/>
      <c r="H376" s="99"/>
      <c r="I376" s="99"/>
      <c r="J376" s="99"/>
      <c r="K376" s="285"/>
      <c r="L376" s="286"/>
      <c r="M376" s="286"/>
      <c r="N376" s="287"/>
      <c r="O376" s="16"/>
    </row>
    <row r="377" spans="1:15" ht="15.75" customHeight="1" x14ac:dyDescent="0.2">
      <c r="B377" s="82">
        <v>351</v>
      </c>
      <c r="C377" s="273"/>
      <c r="D377" s="274"/>
      <c r="E377" s="95"/>
      <c r="F377" s="95"/>
      <c r="G377" s="95"/>
      <c r="H377" s="95"/>
      <c r="I377" s="95"/>
      <c r="J377" s="95"/>
      <c r="K377" s="280"/>
      <c r="L377" s="281"/>
      <c r="M377" s="281"/>
      <c r="N377" s="282"/>
    </row>
    <row r="378" spans="1:15" s="97" customFormat="1" ht="15.75" customHeight="1" x14ac:dyDescent="0.2">
      <c r="A378" s="16"/>
      <c r="B378" s="96">
        <v>352</v>
      </c>
      <c r="C378" s="268"/>
      <c r="D378" s="269"/>
      <c r="E378" s="99"/>
      <c r="F378" s="99"/>
      <c r="G378" s="99"/>
      <c r="H378" s="99"/>
      <c r="I378" s="99"/>
      <c r="J378" s="99"/>
      <c r="K378" s="285"/>
      <c r="L378" s="286"/>
      <c r="M378" s="286"/>
      <c r="N378" s="287"/>
      <c r="O378" s="16"/>
    </row>
    <row r="379" spans="1:15" ht="15.75" customHeight="1" x14ac:dyDescent="0.2">
      <c r="B379" s="82">
        <v>353</v>
      </c>
      <c r="C379" s="273"/>
      <c r="D379" s="274"/>
      <c r="E379" s="95"/>
      <c r="F379" s="95"/>
      <c r="G379" s="95"/>
      <c r="H379" s="95"/>
      <c r="I379" s="95"/>
      <c r="J379" s="95"/>
      <c r="K379" s="280"/>
      <c r="L379" s="281"/>
      <c r="M379" s="281"/>
      <c r="N379" s="282"/>
    </row>
    <row r="380" spans="1:15" s="97" customFormat="1" ht="15.75" customHeight="1" x14ac:dyDescent="0.2">
      <c r="A380" s="16"/>
      <c r="B380" s="96">
        <v>354</v>
      </c>
      <c r="C380" s="268"/>
      <c r="D380" s="269"/>
      <c r="E380" s="99"/>
      <c r="F380" s="99"/>
      <c r="G380" s="99"/>
      <c r="H380" s="99"/>
      <c r="I380" s="99"/>
      <c r="J380" s="99"/>
      <c r="K380" s="285"/>
      <c r="L380" s="286"/>
      <c r="M380" s="286"/>
      <c r="N380" s="287"/>
      <c r="O380" s="16"/>
    </row>
    <row r="381" spans="1:15" ht="15.75" customHeight="1" x14ac:dyDescent="0.2">
      <c r="B381" s="82">
        <v>355</v>
      </c>
      <c r="C381" s="273"/>
      <c r="D381" s="274"/>
      <c r="E381" s="95"/>
      <c r="F381" s="95"/>
      <c r="G381" s="95"/>
      <c r="H381" s="95"/>
      <c r="I381" s="95"/>
      <c r="J381" s="95"/>
      <c r="K381" s="280"/>
      <c r="L381" s="281"/>
      <c r="M381" s="281"/>
      <c r="N381" s="282"/>
    </row>
    <row r="382" spans="1:15" s="97" customFormat="1" ht="15.75" customHeight="1" x14ac:dyDescent="0.2">
      <c r="A382" s="16"/>
      <c r="B382" s="96">
        <v>356</v>
      </c>
      <c r="C382" s="268"/>
      <c r="D382" s="269"/>
      <c r="E382" s="99"/>
      <c r="F382" s="99"/>
      <c r="G382" s="99"/>
      <c r="H382" s="99"/>
      <c r="I382" s="99"/>
      <c r="J382" s="99"/>
      <c r="K382" s="285"/>
      <c r="L382" s="286"/>
      <c r="M382" s="286"/>
      <c r="N382" s="287"/>
      <c r="O382" s="16"/>
    </row>
    <row r="383" spans="1:15" ht="15.75" customHeight="1" x14ac:dyDescent="0.2">
      <c r="B383" s="82">
        <v>357</v>
      </c>
      <c r="C383" s="273"/>
      <c r="D383" s="274"/>
      <c r="E383" s="95"/>
      <c r="F383" s="95"/>
      <c r="G383" s="95"/>
      <c r="H383" s="95"/>
      <c r="I383" s="95"/>
      <c r="J383" s="95"/>
      <c r="K383" s="280"/>
      <c r="L383" s="281"/>
      <c r="M383" s="281"/>
      <c r="N383" s="282"/>
    </row>
    <row r="384" spans="1:15" s="97" customFormat="1" ht="15.75" customHeight="1" x14ac:dyDescent="0.2">
      <c r="A384" s="16"/>
      <c r="B384" s="96">
        <v>358</v>
      </c>
      <c r="C384" s="268"/>
      <c r="D384" s="269"/>
      <c r="E384" s="99"/>
      <c r="F384" s="99"/>
      <c r="G384" s="99"/>
      <c r="H384" s="99"/>
      <c r="I384" s="99"/>
      <c r="J384" s="99"/>
      <c r="K384" s="285"/>
      <c r="L384" s="286"/>
      <c r="M384" s="286"/>
      <c r="N384" s="287"/>
      <c r="O384" s="16"/>
    </row>
    <row r="385" spans="1:15" ht="15.75" customHeight="1" x14ac:dyDescent="0.2">
      <c r="B385" s="82">
        <v>359</v>
      </c>
      <c r="C385" s="273"/>
      <c r="D385" s="274"/>
      <c r="E385" s="95"/>
      <c r="F385" s="95"/>
      <c r="G385" s="95"/>
      <c r="H385" s="95"/>
      <c r="I385" s="95"/>
      <c r="J385" s="95"/>
      <c r="K385" s="280"/>
      <c r="L385" s="281"/>
      <c r="M385" s="281"/>
      <c r="N385" s="282"/>
    </row>
    <row r="386" spans="1:15" s="97" customFormat="1" ht="15.75" customHeight="1" x14ac:dyDescent="0.2">
      <c r="A386" s="16"/>
      <c r="B386" s="96">
        <v>360</v>
      </c>
      <c r="C386" s="268"/>
      <c r="D386" s="269"/>
      <c r="E386" s="99"/>
      <c r="F386" s="99"/>
      <c r="G386" s="99"/>
      <c r="H386" s="99"/>
      <c r="I386" s="99"/>
      <c r="J386" s="99"/>
      <c r="K386" s="285"/>
      <c r="L386" s="286"/>
      <c r="M386" s="286"/>
      <c r="N386" s="287"/>
      <c r="O386" s="16"/>
    </row>
    <row r="387" spans="1:15" ht="15.75" customHeight="1" x14ac:dyDescent="0.2">
      <c r="B387" s="82">
        <v>361</v>
      </c>
      <c r="C387" s="273"/>
      <c r="D387" s="274"/>
      <c r="E387" s="95"/>
      <c r="F387" s="95"/>
      <c r="G387" s="95"/>
      <c r="H387" s="95"/>
      <c r="I387" s="95"/>
      <c r="J387" s="95"/>
      <c r="K387" s="280"/>
      <c r="L387" s="281"/>
      <c r="M387" s="281"/>
      <c r="N387" s="282"/>
    </row>
    <row r="388" spans="1:15" s="97" customFormat="1" ht="15.75" customHeight="1" x14ac:dyDescent="0.2">
      <c r="A388" s="16"/>
      <c r="B388" s="96">
        <v>362</v>
      </c>
      <c r="C388" s="268"/>
      <c r="D388" s="269"/>
      <c r="E388" s="99"/>
      <c r="F388" s="99"/>
      <c r="G388" s="99"/>
      <c r="H388" s="99"/>
      <c r="I388" s="99"/>
      <c r="J388" s="99"/>
      <c r="K388" s="285"/>
      <c r="L388" s="286"/>
      <c r="M388" s="286"/>
      <c r="N388" s="287"/>
      <c r="O388" s="16"/>
    </row>
    <row r="389" spans="1:15" ht="15.75" customHeight="1" x14ac:dyDescent="0.2">
      <c r="B389" s="82">
        <v>363</v>
      </c>
      <c r="C389" s="273"/>
      <c r="D389" s="274"/>
      <c r="E389" s="95"/>
      <c r="F389" s="95"/>
      <c r="G389" s="95"/>
      <c r="H389" s="95"/>
      <c r="I389" s="95"/>
      <c r="J389" s="95"/>
      <c r="K389" s="280"/>
      <c r="L389" s="281"/>
      <c r="M389" s="281"/>
      <c r="N389" s="282"/>
    </row>
    <row r="390" spans="1:15" s="97" customFormat="1" ht="15.75" customHeight="1" x14ac:dyDescent="0.2">
      <c r="A390" s="16"/>
      <c r="B390" s="96">
        <v>364</v>
      </c>
      <c r="C390" s="268"/>
      <c r="D390" s="269"/>
      <c r="E390" s="99"/>
      <c r="F390" s="99"/>
      <c r="G390" s="99"/>
      <c r="H390" s="99"/>
      <c r="I390" s="99"/>
      <c r="J390" s="99"/>
      <c r="K390" s="285"/>
      <c r="L390" s="286"/>
      <c r="M390" s="286"/>
      <c r="N390" s="287"/>
      <c r="O390" s="16"/>
    </row>
    <row r="391" spans="1:15" ht="15.75" customHeight="1" x14ac:dyDescent="0.2">
      <c r="B391" s="82">
        <v>365</v>
      </c>
      <c r="C391" s="273"/>
      <c r="D391" s="274"/>
      <c r="E391" s="95"/>
      <c r="F391" s="95"/>
      <c r="G391" s="95"/>
      <c r="H391" s="95"/>
      <c r="I391" s="95"/>
      <c r="J391" s="95"/>
      <c r="K391" s="280"/>
      <c r="L391" s="281"/>
      <c r="M391" s="281"/>
      <c r="N391" s="282"/>
    </row>
    <row r="392" spans="1:15" s="97" customFormat="1" ht="15.75" customHeight="1" x14ac:dyDescent="0.2">
      <c r="A392" s="16"/>
      <c r="B392" s="96">
        <v>366</v>
      </c>
      <c r="C392" s="268"/>
      <c r="D392" s="269"/>
      <c r="E392" s="99"/>
      <c r="F392" s="99"/>
      <c r="G392" s="99"/>
      <c r="H392" s="99"/>
      <c r="I392" s="99"/>
      <c r="J392" s="99"/>
      <c r="K392" s="285"/>
      <c r="L392" s="286"/>
      <c r="M392" s="286"/>
      <c r="N392" s="287"/>
      <c r="O392" s="16"/>
    </row>
    <row r="393" spans="1:15" ht="15.75" customHeight="1" x14ac:dyDescent="0.2">
      <c r="B393" s="82">
        <v>367</v>
      </c>
      <c r="C393" s="273"/>
      <c r="D393" s="274"/>
      <c r="E393" s="95"/>
      <c r="F393" s="95"/>
      <c r="G393" s="95"/>
      <c r="H393" s="95"/>
      <c r="I393" s="95"/>
      <c r="J393" s="95"/>
      <c r="K393" s="280"/>
      <c r="L393" s="281"/>
      <c r="M393" s="281"/>
      <c r="N393" s="282"/>
    </row>
    <row r="394" spans="1:15" s="97" customFormat="1" ht="15.75" customHeight="1" x14ac:dyDescent="0.2">
      <c r="A394" s="16"/>
      <c r="B394" s="96">
        <v>368</v>
      </c>
      <c r="C394" s="268"/>
      <c r="D394" s="269"/>
      <c r="E394" s="99"/>
      <c r="F394" s="99"/>
      <c r="G394" s="99"/>
      <c r="H394" s="99"/>
      <c r="I394" s="99"/>
      <c r="J394" s="99"/>
      <c r="K394" s="285"/>
      <c r="L394" s="286"/>
      <c r="M394" s="286"/>
      <c r="N394" s="287"/>
      <c r="O394" s="16"/>
    </row>
    <row r="395" spans="1:15" ht="15.75" customHeight="1" x14ac:dyDescent="0.2">
      <c r="B395" s="82">
        <v>369</v>
      </c>
      <c r="C395" s="273"/>
      <c r="D395" s="274"/>
      <c r="E395" s="95"/>
      <c r="F395" s="95"/>
      <c r="G395" s="95"/>
      <c r="H395" s="95"/>
      <c r="I395" s="95"/>
      <c r="J395" s="95"/>
      <c r="K395" s="280"/>
      <c r="L395" s="281"/>
      <c r="M395" s="281"/>
      <c r="N395" s="282"/>
    </row>
    <row r="396" spans="1:15" s="97" customFormat="1" ht="15.75" customHeight="1" x14ac:dyDescent="0.2">
      <c r="A396" s="16"/>
      <c r="B396" s="96">
        <v>370</v>
      </c>
      <c r="C396" s="268"/>
      <c r="D396" s="269"/>
      <c r="E396" s="99"/>
      <c r="F396" s="99"/>
      <c r="G396" s="99"/>
      <c r="H396" s="99"/>
      <c r="I396" s="99"/>
      <c r="J396" s="99"/>
      <c r="K396" s="285"/>
      <c r="L396" s="286"/>
      <c r="M396" s="286"/>
      <c r="N396" s="287"/>
      <c r="O396" s="16"/>
    </row>
    <row r="397" spans="1:15" ht="15.75" customHeight="1" x14ac:dyDescent="0.2">
      <c r="B397" s="82">
        <v>371</v>
      </c>
      <c r="C397" s="273"/>
      <c r="D397" s="274"/>
      <c r="E397" s="95"/>
      <c r="F397" s="95"/>
      <c r="G397" s="95"/>
      <c r="H397" s="95"/>
      <c r="I397" s="95"/>
      <c r="J397" s="95"/>
      <c r="K397" s="285"/>
      <c r="L397" s="286"/>
      <c r="M397" s="286"/>
      <c r="N397" s="287"/>
    </row>
    <row r="398" spans="1:15" s="97" customFormat="1" ht="15.75" customHeight="1" x14ac:dyDescent="0.2">
      <c r="A398" s="16"/>
      <c r="B398" s="96">
        <v>372</v>
      </c>
      <c r="C398" s="268"/>
      <c r="D398" s="269"/>
      <c r="E398" s="99"/>
      <c r="F398" s="99"/>
      <c r="G398" s="99"/>
      <c r="H398" s="99"/>
      <c r="I398" s="99"/>
      <c r="J398" s="99"/>
      <c r="K398" s="285"/>
      <c r="L398" s="286"/>
      <c r="M398" s="286"/>
      <c r="N398" s="287"/>
      <c r="O398" s="16"/>
    </row>
    <row r="399" spans="1:15" ht="15.75" customHeight="1" x14ac:dyDescent="0.2">
      <c r="B399" s="82">
        <v>373</v>
      </c>
      <c r="C399" s="273"/>
      <c r="D399" s="274"/>
      <c r="E399" s="95"/>
      <c r="F399" s="95"/>
      <c r="G399" s="95"/>
      <c r="H399" s="95"/>
      <c r="I399" s="95"/>
      <c r="J399" s="95"/>
      <c r="K399" s="280"/>
      <c r="L399" s="281"/>
      <c r="M399" s="281"/>
      <c r="N399" s="282"/>
    </row>
    <row r="400" spans="1:15" s="97" customFormat="1" ht="15.75" customHeight="1" x14ac:dyDescent="0.2">
      <c r="A400" s="16"/>
      <c r="B400" s="96">
        <v>374</v>
      </c>
      <c r="C400" s="268"/>
      <c r="D400" s="269"/>
      <c r="E400" s="99"/>
      <c r="F400" s="99"/>
      <c r="G400" s="99"/>
      <c r="H400" s="99"/>
      <c r="I400" s="99"/>
      <c r="J400" s="99"/>
      <c r="K400" s="285"/>
      <c r="L400" s="286"/>
      <c r="M400" s="286"/>
      <c r="N400" s="287"/>
      <c r="O400" s="16"/>
    </row>
    <row r="401" spans="1:15" ht="15.75" customHeight="1" x14ac:dyDescent="0.2">
      <c r="B401" s="82">
        <v>375</v>
      </c>
      <c r="C401" s="273"/>
      <c r="D401" s="274"/>
      <c r="E401" s="95"/>
      <c r="F401" s="95"/>
      <c r="G401" s="95"/>
      <c r="H401" s="95"/>
      <c r="I401" s="95"/>
      <c r="J401" s="95"/>
      <c r="K401" s="280"/>
      <c r="L401" s="281"/>
      <c r="M401" s="281"/>
      <c r="N401" s="282"/>
    </row>
    <row r="402" spans="1:15" s="97" customFormat="1" ht="15.75" customHeight="1" x14ac:dyDescent="0.2">
      <c r="A402" s="16"/>
      <c r="B402" s="96">
        <v>376</v>
      </c>
      <c r="C402" s="268"/>
      <c r="D402" s="269"/>
      <c r="E402" s="99"/>
      <c r="F402" s="99"/>
      <c r="G402" s="99"/>
      <c r="H402" s="99"/>
      <c r="I402" s="99"/>
      <c r="J402" s="99"/>
      <c r="K402" s="285"/>
      <c r="L402" s="286"/>
      <c r="M402" s="286"/>
      <c r="N402" s="287"/>
      <c r="O402" s="16"/>
    </row>
    <row r="403" spans="1:15" ht="15.75" customHeight="1" x14ac:dyDescent="0.2">
      <c r="B403" s="82">
        <v>377</v>
      </c>
      <c r="C403" s="273"/>
      <c r="D403" s="274"/>
      <c r="E403" s="95"/>
      <c r="F403" s="95"/>
      <c r="G403" s="95"/>
      <c r="H403" s="95"/>
      <c r="I403" s="95"/>
      <c r="J403" s="95"/>
      <c r="K403" s="280"/>
      <c r="L403" s="281"/>
      <c r="M403" s="281"/>
      <c r="N403" s="282"/>
    </row>
    <row r="404" spans="1:15" s="97" customFormat="1" ht="15.75" customHeight="1" x14ac:dyDescent="0.2">
      <c r="A404" s="16"/>
      <c r="B404" s="96">
        <v>378</v>
      </c>
      <c r="C404" s="268"/>
      <c r="D404" s="269"/>
      <c r="E404" s="99"/>
      <c r="F404" s="99"/>
      <c r="G404" s="99"/>
      <c r="H404" s="99"/>
      <c r="I404" s="99"/>
      <c r="J404" s="99"/>
      <c r="K404" s="285"/>
      <c r="L404" s="286"/>
      <c r="M404" s="286"/>
      <c r="N404" s="287"/>
      <c r="O404" s="16"/>
    </row>
    <row r="405" spans="1:15" ht="15.75" customHeight="1" x14ac:dyDescent="0.2">
      <c r="B405" s="82">
        <v>379</v>
      </c>
      <c r="C405" s="295"/>
      <c r="D405" s="296"/>
      <c r="E405" s="94"/>
      <c r="F405" s="94"/>
      <c r="G405" s="94"/>
      <c r="H405" s="94"/>
      <c r="I405" s="94"/>
      <c r="J405" s="94"/>
      <c r="K405" s="297"/>
      <c r="L405" s="298"/>
      <c r="M405" s="298"/>
      <c r="N405" s="299"/>
    </row>
    <row r="406" spans="1:15" ht="15.75" customHeight="1" x14ac:dyDescent="0.2">
      <c r="B406" s="15">
        <v>380</v>
      </c>
      <c r="C406" s="290"/>
      <c r="D406" s="291"/>
      <c r="E406" s="101"/>
      <c r="F406" s="101"/>
      <c r="G406" s="101"/>
      <c r="H406" s="101"/>
      <c r="I406" s="101"/>
      <c r="J406" s="101"/>
      <c r="K406" s="292"/>
      <c r="L406" s="293"/>
      <c r="M406" s="293"/>
      <c r="N406" s="294"/>
    </row>
    <row r="407" spans="1:15" ht="15.75" customHeight="1" x14ac:dyDescent="0.2">
      <c r="B407" s="82">
        <v>381</v>
      </c>
      <c r="C407" s="295"/>
      <c r="D407" s="296"/>
      <c r="E407" s="94"/>
      <c r="F407" s="94"/>
      <c r="G407" s="94"/>
      <c r="H407" s="94"/>
      <c r="I407" s="94"/>
      <c r="J407" s="94"/>
      <c r="K407" s="297"/>
      <c r="L407" s="298"/>
      <c r="M407" s="298"/>
      <c r="N407" s="299"/>
    </row>
    <row r="408" spans="1:15" ht="15.75" customHeight="1" x14ac:dyDescent="0.2">
      <c r="B408" s="15">
        <v>382</v>
      </c>
      <c r="C408" s="290"/>
      <c r="D408" s="291"/>
      <c r="E408" s="101"/>
      <c r="F408" s="101"/>
      <c r="G408" s="101"/>
      <c r="H408" s="101"/>
      <c r="I408" s="101"/>
      <c r="J408" s="101"/>
      <c r="K408" s="292"/>
      <c r="L408" s="293"/>
      <c r="M408" s="293"/>
      <c r="N408" s="294"/>
    </row>
    <row r="409" spans="1:15" ht="15.75" customHeight="1" x14ac:dyDescent="0.2">
      <c r="B409" s="82">
        <v>383</v>
      </c>
      <c r="C409" s="295"/>
      <c r="D409" s="296"/>
      <c r="E409" s="94"/>
      <c r="F409" s="94"/>
      <c r="G409" s="94"/>
      <c r="H409" s="94"/>
      <c r="I409" s="94"/>
      <c r="J409" s="94"/>
      <c r="K409" s="297"/>
      <c r="L409" s="298"/>
      <c r="M409" s="298"/>
      <c r="N409" s="299"/>
    </row>
    <row r="410" spans="1:15" ht="15.75" customHeight="1" x14ac:dyDescent="0.2">
      <c r="B410" s="15">
        <v>384</v>
      </c>
      <c r="C410" s="290"/>
      <c r="D410" s="291"/>
      <c r="E410" s="101"/>
      <c r="F410" s="101"/>
      <c r="G410" s="101"/>
      <c r="H410" s="101"/>
      <c r="I410" s="101"/>
      <c r="J410" s="101"/>
      <c r="K410" s="292"/>
      <c r="L410" s="293"/>
      <c r="M410" s="293"/>
      <c r="N410" s="294"/>
    </row>
    <row r="411" spans="1:15" ht="15.75" customHeight="1" x14ac:dyDescent="0.2">
      <c r="B411" s="82">
        <v>385</v>
      </c>
      <c r="C411" s="295"/>
      <c r="D411" s="296"/>
      <c r="E411" s="94"/>
      <c r="F411" s="94"/>
      <c r="G411" s="94"/>
      <c r="H411" s="94"/>
      <c r="I411" s="94"/>
      <c r="J411" s="94"/>
      <c r="K411" s="297"/>
      <c r="L411" s="298"/>
      <c r="M411" s="298"/>
      <c r="N411" s="299"/>
    </row>
    <row r="412" spans="1:15" ht="15.75" customHeight="1" x14ac:dyDescent="0.2">
      <c r="B412" s="15">
        <v>386</v>
      </c>
      <c r="C412" s="290"/>
      <c r="D412" s="291"/>
      <c r="E412" s="101"/>
      <c r="F412" s="101"/>
      <c r="G412" s="101"/>
      <c r="H412" s="101"/>
      <c r="I412" s="101"/>
      <c r="J412" s="101"/>
      <c r="K412" s="292"/>
      <c r="L412" s="293"/>
      <c r="M412" s="293"/>
      <c r="N412" s="294"/>
    </row>
    <row r="413" spans="1:15" ht="15.75" customHeight="1" x14ac:dyDescent="0.2">
      <c r="B413" s="82">
        <v>387</v>
      </c>
      <c r="C413" s="295"/>
      <c r="D413" s="296"/>
      <c r="E413" s="94"/>
      <c r="F413" s="94"/>
      <c r="G413" s="94"/>
      <c r="H413" s="94"/>
      <c r="I413" s="94"/>
      <c r="J413" s="94"/>
      <c r="K413" s="297"/>
      <c r="L413" s="298"/>
      <c r="M413" s="298"/>
      <c r="N413" s="299"/>
    </row>
    <row r="414" spans="1:15" ht="15.75" customHeight="1" x14ac:dyDescent="0.2">
      <c r="B414" s="15">
        <v>388</v>
      </c>
      <c r="C414" s="290"/>
      <c r="D414" s="291"/>
      <c r="E414" s="101"/>
      <c r="F414" s="101"/>
      <c r="G414" s="101"/>
      <c r="H414" s="101"/>
      <c r="I414" s="101"/>
      <c r="J414" s="101"/>
      <c r="K414" s="292"/>
      <c r="L414" s="293"/>
      <c r="M414" s="293"/>
      <c r="N414" s="294"/>
    </row>
    <row r="415" spans="1:15" ht="15.75" customHeight="1" x14ac:dyDescent="0.2">
      <c r="B415" s="82">
        <v>389</v>
      </c>
      <c r="C415" s="295"/>
      <c r="D415" s="296"/>
      <c r="E415" s="94"/>
      <c r="F415" s="94"/>
      <c r="G415" s="94"/>
      <c r="H415" s="94"/>
      <c r="I415" s="94"/>
      <c r="J415" s="94"/>
      <c r="K415" s="297"/>
      <c r="L415" s="298"/>
      <c r="M415" s="298"/>
      <c r="N415" s="299"/>
    </row>
    <row r="416" spans="1:15" ht="15.75" customHeight="1" x14ac:dyDescent="0.2">
      <c r="B416" s="15">
        <v>390</v>
      </c>
      <c r="C416" s="290"/>
      <c r="D416" s="291"/>
      <c r="E416" s="101"/>
      <c r="F416" s="101"/>
      <c r="G416" s="101"/>
      <c r="H416" s="101"/>
      <c r="I416" s="101"/>
      <c r="J416" s="101"/>
      <c r="K416" s="292"/>
      <c r="L416" s="293"/>
      <c r="M416" s="293"/>
      <c r="N416" s="294"/>
    </row>
    <row r="417" spans="1:15" ht="15.75" customHeight="1" x14ac:dyDescent="0.2">
      <c r="B417" s="82">
        <v>391</v>
      </c>
      <c r="C417" s="295"/>
      <c r="D417" s="296"/>
      <c r="E417" s="94"/>
      <c r="F417" s="94"/>
      <c r="G417" s="94"/>
      <c r="H417" s="94"/>
      <c r="I417" s="94"/>
      <c r="J417" s="94"/>
      <c r="K417" s="297"/>
      <c r="L417" s="298"/>
      <c r="M417" s="298"/>
      <c r="N417" s="299"/>
    </row>
    <row r="418" spans="1:15" ht="15.75" customHeight="1" x14ac:dyDescent="0.2">
      <c r="B418" s="15">
        <v>392</v>
      </c>
      <c r="C418" s="290"/>
      <c r="D418" s="291"/>
      <c r="E418" s="101"/>
      <c r="F418" s="101"/>
      <c r="G418" s="101"/>
      <c r="H418" s="101"/>
      <c r="I418" s="101"/>
      <c r="J418" s="101"/>
      <c r="K418" s="292"/>
      <c r="L418" s="293"/>
      <c r="M418" s="293"/>
      <c r="N418" s="294"/>
    </row>
    <row r="419" spans="1:15" ht="15.75" customHeight="1" x14ac:dyDescent="0.2">
      <c r="B419" s="82">
        <v>393</v>
      </c>
      <c r="C419" s="295"/>
      <c r="D419" s="296"/>
      <c r="E419" s="94"/>
      <c r="F419" s="94"/>
      <c r="G419" s="94"/>
      <c r="H419" s="94"/>
      <c r="I419" s="94"/>
      <c r="J419" s="94"/>
      <c r="K419" s="297"/>
      <c r="L419" s="298"/>
      <c r="M419" s="298"/>
      <c r="N419" s="299"/>
    </row>
    <row r="420" spans="1:15" ht="15.75" customHeight="1" x14ac:dyDescent="0.2">
      <c r="B420" s="15">
        <v>394</v>
      </c>
      <c r="C420" s="290"/>
      <c r="D420" s="291"/>
      <c r="E420" s="101"/>
      <c r="F420" s="101"/>
      <c r="G420" s="101"/>
      <c r="H420" s="101"/>
      <c r="I420" s="101"/>
      <c r="J420" s="101"/>
      <c r="K420" s="292"/>
      <c r="L420" s="293"/>
      <c r="M420" s="293"/>
      <c r="N420" s="294"/>
    </row>
    <row r="421" spans="1:15" ht="15.75" customHeight="1" x14ac:dyDescent="0.2">
      <c r="B421" s="82">
        <v>395</v>
      </c>
      <c r="C421" s="295"/>
      <c r="D421" s="296"/>
      <c r="E421" s="94"/>
      <c r="F421" s="94"/>
      <c r="G421" s="94"/>
      <c r="H421" s="94"/>
      <c r="I421" s="94"/>
      <c r="J421" s="94"/>
      <c r="K421" s="297"/>
      <c r="L421" s="298"/>
      <c r="M421" s="298"/>
      <c r="N421" s="299"/>
    </row>
    <row r="422" spans="1:15" s="93" customFormat="1" ht="15.75" customHeight="1" x14ac:dyDescent="0.2">
      <c r="A422" s="16"/>
      <c r="B422" s="15">
        <v>396</v>
      </c>
      <c r="C422" s="290"/>
      <c r="D422" s="291"/>
      <c r="E422" s="101"/>
      <c r="F422" s="101"/>
      <c r="G422" s="101"/>
      <c r="H422" s="101"/>
      <c r="I422" s="101"/>
      <c r="J422" s="101"/>
      <c r="K422" s="292"/>
      <c r="L422" s="293"/>
      <c r="M422" s="293"/>
      <c r="N422" s="294"/>
      <c r="O422" s="16"/>
    </row>
    <row r="423" spans="1:15" ht="15.75" customHeight="1" x14ac:dyDescent="0.2">
      <c r="B423" s="82">
        <v>397</v>
      </c>
      <c r="C423" s="295"/>
      <c r="D423" s="296"/>
      <c r="E423" s="94"/>
      <c r="F423" s="94"/>
      <c r="G423" s="94"/>
      <c r="H423" s="94"/>
      <c r="I423" s="94"/>
      <c r="J423" s="94"/>
      <c r="K423" s="297"/>
      <c r="L423" s="298"/>
      <c r="M423" s="298"/>
      <c r="N423" s="299"/>
    </row>
    <row r="424" spans="1:15" s="93" customFormat="1" ht="15.75" customHeight="1" x14ac:dyDescent="0.2">
      <c r="A424" s="16"/>
      <c r="B424" s="15">
        <v>398</v>
      </c>
      <c r="C424" s="290"/>
      <c r="D424" s="291"/>
      <c r="E424" s="101"/>
      <c r="F424" s="101"/>
      <c r="G424" s="101"/>
      <c r="H424" s="101"/>
      <c r="I424" s="101"/>
      <c r="J424" s="101"/>
      <c r="K424" s="292"/>
      <c r="L424" s="293"/>
      <c r="M424" s="293"/>
      <c r="N424" s="294"/>
      <c r="O424" s="16"/>
    </row>
    <row r="425" spans="1:15" ht="15.75" customHeight="1" x14ac:dyDescent="0.2">
      <c r="B425" s="82">
        <v>399</v>
      </c>
      <c r="C425" s="295"/>
      <c r="D425" s="296"/>
      <c r="E425" s="94"/>
      <c r="F425" s="94"/>
      <c r="G425" s="94"/>
      <c r="H425" s="94"/>
      <c r="I425" s="94"/>
      <c r="J425" s="94"/>
      <c r="K425" s="297"/>
      <c r="L425" s="298"/>
      <c r="M425" s="298"/>
      <c r="N425" s="299"/>
    </row>
    <row r="426" spans="1:15" s="93" customFormat="1" ht="15.75" customHeight="1" x14ac:dyDescent="0.2">
      <c r="A426" s="16"/>
      <c r="B426" s="15">
        <v>400</v>
      </c>
      <c r="C426" s="290"/>
      <c r="D426" s="291"/>
      <c r="E426" s="101"/>
      <c r="F426" s="101"/>
      <c r="G426" s="101"/>
      <c r="H426" s="101"/>
      <c r="I426" s="101"/>
      <c r="J426" s="101"/>
      <c r="K426" s="292"/>
      <c r="L426" s="293"/>
      <c r="M426" s="293"/>
      <c r="N426" s="294"/>
      <c r="O426" s="16"/>
    </row>
    <row r="427" spans="1:15" ht="15.75" customHeight="1" x14ac:dyDescent="0.2">
      <c r="B427" s="82">
        <v>401</v>
      </c>
      <c r="C427" s="295"/>
      <c r="D427" s="296"/>
      <c r="E427" s="94"/>
      <c r="F427" s="94"/>
      <c r="G427" s="94"/>
      <c r="H427" s="94"/>
      <c r="I427" s="94"/>
      <c r="J427" s="94"/>
      <c r="K427" s="297"/>
      <c r="L427" s="298"/>
      <c r="M427" s="298"/>
      <c r="N427" s="299"/>
    </row>
    <row r="428" spans="1:15" s="93" customFormat="1" ht="15.75" customHeight="1" x14ac:dyDescent="0.2">
      <c r="A428" s="16"/>
      <c r="B428" s="15">
        <v>402</v>
      </c>
      <c r="C428" s="290"/>
      <c r="D428" s="291"/>
      <c r="E428" s="101"/>
      <c r="F428" s="101"/>
      <c r="G428" s="101"/>
      <c r="H428" s="101"/>
      <c r="I428" s="101"/>
      <c r="J428" s="101"/>
      <c r="K428" s="292"/>
      <c r="L428" s="293"/>
      <c r="M428" s="293"/>
      <c r="N428" s="294"/>
      <c r="O428" s="16"/>
    </row>
    <row r="429" spans="1:15" ht="15.75" customHeight="1" x14ac:dyDescent="0.2">
      <c r="B429" s="82">
        <v>403</v>
      </c>
      <c r="C429" s="295"/>
      <c r="D429" s="296"/>
      <c r="E429" s="94"/>
      <c r="F429" s="94"/>
      <c r="G429" s="94"/>
      <c r="H429" s="94"/>
      <c r="I429" s="94"/>
      <c r="J429" s="94"/>
      <c r="K429" s="297"/>
      <c r="L429" s="298"/>
      <c r="M429" s="298"/>
      <c r="N429" s="299"/>
    </row>
    <row r="430" spans="1:15" s="93" customFormat="1" ht="15.75" customHeight="1" x14ac:dyDescent="0.2">
      <c r="A430" s="16"/>
      <c r="B430" s="15">
        <v>404</v>
      </c>
      <c r="C430" s="290"/>
      <c r="D430" s="291"/>
      <c r="E430" s="101"/>
      <c r="F430" s="101"/>
      <c r="G430" s="101"/>
      <c r="H430" s="101"/>
      <c r="I430" s="101"/>
      <c r="J430" s="101"/>
      <c r="K430" s="292"/>
      <c r="L430" s="293"/>
      <c r="M430" s="293"/>
      <c r="N430" s="294"/>
      <c r="O430" s="16"/>
    </row>
    <row r="431" spans="1:15" ht="15.75" customHeight="1" x14ac:dyDescent="0.2">
      <c r="B431" s="82">
        <v>405</v>
      </c>
      <c r="C431" s="295"/>
      <c r="D431" s="296"/>
      <c r="E431" s="94"/>
      <c r="F431" s="94"/>
      <c r="G431" s="94"/>
      <c r="H431" s="94"/>
      <c r="I431" s="94"/>
      <c r="J431" s="94"/>
      <c r="K431" s="297"/>
      <c r="L431" s="298"/>
      <c r="M431" s="298"/>
      <c r="N431" s="299"/>
    </row>
    <row r="432" spans="1:15" s="93" customFormat="1" ht="15.75" customHeight="1" x14ac:dyDescent="0.2">
      <c r="A432" s="16"/>
      <c r="B432" s="15">
        <v>406</v>
      </c>
      <c r="C432" s="290"/>
      <c r="D432" s="291"/>
      <c r="E432" s="101"/>
      <c r="F432" s="101"/>
      <c r="G432" s="101"/>
      <c r="H432" s="101"/>
      <c r="I432" s="101"/>
      <c r="J432" s="101"/>
      <c r="K432" s="292"/>
      <c r="L432" s="293"/>
      <c r="M432" s="293"/>
      <c r="N432" s="294"/>
      <c r="O432" s="16"/>
    </row>
    <row r="433" spans="1:15" ht="15.75" customHeight="1" x14ac:dyDescent="0.2">
      <c r="B433" s="82">
        <v>407</v>
      </c>
      <c r="C433" s="295"/>
      <c r="D433" s="296"/>
      <c r="E433" s="94"/>
      <c r="F433" s="94"/>
      <c r="G433" s="94"/>
      <c r="H433" s="94"/>
      <c r="I433" s="94"/>
      <c r="J433" s="94"/>
      <c r="K433" s="297"/>
      <c r="L433" s="298"/>
      <c r="M433" s="298"/>
      <c r="N433" s="299"/>
    </row>
    <row r="434" spans="1:15" s="93" customFormat="1" ht="15.75" customHeight="1" x14ac:dyDescent="0.2">
      <c r="A434" s="16"/>
      <c r="B434" s="15">
        <v>408</v>
      </c>
      <c r="C434" s="290"/>
      <c r="D434" s="291"/>
      <c r="E434" s="101"/>
      <c r="F434" s="101"/>
      <c r="G434" s="101"/>
      <c r="H434" s="101"/>
      <c r="I434" s="101"/>
      <c r="J434" s="101"/>
      <c r="K434" s="292"/>
      <c r="L434" s="293"/>
      <c r="M434" s="293"/>
      <c r="N434" s="294"/>
      <c r="O434" s="16"/>
    </row>
    <row r="435" spans="1:15" ht="15.75" customHeight="1" x14ac:dyDescent="0.2">
      <c r="B435" s="82">
        <v>409</v>
      </c>
      <c r="C435" s="295"/>
      <c r="D435" s="296"/>
      <c r="E435" s="94"/>
      <c r="F435" s="94"/>
      <c r="G435" s="94"/>
      <c r="H435" s="94"/>
      <c r="I435" s="94"/>
      <c r="J435" s="94"/>
      <c r="K435" s="297"/>
      <c r="L435" s="298"/>
      <c r="M435" s="298"/>
      <c r="N435" s="299"/>
    </row>
    <row r="436" spans="1:15" s="93" customFormat="1" ht="15.75" customHeight="1" x14ac:dyDescent="0.2">
      <c r="A436" s="16"/>
      <c r="B436" s="15">
        <v>410</v>
      </c>
      <c r="C436" s="290"/>
      <c r="D436" s="291"/>
      <c r="E436" s="101"/>
      <c r="F436" s="101"/>
      <c r="G436" s="101"/>
      <c r="H436" s="101"/>
      <c r="I436" s="101"/>
      <c r="J436" s="101"/>
      <c r="K436" s="292"/>
      <c r="L436" s="293"/>
      <c r="M436" s="293"/>
      <c r="N436" s="294"/>
      <c r="O436" s="16"/>
    </row>
    <row r="437" spans="1:15" ht="15.75" customHeight="1" x14ac:dyDescent="0.2">
      <c r="B437" s="82">
        <v>411</v>
      </c>
      <c r="C437" s="295"/>
      <c r="D437" s="296"/>
      <c r="E437" s="94"/>
      <c r="F437" s="94"/>
      <c r="G437" s="94"/>
      <c r="H437" s="94"/>
      <c r="I437" s="94"/>
      <c r="J437" s="94"/>
      <c r="K437" s="297"/>
      <c r="L437" s="298"/>
      <c r="M437" s="298"/>
      <c r="N437" s="299"/>
    </row>
    <row r="438" spans="1:15" s="93" customFormat="1" ht="15.75" customHeight="1" x14ac:dyDescent="0.2">
      <c r="A438" s="16"/>
      <c r="B438" s="15">
        <v>412</v>
      </c>
      <c r="C438" s="290"/>
      <c r="D438" s="291"/>
      <c r="E438" s="101"/>
      <c r="F438" s="101"/>
      <c r="G438" s="101"/>
      <c r="H438" s="101"/>
      <c r="I438" s="101"/>
      <c r="J438" s="101"/>
      <c r="K438" s="292"/>
      <c r="L438" s="293"/>
      <c r="M438" s="293"/>
      <c r="N438" s="294"/>
      <c r="O438" s="16"/>
    </row>
    <row r="439" spans="1:15" ht="15.75" customHeight="1" x14ac:dyDescent="0.2">
      <c r="B439" s="82">
        <v>413</v>
      </c>
      <c r="C439" s="295"/>
      <c r="D439" s="296"/>
      <c r="E439" s="94"/>
      <c r="F439" s="94"/>
      <c r="G439" s="94"/>
      <c r="H439" s="94"/>
      <c r="I439" s="94"/>
      <c r="J439" s="94"/>
      <c r="K439" s="297"/>
      <c r="L439" s="298"/>
      <c r="M439" s="298"/>
      <c r="N439" s="299"/>
    </row>
    <row r="440" spans="1:15" s="93" customFormat="1" ht="15.75" customHeight="1" x14ac:dyDescent="0.2">
      <c r="A440" s="16"/>
      <c r="B440" s="15">
        <v>414</v>
      </c>
      <c r="C440" s="290"/>
      <c r="D440" s="291"/>
      <c r="E440" s="101"/>
      <c r="F440" s="101"/>
      <c r="G440" s="101"/>
      <c r="H440" s="101"/>
      <c r="I440" s="101"/>
      <c r="J440" s="101"/>
      <c r="K440" s="292"/>
      <c r="L440" s="293"/>
      <c r="M440" s="293"/>
      <c r="N440" s="294"/>
      <c r="O440" s="16"/>
    </row>
    <row r="441" spans="1:15" ht="15.75" customHeight="1" x14ac:dyDescent="0.2">
      <c r="B441" s="82">
        <v>415</v>
      </c>
      <c r="C441" s="295"/>
      <c r="D441" s="296"/>
      <c r="E441" s="94"/>
      <c r="F441" s="94"/>
      <c r="G441" s="94"/>
      <c r="H441" s="94"/>
      <c r="I441" s="94"/>
      <c r="J441" s="94"/>
      <c r="K441" s="297"/>
      <c r="L441" s="298"/>
      <c r="M441" s="298"/>
      <c r="N441" s="299"/>
    </row>
    <row r="442" spans="1:15" s="93" customFormat="1" ht="15.75" customHeight="1" x14ac:dyDescent="0.2">
      <c r="A442" s="16"/>
      <c r="B442" s="15">
        <v>416</v>
      </c>
      <c r="C442" s="290"/>
      <c r="D442" s="291"/>
      <c r="E442" s="101"/>
      <c r="F442" s="101"/>
      <c r="G442" s="101"/>
      <c r="H442" s="101"/>
      <c r="I442" s="101"/>
      <c r="J442" s="101"/>
      <c r="K442" s="292"/>
      <c r="L442" s="293"/>
      <c r="M442" s="293"/>
      <c r="N442" s="294"/>
      <c r="O442" s="16"/>
    </row>
    <row r="443" spans="1:15" ht="15.75" customHeight="1" x14ac:dyDescent="0.2">
      <c r="B443" s="82">
        <v>417</v>
      </c>
      <c r="C443" s="295"/>
      <c r="D443" s="296"/>
      <c r="E443" s="94"/>
      <c r="F443" s="94"/>
      <c r="G443" s="94"/>
      <c r="H443" s="94"/>
      <c r="I443" s="94"/>
      <c r="J443" s="94"/>
      <c r="K443" s="297"/>
      <c r="L443" s="298"/>
      <c r="M443" s="298"/>
      <c r="N443" s="299"/>
    </row>
    <row r="444" spans="1:15" s="93" customFormat="1" ht="15.75" customHeight="1" x14ac:dyDescent="0.2">
      <c r="A444" s="16"/>
      <c r="B444" s="15">
        <v>418</v>
      </c>
      <c r="C444" s="290"/>
      <c r="D444" s="291"/>
      <c r="E444" s="101"/>
      <c r="F444" s="101"/>
      <c r="G444" s="101"/>
      <c r="H444" s="101"/>
      <c r="I444" s="101"/>
      <c r="J444" s="101"/>
      <c r="K444" s="292"/>
      <c r="L444" s="293"/>
      <c r="M444" s="293"/>
      <c r="N444" s="294"/>
      <c r="O444" s="16"/>
    </row>
    <row r="445" spans="1:15" ht="15.75" customHeight="1" x14ac:dyDescent="0.2">
      <c r="B445" s="82">
        <v>419</v>
      </c>
      <c r="C445" s="295"/>
      <c r="D445" s="296"/>
      <c r="E445" s="94"/>
      <c r="F445" s="94"/>
      <c r="G445" s="94"/>
      <c r="H445" s="94"/>
      <c r="I445" s="94"/>
      <c r="J445" s="94"/>
      <c r="K445" s="297"/>
      <c r="L445" s="298"/>
      <c r="M445" s="298"/>
      <c r="N445" s="299"/>
    </row>
    <row r="446" spans="1:15" s="93" customFormat="1" ht="15.75" customHeight="1" x14ac:dyDescent="0.2">
      <c r="A446" s="16"/>
      <c r="B446" s="15">
        <v>420</v>
      </c>
      <c r="C446" s="290"/>
      <c r="D446" s="291"/>
      <c r="E446" s="101"/>
      <c r="F446" s="101"/>
      <c r="G446" s="101"/>
      <c r="H446" s="101"/>
      <c r="I446" s="101"/>
      <c r="J446" s="101"/>
      <c r="K446" s="292"/>
      <c r="L446" s="293"/>
      <c r="M446" s="293"/>
      <c r="N446" s="294"/>
      <c r="O446" s="16"/>
    </row>
    <row r="447" spans="1:15" ht="15.75" customHeight="1" x14ac:dyDescent="0.2">
      <c r="B447" s="82">
        <v>421</v>
      </c>
      <c r="C447" s="295"/>
      <c r="D447" s="296"/>
      <c r="E447" s="94"/>
      <c r="F447" s="94"/>
      <c r="G447" s="94"/>
      <c r="H447" s="94"/>
      <c r="I447" s="94"/>
      <c r="J447" s="94"/>
      <c r="K447" s="297"/>
      <c r="L447" s="298"/>
      <c r="M447" s="298"/>
      <c r="N447" s="299"/>
    </row>
    <row r="448" spans="1:15" s="93" customFormat="1" ht="15.75" customHeight="1" x14ac:dyDescent="0.2">
      <c r="A448" s="16"/>
      <c r="B448" s="15">
        <v>422</v>
      </c>
      <c r="C448" s="290"/>
      <c r="D448" s="291"/>
      <c r="E448" s="101"/>
      <c r="F448" s="101"/>
      <c r="G448" s="101"/>
      <c r="H448" s="101"/>
      <c r="I448" s="101"/>
      <c r="J448" s="101"/>
      <c r="K448" s="292"/>
      <c r="L448" s="293"/>
      <c r="M448" s="293"/>
      <c r="N448" s="294"/>
      <c r="O448" s="16"/>
    </row>
    <row r="449" spans="1:15" ht="15.75" customHeight="1" x14ac:dyDescent="0.2">
      <c r="B449" s="82">
        <v>423</v>
      </c>
      <c r="C449" s="278"/>
      <c r="D449" s="279"/>
      <c r="E449" s="95"/>
      <c r="F449" s="95"/>
      <c r="G449" s="95"/>
      <c r="H449" s="95"/>
      <c r="I449" s="95"/>
      <c r="J449" s="95"/>
      <c r="K449" s="280"/>
      <c r="L449" s="281"/>
      <c r="M449" s="281"/>
      <c r="N449" s="282"/>
    </row>
    <row r="450" spans="1:15" s="97" customFormat="1" ht="15.75" customHeight="1" x14ac:dyDescent="0.2">
      <c r="A450" s="16"/>
      <c r="B450" s="96">
        <v>424</v>
      </c>
      <c r="C450" s="283"/>
      <c r="D450" s="284"/>
      <c r="E450" s="99"/>
      <c r="F450" s="99"/>
      <c r="G450" s="99"/>
      <c r="H450" s="99"/>
      <c r="I450" s="99"/>
      <c r="J450" s="99"/>
      <c r="K450" s="285"/>
      <c r="L450" s="286"/>
      <c r="M450" s="286"/>
      <c r="N450" s="287"/>
      <c r="O450" s="16"/>
    </row>
    <row r="451" spans="1:15" ht="15.75" customHeight="1" x14ac:dyDescent="0.2">
      <c r="B451" s="82">
        <v>425</v>
      </c>
      <c r="C451" s="278"/>
      <c r="D451" s="279"/>
      <c r="E451" s="95"/>
      <c r="F451" s="95"/>
      <c r="G451" s="95"/>
      <c r="H451" s="95"/>
      <c r="I451" s="95"/>
      <c r="J451" s="95"/>
      <c r="K451" s="280"/>
      <c r="L451" s="281"/>
      <c r="M451" s="281"/>
      <c r="N451" s="282"/>
    </row>
    <row r="452" spans="1:15" s="97" customFormat="1" ht="15.75" customHeight="1" x14ac:dyDescent="0.2">
      <c r="A452" s="16"/>
      <c r="B452" s="96">
        <v>426</v>
      </c>
      <c r="C452" s="283"/>
      <c r="D452" s="284"/>
      <c r="E452" s="99"/>
      <c r="F452" s="99"/>
      <c r="G452" s="99"/>
      <c r="H452" s="99"/>
      <c r="I452" s="99"/>
      <c r="J452" s="99"/>
      <c r="K452" s="285"/>
      <c r="L452" s="286"/>
      <c r="M452" s="286"/>
      <c r="N452" s="287"/>
      <c r="O452" s="16"/>
    </row>
    <row r="453" spans="1:15" ht="15.75" customHeight="1" x14ac:dyDescent="0.2">
      <c r="B453" s="82">
        <v>427</v>
      </c>
      <c r="C453" s="278"/>
      <c r="D453" s="279"/>
      <c r="E453" s="95"/>
      <c r="F453" s="95"/>
      <c r="G453" s="95"/>
      <c r="H453" s="95"/>
      <c r="I453" s="95"/>
      <c r="J453" s="95"/>
      <c r="K453" s="280"/>
      <c r="L453" s="281"/>
      <c r="M453" s="281"/>
      <c r="N453" s="282"/>
    </row>
    <row r="454" spans="1:15" s="97" customFormat="1" ht="15.75" customHeight="1" x14ac:dyDescent="0.2">
      <c r="A454" s="16"/>
      <c r="B454" s="96">
        <v>428</v>
      </c>
      <c r="C454" s="283"/>
      <c r="D454" s="284"/>
      <c r="E454" s="99"/>
      <c r="F454" s="99"/>
      <c r="G454" s="99"/>
      <c r="H454" s="99"/>
      <c r="I454" s="99"/>
      <c r="J454" s="99"/>
      <c r="K454" s="285"/>
      <c r="L454" s="286"/>
      <c r="M454" s="286"/>
      <c r="N454" s="287"/>
      <c r="O454" s="16"/>
    </row>
    <row r="455" spans="1:15" ht="15.75" customHeight="1" x14ac:dyDescent="0.2">
      <c r="B455" s="82">
        <v>429</v>
      </c>
      <c r="C455" s="278"/>
      <c r="D455" s="279"/>
      <c r="E455" s="95"/>
      <c r="F455" s="95"/>
      <c r="G455" s="95"/>
      <c r="H455" s="95"/>
      <c r="I455" s="95"/>
      <c r="J455" s="95"/>
      <c r="K455" s="280"/>
      <c r="L455" s="281"/>
      <c r="M455" s="281"/>
      <c r="N455" s="282"/>
    </row>
    <row r="456" spans="1:15" s="97" customFormat="1" ht="15.75" customHeight="1" x14ac:dyDescent="0.2">
      <c r="A456" s="16"/>
      <c r="B456" s="96">
        <v>430</v>
      </c>
      <c r="C456" s="283"/>
      <c r="D456" s="284"/>
      <c r="E456" s="99"/>
      <c r="F456" s="99"/>
      <c r="G456" s="99"/>
      <c r="H456" s="99"/>
      <c r="I456" s="99"/>
      <c r="J456" s="99"/>
      <c r="K456" s="285"/>
      <c r="L456" s="286"/>
      <c r="M456" s="286"/>
      <c r="N456" s="287"/>
      <c r="O456" s="16"/>
    </row>
    <row r="457" spans="1:15" ht="15.75" customHeight="1" x14ac:dyDescent="0.2">
      <c r="B457" s="82">
        <v>431</v>
      </c>
      <c r="C457" s="278"/>
      <c r="D457" s="279"/>
      <c r="E457" s="95"/>
      <c r="F457" s="95"/>
      <c r="G457" s="95"/>
      <c r="H457" s="95"/>
      <c r="I457" s="95"/>
      <c r="J457" s="95"/>
      <c r="K457" s="280"/>
      <c r="L457" s="281"/>
      <c r="M457" s="281"/>
      <c r="N457" s="282"/>
    </row>
    <row r="458" spans="1:15" s="97" customFormat="1" ht="15.75" customHeight="1" x14ac:dyDescent="0.2">
      <c r="A458" s="16"/>
      <c r="B458" s="96">
        <v>432</v>
      </c>
      <c r="C458" s="283"/>
      <c r="D458" s="284"/>
      <c r="E458" s="99"/>
      <c r="F458" s="99"/>
      <c r="G458" s="99"/>
      <c r="H458" s="99"/>
      <c r="I458" s="99"/>
      <c r="J458" s="99"/>
      <c r="K458" s="285"/>
      <c r="L458" s="286"/>
      <c r="M458" s="286"/>
      <c r="N458" s="287"/>
      <c r="O458" s="16"/>
    </row>
    <row r="459" spans="1:15" ht="15.75" customHeight="1" x14ac:dyDescent="0.2">
      <c r="B459" s="82">
        <v>433</v>
      </c>
      <c r="C459" s="278"/>
      <c r="D459" s="279"/>
      <c r="E459" s="95"/>
      <c r="F459" s="95"/>
      <c r="G459" s="95"/>
      <c r="H459" s="95"/>
      <c r="I459" s="95"/>
      <c r="J459" s="95"/>
      <c r="K459" s="280"/>
      <c r="L459" s="281"/>
      <c r="M459" s="281"/>
      <c r="N459" s="282"/>
    </row>
    <row r="460" spans="1:15" s="97" customFormat="1" ht="15.75" customHeight="1" x14ac:dyDescent="0.2">
      <c r="A460" s="16"/>
      <c r="B460" s="96">
        <v>434</v>
      </c>
      <c r="C460" s="283"/>
      <c r="D460" s="284"/>
      <c r="E460" s="99"/>
      <c r="F460" s="99"/>
      <c r="G460" s="99"/>
      <c r="H460" s="99"/>
      <c r="I460" s="99"/>
      <c r="J460" s="99"/>
      <c r="K460" s="285"/>
      <c r="L460" s="286"/>
      <c r="M460" s="286"/>
      <c r="N460" s="287"/>
      <c r="O460" s="16"/>
    </row>
    <row r="461" spans="1:15" ht="15.75" customHeight="1" x14ac:dyDescent="0.2">
      <c r="B461" s="82">
        <v>435</v>
      </c>
      <c r="C461" s="278"/>
      <c r="D461" s="279"/>
      <c r="E461" s="95"/>
      <c r="F461" s="95"/>
      <c r="G461" s="95"/>
      <c r="H461" s="95"/>
      <c r="I461" s="95"/>
      <c r="J461" s="95"/>
      <c r="K461" s="280"/>
      <c r="L461" s="281"/>
      <c r="M461" s="281"/>
      <c r="N461" s="282"/>
    </row>
    <row r="462" spans="1:15" s="97" customFormat="1" ht="15.75" customHeight="1" x14ac:dyDescent="0.2">
      <c r="A462" s="16"/>
      <c r="B462" s="96">
        <v>436</v>
      </c>
      <c r="C462" s="283"/>
      <c r="D462" s="284"/>
      <c r="E462" s="99"/>
      <c r="F462" s="99"/>
      <c r="G462" s="99"/>
      <c r="H462" s="99"/>
      <c r="I462" s="99"/>
      <c r="J462" s="99"/>
      <c r="K462" s="285"/>
      <c r="L462" s="286"/>
      <c r="M462" s="286"/>
      <c r="N462" s="287"/>
      <c r="O462" s="16"/>
    </row>
    <row r="463" spans="1:15" ht="15.75" customHeight="1" x14ac:dyDescent="0.2">
      <c r="B463" s="82">
        <v>437</v>
      </c>
      <c r="C463" s="278"/>
      <c r="D463" s="279"/>
      <c r="E463" s="95"/>
      <c r="F463" s="95"/>
      <c r="G463" s="95"/>
      <c r="H463" s="95"/>
      <c r="I463" s="95"/>
      <c r="J463" s="95"/>
      <c r="K463" s="280"/>
      <c r="L463" s="281"/>
      <c r="M463" s="281"/>
      <c r="N463" s="282"/>
    </row>
    <row r="464" spans="1:15" s="97" customFormat="1" ht="15.75" customHeight="1" x14ac:dyDescent="0.2">
      <c r="A464" s="16"/>
      <c r="B464" s="96">
        <v>438</v>
      </c>
      <c r="C464" s="283"/>
      <c r="D464" s="284"/>
      <c r="E464" s="99"/>
      <c r="F464" s="99"/>
      <c r="G464" s="99"/>
      <c r="H464" s="99"/>
      <c r="I464" s="99"/>
      <c r="J464" s="99"/>
      <c r="K464" s="285"/>
      <c r="L464" s="286"/>
      <c r="M464" s="286"/>
      <c r="N464" s="287"/>
      <c r="O464" s="16"/>
    </row>
    <row r="465" spans="1:15" ht="15.75" customHeight="1" x14ac:dyDescent="0.2">
      <c r="B465" s="82">
        <v>439</v>
      </c>
      <c r="C465" s="278"/>
      <c r="D465" s="279"/>
      <c r="E465" s="95"/>
      <c r="F465" s="95"/>
      <c r="G465" s="95"/>
      <c r="H465" s="95"/>
      <c r="I465" s="95"/>
      <c r="J465" s="95"/>
      <c r="K465" s="280"/>
      <c r="L465" s="281"/>
      <c r="M465" s="281"/>
      <c r="N465" s="282"/>
    </row>
    <row r="466" spans="1:15" s="97" customFormat="1" ht="15.75" customHeight="1" x14ac:dyDescent="0.2">
      <c r="A466" s="16"/>
      <c r="B466" s="96">
        <v>440</v>
      </c>
      <c r="C466" s="283"/>
      <c r="D466" s="284"/>
      <c r="E466" s="99"/>
      <c r="F466" s="99"/>
      <c r="G466" s="99"/>
      <c r="H466" s="99"/>
      <c r="I466" s="99"/>
      <c r="J466" s="99"/>
      <c r="K466" s="285"/>
      <c r="L466" s="286"/>
      <c r="M466" s="286"/>
      <c r="N466" s="287"/>
      <c r="O466" s="16"/>
    </row>
    <row r="467" spans="1:15" ht="15.75" customHeight="1" x14ac:dyDescent="0.2">
      <c r="B467" s="82">
        <v>441</v>
      </c>
      <c r="C467" s="278"/>
      <c r="D467" s="279"/>
      <c r="E467" s="95"/>
      <c r="F467" s="95"/>
      <c r="G467" s="95"/>
      <c r="H467" s="95"/>
      <c r="I467" s="95"/>
      <c r="J467" s="95"/>
      <c r="K467" s="280"/>
      <c r="L467" s="281"/>
      <c r="M467" s="281"/>
      <c r="N467" s="282"/>
    </row>
    <row r="468" spans="1:15" s="97" customFormat="1" ht="15.75" customHeight="1" x14ac:dyDescent="0.2">
      <c r="A468" s="16"/>
      <c r="B468" s="96">
        <v>442</v>
      </c>
      <c r="C468" s="283"/>
      <c r="D468" s="284"/>
      <c r="E468" s="99"/>
      <c r="F468" s="99"/>
      <c r="G468" s="99"/>
      <c r="H468" s="99"/>
      <c r="I468" s="99"/>
      <c r="J468" s="99"/>
      <c r="K468" s="285"/>
      <c r="L468" s="286"/>
      <c r="M468" s="286"/>
      <c r="N468" s="287"/>
      <c r="O468" s="16"/>
    </row>
    <row r="469" spans="1:15" ht="15.75" customHeight="1" x14ac:dyDescent="0.2">
      <c r="B469" s="82">
        <v>443</v>
      </c>
      <c r="C469" s="278"/>
      <c r="D469" s="279"/>
      <c r="E469" s="95"/>
      <c r="F469" s="95"/>
      <c r="G469" s="95"/>
      <c r="H469" s="95"/>
      <c r="I469" s="95"/>
      <c r="J469" s="95"/>
      <c r="K469" s="280"/>
      <c r="L469" s="281"/>
      <c r="M469" s="281"/>
      <c r="N469" s="282"/>
    </row>
    <row r="470" spans="1:15" s="97" customFormat="1" ht="15.75" customHeight="1" x14ac:dyDescent="0.2">
      <c r="A470" s="16"/>
      <c r="B470" s="96">
        <v>444</v>
      </c>
      <c r="C470" s="283"/>
      <c r="D470" s="284"/>
      <c r="E470" s="99"/>
      <c r="F470" s="99"/>
      <c r="G470" s="99"/>
      <c r="H470" s="99"/>
      <c r="I470" s="99"/>
      <c r="J470" s="99"/>
      <c r="K470" s="285"/>
      <c r="L470" s="286"/>
      <c r="M470" s="286"/>
      <c r="N470" s="287"/>
      <c r="O470" s="16"/>
    </row>
    <row r="471" spans="1:15" ht="15.75" customHeight="1" x14ac:dyDescent="0.2">
      <c r="B471" s="82">
        <v>445</v>
      </c>
      <c r="C471" s="278"/>
      <c r="D471" s="279"/>
      <c r="E471" s="95"/>
      <c r="F471" s="95"/>
      <c r="G471" s="95"/>
      <c r="H471" s="95"/>
      <c r="I471" s="95"/>
      <c r="J471" s="95"/>
      <c r="K471" s="280"/>
      <c r="L471" s="281"/>
      <c r="M471" s="281"/>
      <c r="N471" s="282"/>
    </row>
    <row r="472" spans="1:15" s="97" customFormat="1" ht="15.75" customHeight="1" x14ac:dyDescent="0.2">
      <c r="A472" s="16"/>
      <c r="B472" s="96">
        <v>446</v>
      </c>
      <c r="C472" s="283"/>
      <c r="D472" s="284"/>
      <c r="E472" s="99"/>
      <c r="F472" s="99"/>
      <c r="G472" s="99"/>
      <c r="H472" s="99"/>
      <c r="I472" s="99"/>
      <c r="J472" s="99"/>
      <c r="K472" s="285"/>
      <c r="L472" s="286"/>
      <c r="M472" s="286"/>
      <c r="N472" s="287"/>
      <c r="O472" s="16"/>
    </row>
    <row r="473" spans="1:15" ht="15.75" customHeight="1" x14ac:dyDescent="0.2">
      <c r="B473" s="82">
        <v>447</v>
      </c>
      <c r="C473" s="278"/>
      <c r="D473" s="279"/>
      <c r="E473" s="95"/>
      <c r="F473" s="95"/>
      <c r="G473" s="95"/>
      <c r="H473" s="95"/>
      <c r="I473" s="95"/>
      <c r="J473" s="95"/>
      <c r="K473" s="280"/>
      <c r="L473" s="281"/>
      <c r="M473" s="281"/>
      <c r="N473" s="282"/>
    </row>
    <row r="474" spans="1:15" s="97" customFormat="1" ht="15.75" customHeight="1" x14ac:dyDescent="0.2">
      <c r="A474" s="16"/>
      <c r="B474" s="96">
        <v>448</v>
      </c>
      <c r="C474" s="283"/>
      <c r="D474" s="284"/>
      <c r="E474" s="99"/>
      <c r="F474" s="99"/>
      <c r="G474" s="99"/>
      <c r="H474" s="99"/>
      <c r="I474" s="99"/>
      <c r="J474" s="99"/>
      <c r="K474" s="285"/>
      <c r="L474" s="286"/>
      <c r="M474" s="286"/>
      <c r="N474" s="287"/>
      <c r="O474" s="16"/>
    </row>
    <row r="475" spans="1:15" ht="15.75" customHeight="1" x14ac:dyDescent="0.2">
      <c r="B475" s="82">
        <v>449</v>
      </c>
      <c r="C475" s="278"/>
      <c r="D475" s="279"/>
      <c r="E475" s="95"/>
      <c r="F475" s="95"/>
      <c r="G475" s="95"/>
      <c r="H475" s="95"/>
      <c r="I475" s="95"/>
      <c r="J475" s="95"/>
      <c r="K475" s="280"/>
      <c r="L475" s="281"/>
      <c r="M475" s="281"/>
      <c r="N475" s="282"/>
    </row>
    <row r="476" spans="1:15" s="97" customFormat="1" ht="15.75" customHeight="1" x14ac:dyDescent="0.2">
      <c r="A476" s="16"/>
      <c r="B476" s="96">
        <v>450</v>
      </c>
      <c r="C476" s="283"/>
      <c r="D476" s="284"/>
      <c r="E476" s="99"/>
      <c r="F476" s="99"/>
      <c r="G476" s="99"/>
      <c r="H476" s="99"/>
      <c r="I476" s="99"/>
      <c r="J476" s="99"/>
      <c r="K476" s="285"/>
      <c r="L476" s="286"/>
      <c r="M476" s="286"/>
      <c r="N476" s="287"/>
      <c r="O476" s="16"/>
    </row>
    <row r="477" spans="1:15" ht="15.75" customHeight="1" x14ac:dyDescent="0.2">
      <c r="B477" s="82">
        <v>451</v>
      </c>
      <c r="C477" s="278"/>
      <c r="D477" s="279"/>
      <c r="E477" s="95"/>
      <c r="F477" s="95"/>
      <c r="G477" s="95"/>
      <c r="H477" s="95"/>
      <c r="I477" s="95"/>
      <c r="J477" s="95"/>
      <c r="K477" s="280"/>
      <c r="L477" s="281"/>
      <c r="M477" s="281"/>
      <c r="N477" s="282"/>
    </row>
    <row r="478" spans="1:15" s="97" customFormat="1" ht="15.75" customHeight="1" x14ac:dyDescent="0.2">
      <c r="A478" s="16"/>
      <c r="B478" s="96">
        <v>452</v>
      </c>
      <c r="C478" s="283"/>
      <c r="D478" s="284"/>
      <c r="E478" s="99"/>
      <c r="F478" s="99"/>
      <c r="G478" s="99"/>
      <c r="H478" s="99"/>
      <c r="I478" s="99"/>
      <c r="J478" s="99"/>
      <c r="K478" s="285"/>
      <c r="L478" s="286"/>
      <c r="M478" s="286"/>
      <c r="N478" s="287"/>
      <c r="O478" s="16"/>
    </row>
    <row r="479" spans="1:15" ht="15.75" customHeight="1" x14ac:dyDescent="0.2">
      <c r="B479" s="82">
        <v>453</v>
      </c>
      <c r="C479" s="278"/>
      <c r="D479" s="279"/>
      <c r="E479" s="95"/>
      <c r="F479" s="95"/>
      <c r="G479" s="95"/>
      <c r="H479" s="95"/>
      <c r="I479" s="95"/>
      <c r="J479" s="95"/>
      <c r="K479" s="280"/>
      <c r="L479" s="281"/>
      <c r="M479" s="281"/>
      <c r="N479" s="282"/>
    </row>
    <row r="480" spans="1:15" s="97" customFormat="1" ht="15.75" customHeight="1" x14ac:dyDescent="0.2">
      <c r="A480" s="16"/>
      <c r="B480" s="96">
        <v>454</v>
      </c>
      <c r="C480" s="283"/>
      <c r="D480" s="284"/>
      <c r="E480" s="99"/>
      <c r="F480" s="99"/>
      <c r="G480" s="99"/>
      <c r="H480" s="99"/>
      <c r="I480" s="99"/>
      <c r="J480" s="99"/>
      <c r="K480" s="285"/>
      <c r="L480" s="286"/>
      <c r="M480" s="286"/>
      <c r="N480" s="287"/>
      <c r="O480" s="16"/>
    </row>
    <row r="481" spans="1:15" ht="15.75" customHeight="1" x14ac:dyDescent="0.2">
      <c r="B481" s="82">
        <v>455</v>
      </c>
      <c r="C481" s="278"/>
      <c r="D481" s="279"/>
      <c r="E481" s="95"/>
      <c r="F481" s="95"/>
      <c r="G481" s="95"/>
      <c r="H481" s="95"/>
      <c r="I481" s="95"/>
      <c r="J481" s="95"/>
      <c r="K481" s="280"/>
      <c r="L481" s="281"/>
      <c r="M481" s="281"/>
      <c r="N481" s="282"/>
    </row>
    <row r="482" spans="1:15" s="97" customFormat="1" ht="15.75" customHeight="1" x14ac:dyDescent="0.2">
      <c r="A482" s="16"/>
      <c r="B482" s="96">
        <v>456</v>
      </c>
      <c r="C482" s="283"/>
      <c r="D482" s="284"/>
      <c r="E482" s="99"/>
      <c r="F482" s="99"/>
      <c r="G482" s="99"/>
      <c r="H482" s="99"/>
      <c r="I482" s="99"/>
      <c r="J482" s="99"/>
      <c r="K482" s="285"/>
      <c r="L482" s="286"/>
      <c r="M482" s="286"/>
      <c r="N482" s="287"/>
      <c r="O482" s="16"/>
    </row>
    <row r="483" spans="1:15" ht="15.75" customHeight="1" x14ac:dyDescent="0.2">
      <c r="B483" s="82">
        <v>457</v>
      </c>
      <c r="C483" s="278"/>
      <c r="D483" s="279"/>
      <c r="E483" s="95"/>
      <c r="F483" s="95"/>
      <c r="G483" s="95"/>
      <c r="H483" s="95"/>
      <c r="I483" s="95"/>
      <c r="J483" s="95"/>
      <c r="K483" s="280"/>
      <c r="L483" s="281"/>
      <c r="M483" s="281"/>
      <c r="N483" s="282"/>
    </row>
    <row r="484" spans="1:15" s="97" customFormat="1" ht="15.75" customHeight="1" x14ac:dyDescent="0.2">
      <c r="A484" s="16"/>
      <c r="B484" s="96">
        <v>458</v>
      </c>
      <c r="C484" s="283"/>
      <c r="D484" s="284"/>
      <c r="E484" s="99"/>
      <c r="F484" s="99"/>
      <c r="G484" s="99"/>
      <c r="H484" s="99"/>
      <c r="I484" s="99"/>
      <c r="J484" s="99"/>
      <c r="K484" s="285"/>
      <c r="L484" s="286"/>
      <c r="M484" s="286"/>
      <c r="N484" s="287"/>
      <c r="O484" s="16"/>
    </row>
    <row r="485" spans="1:15" ht="15.75" customHeight="1" x14ac:dyDescent="0.2">
      <c r="B485" s="82">
        <v>459</v>
      </c>
      <c r="C485" s="278"/>
      <c r="D485" s="279"/>
      <c r="E485" s="95"/>
      <c r="F485" s="95"/>
      <c r="G485" s="95"/>
      <c r="H485" s="95"/>
      <c r="I485" s="95"/>
      <c r="J485" s="95"/>
      <c r="K485" s="280"/>
      <c r="L485" s="281"/>
      <c r="M485" s="281"/>
      <c r="N485" s="282"/>
    </row>
    <row r="486" spans="1:15" s="97" customFormat="1" ht="15.75" customHeight="1" x14ac:dyDescent="0.2">
      <c r="A486" s="16"/>
      <c r="B486" s="96">
        <v>460</v>
      </c>
      <c r="C486" s="283"/>
      <c r="D486" s="284"/>
      <c r="E486" s="99"/>
      <c r="F486" s="99"/>
      <c r="G486" s="99"/>
      <c r="H486" s="99"/>
      <c r="I486" s="99"/>
      <c r="J486" s="99"/>
      <c r="K486" s="285"/>
      <c r="L486" s="286"/>
      <c r="M486" s="286"/>
      <c r="N486" s="287"/>
      <c r="O486" s="16"/>
    </row>
    <row r="487" spans="1:15" ht="15.75" customHeight="1" x14ac:dyDescent="0.2">
      <c r="B487" s="82">
        <v>461</v>
      </c>
      <c r="C487" s="278"/>
      <c r="D487" s="279"/>
      <c r="E487" s="95"/>
      <c r="F487" s="95"/>
      <c r="G487" s="95"/>
      <c r="H487" s="95"/>
      <c r="I487" s="95"/>
      <c r="J487" s="95"/>
      <c r="K487" s="280"/>
      <c r="L487" s="281"/>
      <c r="M487" s="281"/>
      <c r="N487" s="282"/>
    </row>
    <row r="488" spans="1:15" s="97" customFormat="1" ht="15.75" customHeight="1" x14ac:dyDescent="0.2">
      <c r="A488" s="16"/>
      <c r="B488" s="96">
        <v>462</v>
      </c>
      <c r="C488" s="283"/>
      <c r="D488" s="284"/>
      <c r="E488" s="99"/>
      <c r="F488" s="99"/>
      <c r="G488" s="99"/>
      <c r="H488" s="99"/>
      <c r="I488" s="99"/>
      <c r="J488" s="99"/>
      <c r="K488" s="285"/>
      <c r="L488" s="286"/>
      <c r="M488" s="286"/>
      <c r="N488" s="287"/>
      <c r="O488" s="16"/>
    </row>
    <row r="489" spans="1:15" ht="15.75" customHeight="1" x14ac:dyDescent="0.2">
      <c r="B489" s="82">
        <v>463</v>
      </c>
      <c r="C489" s="278"/>
      <c r="D489" s="279"/>
      <c r="E489" s="95"/>
      <c r="F489" s="95"/>
      <c r="G489" s="95"/>
      <c r="H489" s="95"/>
      <c r="I489" s="95"/>
      <c r="J489" s="95"/>
      <c r="K489" s="280"/>
      <c r="L489" s="281"/>
      <c r="M489" s="281"/>
      <c r="N489" s="282"/>
    </row>
    <row r="490" spans="1:15" s="97" customFormat="1" ht="15.75" customHeight="1" x14ac:dyDescent="0.2">
      <c r="A490" s="16"/>
      <c r="B490" s="96">
        <v>464</v>
      </c>
      <c r="C490" s="283"/>
      <c r="D490" s="284"/>
      <c r="E490" s="99"/>
      <c r="F490" s="99"/>
      <c r="G490" s="99"/>
      <c r="H490" s="99"/>
      <c r="I490" s="99"/>
      <c r="J490" s="99"/>
      <c r="K490" s="285"/>
      <c r="L490" s="286"/>
      <c r="M490" s="286"/>
      <c r="N490" s="287"/>
      <c r="O490" s="16"/>
    </row>
    <row r="491" spans="1:15" ht="15.75" customHeight="1" x14ac:dyDescent="0.2">
      <c r="B491" s="82">
        <v>465</v>
      </c>
      <c r="C491" s="278"/>
      <c r="D491" s="279"/>
      <c r="E491" s="95"/>
      <c r="F491" s="95"/>
      <c r="G491" s="95"/>
      <c r="H491" s="95"/>
      <c r="I491" s="95"/>
      <c r="J491" s="95"/>
      <c r="K491" s="280"/>
      <c r="L491" s="281"/>
      <c r="M491" s="281"/>
      <c r="N491" s="282"/>
    </row>
    <row r="492" spans="1:15" s="97" customFormat="1" ht="15.75" customHeight="1" x14ac:dyDescent="0.2">
      <c r="A492" s="16"/>
      <c r="B492" s="96">
        <v>466</v>
      </c>
      <c r="C492" s="283"/>
      <c r="D492" s="284"/>
      <c r="E492" s="99"/>
      <c r="F492" s="99"/>
      <c r="G492" s="99"/>
      <c r="H492" s="99"/>
      <c r="I492" s="99"/>
      <c r="J492" s="99"/>
      <c r="K492" s="285"/>
      <c r="L492" s="286"/>
      <c r="M492" s="286"/>
      <c r="N492" s="287"/>
      <c r="O492" s="16"/>
    </row>
    <row r="493" spans="1:15" ht="15.75" customHeight="1" x14ac:dyDescent="0.2">
      <c r="B493" s="82">
        <v>467</v>
      </c>
      <c r="C493" s="278"/>
      <c r="D493" s="279"/>
      <c r="E493" s="95"/>
      <c r="F493" s="95"/>
      <c r="G493" s="95"/>
      <c r="H493" s="95"/>
      <c r="I493" s="95"/>
      <c r="J493" s="95"/>
      <c r="K493" s="280"/>
      <c r="L493" s="281"/>
      <c r="M493" s="281"/>
      <c r="N493" s="282"/>
    </row>
    <row r="494" spans="1:15" s="97" customFormat="1" ht="15.75" customHeight="1" x14ac:dyDescent="0.2">
      <c r="A494" s="16"/>
      <c r="B494" s="96">
        <v>468</v>
      </c>
      <c r="C494" s="283"/>
      <c r="D494" s="284"/>
      <c r="E494" s="99"/>
      <c r="F494" s="99"/>
      <c r="G494" s="99"/>
      <c r="H494" s="99"/>
      <c r="I494" s="99"/>
      <c r="J494" s="99"/>
      <c r="K494" s="285"/>
      <c r="L494" s="286"/>
      <c r="M494" s="286"/>
      <c r="N494" s="287"/>
      <c r="O494" s="16"/>
    </row>
    <row r="495" spans="1:15" ht="15.75" customHeight="1" x14ac:dyDescent="0.2">
      <c r="B495" s="82">
        <v>469</v>
      </c>
      <c r="C495" s="278"/>
      <c r="D495" s="279"/>
      <c r="E495" s="95"/>
      <c r="F495" s="95"/>
      <c r="G495" s="95"/>
      <c r="H495" s="95"/>
      <c r="I495" s="95"/>
      <c r="J495" s="95"/>
      <c r="K495" s="280"/>
      <c r="L495" s="281"/>
      <c r="M495" s="281"/>
      <c r="N495" s="282"/>
    </row>
    <row r="496" spans="1:15" s="97" customFormat="1" ht="15.75" customHeight="1" x14ac:dyDescent="0.2">
      <c r="A496" s="16"/>
      <c r="B496" s="96">
        <v>470</v>
      </c>
      <c r="C496" s="283"/>
      <c r="D496" s="284"/>
      <c r="E496" s="99"/>
      <c r="F496" s="99"/>
      <c r="G496" s="99"/>
      <c r="H496" s="99"/>
      <c r="I496" s="99"/>
      <c r="J496" s="99"/>
      <c r="K496" s="285"/>
      <c r="L496" s="286"/>
      <c r="M496" s="286"/>
      <c r="N496" s="287"/>
      <c r="O496" s="16"/>
    </row>
    <row r="497" spans="1:15" ht="15.75" customHeight="1" x14ac:dyDescent="0.2">
      <c r="B497" s="82">
        <v>471</v>
      </c>
      <c r="C497" s="278"/>
      <c r="D497" s="279"/>
      <c r="E497" s="95"/>
      <c r="F497" s="95"/>
      <c r="G497" s="95"/>
      <c r="H497" s="95"/>
      <c r="I497" s="95"/>
      <c r="J497" s="95"/>
      <c r="K497" s="280"/>
      <c r="L497" s="281"/>
      <c r="M497" s="281"/>
      <c r="N497" s="282"/>
    </row>
    <row r="498" spans="1:15" s="97" customFormat="1" ht="15.75" customHeight="1" x14ac:dyDescent="0.2">
      <c r="A498" s="16"/>
      <c r="B498" s="96">
        <v>472</v>
      </c>
      <c r="C498" s="283"/>
      <c r="D498" s="284"/>
      <c r="E498" s="99"/>
      <c r="F498" s="99"/>
      <c r="G498" s="99"/>
      <c r="H498" s="99"/>
      <c r="I498" s="99"/>
      <c r="J498" s="99"/>
      <c r="K498" s="285"/>
      <c r="L498" s="286"/>
      <c r="M498" s="286"/>
      <c r="N498" s="287"/>
      <c r="O498" s="16"/>
    </row>
    <row r="499" spans="1:15" ht="15.75" customHeight="1" x14ac:dyDescent="0.2">
      <c r="B499" s="82">
        <v>473</v>
      </c>
      <c r="C499" s="278"/>
      <c r="D499" s="279"/>
      <c r="E499" s="95"/>
      <c r="F499" s="95"/>
      <c r="G499" s="95"/>
      <c r="H499" s="95"/>
      <c r="I499" s="95"/>
      <c r="J499" s="95"/>
      <c r="K499" s="280"/>
      <c r="L499" s="281"/>
      <c r="M499" s="281"/>
      <c r="N499" s="282"/>
    </row>
    <row r="500" spans="1:15" s="97" customFormat="1" ht="15.75" customHeight="1" x14ac:dyDescent="0.2">
      <c r="A500" s="16"/>
      <c r="B500" s="96">
        <v>474</v>
      </c>
      <c r="C500" s="283"/>
      <c r="D500" s="284"/>
      <c r="E500" s="99"/>
      <c r="F500" s="99"/>
      <c r="G500" s="99"/>
      <c r="H500" s="99"/>
      <c r="I500" s="99"/>
      <c r="J500" s="99"/>
      <c r="K500" s="285"/>
      <c r="L500" s="286"/>
      <c r="M500" s="286"/>
      <c r="N500" s="287"/>
      <c r="O500" s="16"/>
    </row>
    <row r="501" spans="1:15" ht="15.75" customHeight="1" x14ac:dyDescent="0.2">
      <c r="B501" s="82">
        <v>475</v>
      </c>
      <c r="C501" s="278"/>
      <c r="D501" s="279"/>
      <c r="E501" s="95"/>
      <c r="F501" s="95"/>
      <c r="G501" s="95"/>
      <c r="H501" s="95"/>
      <c r="I501" s="95"/>
      <c r="J501" s="95"/>
      <c r="K501" s="280"/>
      <c r="L501" s="281"/>
      <c r="M501" s="281"/>
      <c r="N501" s="282"/>
    </row>
    <row r="502" spans="1:15" s="97" customFormat="1" ht="15.75" customHeight="1" x14ac:dyDescent="0.2">
      <c r="A502" s="16"/>
      <c r="B502" s="96">
        <v>476</v>
      </c>
      <c r="C502" s="283"/>
      <c r="D502" s="284"/>
      <c r="E502" s="99"/>
      <c r="F502" s="99"/>
      <c r="G502" s="99"/>
      <c r="H502" s="99"/>
      <c r="I502" s="99"/>
      <c r="J502" s="99"/>
      <c r="K502" s="285"/>
      <c r="L502" s="286"/>
      <c r="M502" s="286"/>
      <c r="N502" s="287"/>
      <c r="O502" s="16"/>
    </row>
    <row r="503" spans="1:15" ht="15.75" customHeight="1" x14ac:dyDescent="0.2">
      <c r="B503" s="82">
        <v>477</v>
      </c>
      <c r="C503" s="278"/>
      <c r="D503" s="279"/>
      <c r="E503" s="95"/>
      <c r="F503" s="95"/>
      <c r="G503" s="95"/>
      <c r="H503" s="95"/>
      <c r="I503" s="95"/>
      <c r="J503" s="95"/>
      <c r="K503" s="280"/>
      <c r="L503" s="281"/>
      <c r="M503" s="281"/>
      <c r="N503" s="282"/>
    </row>
    <row r="504" spans="1:15" s="97" customFormat="1" ht="15.75" customHeight="1" x14ac:dyDescent="0.2">
      <c r="A504" s="16"/>
      <c r="B504" s="96">
        <v>478</v>
      </c>
      <c r="C504" s="283"/>
      <c r="D504" s="284"/>
      <c r="E504" s="99"/>
      <c r="F504" s="99"/>
      <c r="G504" s="99"/>
      <c r="H504" s="99"/>
      <c r="I504" s="99"/>
      <c r="J504" s="99"/>
      <c r="K504" s="285"/>
      <c r="L504" s="286"/>
      <c r="M504" s="286"/>
      <c r="N504" s="287"/>
      <c r="O504" s="16"/>
    </row>
    <row r="505" spans="1:15" ht="15.75" customHeight="1" x14ac:dyDescent="0.2">
      <c r="B505" s="82">
        <v>479</v>
      </c>
      <c r="C505" s="278"/>
      <c r="D505" s="279"/>
      <c r="E505" s="95"/>
      <c r="F505" s="95"/>
      <c r="G505" s="95"/>
      <c r="H505" s="95"/>
      <c r="I505" s="95"/>
      <c r="J505" s="95"/>
      <c r="K505" s="280"/>
      <c r="L505" s="281"/>
      <c r="M505" s="281"/>
      <c r="N505" s="282"/>
    </row>
    <row r="506" spans="1:15" s="97" customFormat="1" ht="15.75" customHeight="1" x14ac:dyDescent="0.2">
      <c r="A506" s="16"/>
      <c r="B506" s="96">
        <v>480</v>
      </c>
      <c r="C506" s="283"/>
      <c r="D506" s="284"/>
      <c r="E506" s="99"/>
      <c r="F506" s="99"/>
      <c r="G506" s="99"/>
      <c r="H506" s="99"/>
      <c r="I506" s="99"/>
      <c r="J506" s="99"/>
      <c r="K506" s="285"/>
      <c r="L506" s="286"/>
      <c r="M506" s="286"/>
      <c r="N506" s="287"/>
      <c r="O506" s="16"/>
    </row>
    <row r="507" spans="1:15" ht="15.75" customHeight="1" x14ac:dyDescent="0.2">
      <c r="B507" s="82">
        <v>481</v>
      </c>
      <c r="C507" s="278"/>
      <c r="D507" s="279"/>
      <c r="E507" s="95"/>
      <c r="F507" s="95"/>
      <c r="G507" s="95"/>
      <c r="H507" s="95"/>
      <c r="I507" s="95"/>
      <c r="J507" s="95"/>
      <c r="K507" s="280"/>
      <c r="L507" s="281"/>
      <c r="M507" s="281"/>
      <c r="N507" s="282"/>
    </row>
    <row r="508" spans="1:15" s="97" customFormat="1" ht="15.75" customHeight="1" x14ac:dyDescent="0.2">
      <c r="A508" s="16"/>
      <c r="B508" s="96">
        <v>482</v>
      </c>
      <c r="C508" s="283"/>
      <c r="D508" s="284"/>
      <c r="E508" s="99"/>
      <c r="F508" s="99"/>
      <c r="G508" s="99"/>
      <c r="H508" s="99"/>
      <c r="I508" s="99"/>
      <c r="J508" s="99"/>
      <c r="K508" s="285"/>
      <c r="L508" s="286"/>
      <c r="M508" s="286"/>
      <c r="N508" s="287"/>
      <c r="O508" s="16"/>
    </row>
    <row r="509" spans="1:15" ht="15.75" customHeight="1" x14ac:dyDescent="0.2">
      <c r="B509" s="82">
        <v>483</v>
      </c>
      <c r="C509" s="278"/>
      <c r="D509" s="279"/>
      <c r="E509" s="95"/>
      <c r="F509" s="95"/>
      <c r="G509" s="95"/>
      <c r="H509" s="95"/>
      <c r="I509" s="95"/>
      <c r="J509" s="95"/>
      <c r="K509" s="280"/>
      <c r="L509" s="281"/>
      <c r="M509" s="281"/>
      <c r="N509" s="282"/>
    </row>
    <row r="510" spans="1:15" s="97" customFormat="1" ht="15.75" customHeight="1" x14ac:dyDescent="0.2">
      <c r="A510" s="16"/>
      <c r="B510" s="96">
        <v>484</v>
      </c>
      <c r="C510" s="283"/>
      <c r="D510" s="284"/>
      <c r="E510" s="99"/>
      <c r="F510" s="99"/>
      <c r="G510" s="99"/>
      <c r="H510" s="99"/>
      <c r="I510" s="99"/>
      <c r="J510" s="99"/>
      <c r="K510" s="285"/>
      <c r="L510" s="286"/>
      <c r="M510" s="286"/>
      <c r="N510" s="287"/>
      <c r="O510" s="16"/>
    </row>
    <row r="511" spans="1:15" ht="15.75" customHeight="1" x14ac:dyDescent="0.2">
      <c r="B511" s="82">
        <v>485</v>
      </c>
      <c r="C511" s="278"/>
      <c r="D511" s="279"/>
      <c r="E511" s="95"/>
      <c r="F511" s="95"/>
      <c r="G511" s="95"/>
      <c r="H511" s="95"/>
      <c r="I511" s="95"/>
      <c r="J511" s="95"/>
      <c r="K511" s="280"/>
      <c r="L511" s="281"/>
      <c r="M511" s="281"/>
      <c r="N511" s="282"/>
    </row>
    <row r="512" spans="1:15" s="97" customFormat="1" ht="15.75" customHeight="1" x14ac:dyDescent="0.2">
      <c r="A512" s="16"/>
      <c r="B512" s="96">
        <v>486</v>
      </c>
      <c r="C512" s="283"/>
      <c r="D512" s="284"/>
      <c r="E512" s="99"/>
      <c r="F512" s="99"/>
      <c r="G512" s="99"/>
      <c r="H512" s="99"/>
      <c r="I512" s="99"/>
      <c r="J512" s="99"/>
      <c r="K512" s="285"/>
      <c r="L512" s="286"/>
      <c r="M512" s="286"/>
      <c r="N512" s="287"/>
      <c r="O512" s="16"/>
    </row>
    <row r="513" spans="1:15" ht="15.75" customHeight="1" x14ac:dyDescent="0.2">
      <c r="B513" s="82">
        <v>487</v>
      </c>
      <c r="C513" s="278"/>
      <c r="D513" s="279"/>
      <c r="E513" s="95"/>
      <c r="F513" s="95"/>
      <c r="G513" s="95"/>
      <c r="H513" s="95"/>
      <c r="I513" s="95"/>
      <c r="J513" s="95"/>
      <c r="K513" s="280"/>
      <c r="L513" s="281"/>
      <c r="M513" s="281"/>
      <c r="N513" s="282"/>
    </row>
    <row r="514" spans="1:15" s="97" customFormat="1" ht="15.75" customHeight="1" x14ac:dyDescent="0.2">
      <c r="A514" s="16"/>
      <c r="B514" s="96">
        <v>488</v>
      </c>
      <c r="C514" s="283"/>
      <c r="D514" s="284"/>
      <c r="E514" s="99"/>
      <c r="F514" s="99"/>
      <c r="G514" s="99"/>
      <c r="H514" s="99"/>
      <c r="I514" s="99"/>
      <c r="J514" s="99"/>
      <c r="K514" s="285"/>
      <c r="L514" s="286"/>
      <c r="M514" s="286"/>
      <c r="N514" s="287"/>
      <c r="O514" s="16"/>
    </row>
    <row r="515" spans="1:15" ht="15.75" customHeight="1" x14ac:dyDescent="0.2">
      <c r="B515" s="82">
        <v>489</v>
      </c>
      <c r="C515" s="278"/>
      <c r="D515" s="279"/>
      <c r="E515" s="95"/>
      <c r="F515" s="95"/>
      <c r="G515" s="95"/>
      <c r="H515" s="95"/>
      <c r="I515" s="95"/>
      <c r="J515" s="95"/>
      <c r="K515" s="280"/>
      <c r="L515" s="281"/>
      <c r="M515" s="281"/>
      <c r="N515" s="282"/>
    </row>
    <row r="516" spans="1:15" s="93" customFormat="1" ht="15.75" customHeight="1" x14ac:dyDescent="0.2">
      <c r="A516" s="16"/>
      <c r="B516" s="15">
        <v>490</v>
      </c>
      <c r="C516" s="283"/>
      <c r="D516" s="284"/>
      <c r="E516" s="86"/>
      <c r="F516" s="86"/>
      <c r="G516" s="86"/>
      <c r="H516" s="86"/>
      <c r="I516" s="86"/>
      <c r="J516" s="86"/>
      <c r="K516" s="270"/>
      <c r="L516" s="271"/>
      <c r="M516" s="271"/>
      <c r="N516" s="272"/>
      <c r="O516" s="16"/>
    </row>
    <row r="517" spans="1:15" ht="15.75" customHeight="1" x14ac:dyDescent="0.2">
      <c r="B517" s="82">
        <v>491</v>
      </c>
      <c r="C517" s="278"/>
      <c r="D517" s="279"/>
      <c r="E517" s="98"/>
      <c r="F517" s="98"/>
      <c r="G517" s="98"/>
      <c r="H517" s="98"/>
      <c r="I517" s="98"/>
      <c r="J517" s="98"/>
      <c r="K517" s="275"/>
      <c r="L517" s="276"/>
      <c r="M517" s="276"/>
      <c r="N517" s="277"/>
    </row>
    <row r="518" spans="1:15" ht="15.75" customHeight="1" x14ac:dyDescent="0.2">
      <c r="B518" s="15">
        <v>492</v>
      </c>
      <c r="C518" s="288"/>
      <c r="D518" s="289"/>
      <c r="E518" s="86"/>
      <c r="F518" s="86"/>
      <c r="G518" s="86"/>
      <c r="H518" s="86"/>
      <c r="I518" s="86"/>
      <c r="J518" s="86"/>
      <c r="K518" s="270"/>
      <c r="L518" s="271"/>
      <c r="M518" s="271"/>
      <c r="N518" s="272"/>
    </row>
    <row r="519" spans="1:15" ht="15.75" customHeight="1" x14ac:dyDescent="0.2">
      <c r="B519" s="82">
        <v>493</v>
      </c>
      <c r="C519" s="273"/>
      <c r="D519" s="274"/>
      <c r="E519" s="98"/>
      <c r="F519" s="98"/>
      <c r="G519" s="98"/>
      <c r="H519" s="98"/>
      <c r="I519" s="98"/>
      <c r="J519" s="98"/>
      <c r="K519" s="275"/>
      <c r="L519" s="276"/>
      <c r="M519" s="276"/>
      <c r="N519" s="277"/>
    </row>
    <row r="520" spans="1:15" s="93" customFormat="1" ht="15.75" customHeight="1" x14ac:dyDescent="0.2">
      <c r="A520" s="16"/>
      <c r="B520" s="15">
        <v>494</v>
      </c>
      <c r="C520" s="268"/>
      <c r="D520" s="269"/>
      <c r="E520" s="86"/>
      <c r="F520" s="86"/>
      <c r="G520" s="86"/>
      <c r="H520" s="86"/>
      <c r="I520" s="86"/>
      <c r="J520" s="86"/>
      <c r="K520" s="270"/>
      <c r="L520" s="271"/>
      <c r="M520" s="271"/>
      <c r="N520" s="272"/>
      <c r="O520" s="16"/>
    </row>
    <row r="521" spans="1:15" ht="15.75" customHeight="1" x14ac:dyDescent="0.2">
      <c r="B521" s="82">
        <v>495</v>
      </c>
      <c r="C521" s="273"/>
      <c r="D521" s="274"/>
      <c r="E521" s="98"/>
      <c r="F521" s="98"/>
      <c r="G521" s="98"/>
      <c r="H521" s="98"/>
      <c r="I521" s="98"/>
      <c r="J521" s="98"/>
      <c r="K521" s="275"/>
      <c r="L521" s="276"/>
      <c r="M521" s="276"/>
      <c r="N521" s="277"/>
    </row>
    <row r="522" spans="1:15" ht="15.75" customHeight="1" x14ac:dyDescent="0.2">
      <c r="B522" s="15">
        <v>496</v>
      </c>
      <c r="C522" s="268"/>
      <c r="D522" s="269"/>
      <c r="E522" s="86"/>
      <c r="F522" s="86"/>
      <c r="G522" s="86"/>
      <c r="H522" s="86"/>
      <c r="I522" s="86"/>
      <c r="J522" s="86"/>
      <c r="K522" s="270"/>
      <c r="L522" s="271"/>
      <c r="M522" s="271"/>
      <c r="N522" s="272"/>
    </row>
    <row r="523" spans="1:15" ht="15.75" customHeight="1" x14ac:dyDescent="0.2">
      <c r="B523" s="82">
        <v>497</v>
      </c>
      <c r="C523" s="273"/>
      <c r="D523" s="274"/>
      <c r="E523" s="98"/>
      <c r="F523" s="98"/>
      <c r="G523" s="98"/>
      <c r="H523" s="98"/>
      <c r="I523" s="98"/>
      <c r="J523" s="98"/>
      <c r="K523" s="275"/>
      <c r="L523" s="276"/>
      <c r="M523" s="276"/>
      <c r="N523" s="277"/>
    </row>
    <row r="524" spans="1:15" s="93" customFormat="1" ht="15.75" customHeight="1" x14ac:dyDescent="0.2">
      <c r="A524" s="16"/>
      <c r="B524" s="15">
        <v>498</v>
      </c>
      <c r="C524" s="268"/>
      <c r="D524" s="269"/>
      <c r="E524" s="86"/>
      <c r="F524" s="86"/>
      <c r="G524" s="86"/>
      <c r="H524" s="86"/>
      <c r="I524" s="86"/>
      <c r="J524" s="86"/>
      <c r="K524" s="270"/>
      <c r="L524" s="271"/>
      <c r="M524" s="271"/>
      <c r="N524" s="272"/>
      <c r="O524" s="16"/>
    </row>
    <row r="525" spans="1:15" ht="15.75" customHeight="1" x14ac:dyDescent="0.2">
      <c r="B525" s="82">
        <v>499</v>
      </c>
      <c r="C525" s="273"/>
      <c r="D525" s="274"/>
      <c r="E525" s="98"/>
      <c r="F525" s="98"/>
      <c r="G525" s="98"/>
      <c r="H525" s="98"/>
      <c r="I525" s="98"/>
      <c r="J525" s="98"/>
      <c r="K525" s="275"/>
      <c r="L525" s="276"/>
      <c r="M525" s="276"/>
      <c r="N525" s="277"/>
    </row>
    <row r="526" spans="1:15" ht="15.75" customHeight="1" x14ac:dyDescent="0.2">
      <c r="B526" s="15">
        <v>500</v>
      </c>
      <c r="C526" s="268"/>
      <c r="D526" s="269"/>
      <c r="E526" s="86"/>
      <c r="F526" s="86"/>
      <c r="G526" s="86"/>
      <c r="H526" s="86"/>
      <c r="I526" s="86"/>
      <c r="J526" s="86"/>
      <c r="K526" s="270"/>
      <c r="L526" s="271"/>
      <c r="M526" s="271"/>
      <c r="N526" s="272"/>
    </row>
    <row r="527" spans="1:15" ht="12.75" x14ac:dyDescent="0.2">
      <c r="B527" s="82">
        <v>501</v>
      </c>
      <c r="C527" s="253"/>
      <c r="D527" s="253"/>
      <c r="E527" s="69"/>
      <c r="F527" s="69"/>
      <c r="G527" s="69"/>
      <c r="H527" s="69"/>
      <c r="I527" s="69"/>
      <c r="J527" s="69"/>
      <c r="K527" s="254"/>
      <c r="L527" s="255"/>
      <c r="M527" s="255"/>
      <c r="N527" s="256"/>
    </row>
    <row r="528" spans="1:15" ht="12.75" x14ac:dyDescent="0.2">
      <c r="B528" s="15">
        <v>502</v>
      </c>
      <c r="C528" s="257"/>
      <c r="D528" s="258"/>
      <c r="E528" s="81"/>
      <c r="F528" s="81"/>
      <c r="G528" s="81"/>
      <c r="H528" s="81"/>
      <c r="I528" s="81"/>
      <c r="J528" s="81"/>
      <c r="K528" s="259"/>
      <c r="L528" s="260"/>
      <c r="M528" s="260"/>
      <c r="N528" s="261"/>
    </row>
    <row r="529" spans="2:14" ht="12.75" x14ac:dyDescent="0.2">
      <c r="B529" s="82">
        <v>503</v>
      </c>
      <c r="C529" s="253"/>
      <c r="D529" s="253"/>
      <c r="E529" s="69"/>
      <c r="F529" s="69"/>
      <c r="G529" s="69"/>
      <c r="H529" s="69"/>
      <c r="I529" s="69"/>
      <c r="J529" s="69"/>
      <c r="K529" s="254"/>
      <c r="L529" s="255"/>
      <c r="M529" s="255"/>
      <c r="N529" s="256"/>
    </row>
    <row r="530" spans="2:14" ht="12.75" x14ac:dyDescent="0.2">
      <c r="B530" s="15">
        <v>504</v>
      </c>
      <c r="C530" s="257"/>
      <c r="D530" s="258"/>
      <c r="E530" s="81"/>
      <c r="F530" s="81"/>
      <c r="G530" s="81"/>
      <c r="H530" s="81"/>
      <c r="I530" s="81"/>
      <c r="J530" s="81"/>
      <c r="K530" s="259"/>
      <c r="L530" s="260"/>
      <c r="M530" s="260"/>
      <c r="N530" s="261"/>
    </row>
    <row r="531" spans="2:14" ht="12.75" x14ac:dyDescent="0.2">
      <c r="B531" s="82">
        <v>505</v>
      </c>
      <c r="C531" s="253"/>
      <c r="D531" s="253"/>
      <c r="E531" s="69"/>
      <c r="F531" s="69"/>
      <c r="G531" s="69"/>
      <c r="H531" s="69"/>
      <c r="I531" s="69"/>
      <c r="J531" s="69"/>
      <c r="K531" s="254"/>
      <c r="L531" s="255"/>
      <c r="M531" s="255"/>
      <c r="N531" s="256"/>
    </row>
    <row r="532" spans="2:14" ht="12.75" x14ac:dyDescent="0.2">
      <c r="B532" s="15">
        <v>506</v>
      </c>
      <c r="C532" s="257"/>
      <c r="D532" s="258"/>
      <c r="E532" s="81"/>
      <c r="F532" s="81"/>
      <c r="G532" s="81"/>
      <c r="H532" s="81"/>
      <c r="I532" s="81"/>
      <c r="J532" s="81"/>
      <c r="K532" s="259"/>
      <c r="L532" s="260"/>
      <c r="M532" s="260"/>
      <c r="N532" s="261"/>
    </row>
    <row r="533" spans="2:14" ht="12.75" x14ac:dyDescent="0.2">
      <c r="B533" s="82">
        <v>507</v>
      </c>
      <c r="C533" s="253"/>
      <c r="D533" s="253"/>
      <c r="E533" s="69"/>
      <c r="F533" s="69"/>
      <c r="G533" s="69"/>
      <c r="H533" s="69"/>
      <c r="I533" s="69"/>
      <c r="J533" s="69"/>
      <c r="K533" s="254"/>
      <c r="L533" s="255"/>
      <c r="M533" s="255"/>
      <c r="N533" s="256"/>
    </row>
    <row r="534" spans="2:14" ht="12.75" x14ac:dyDescent="0.2">
      <c r="B534" s="15">
        <v>508</v>
      </c>
      <c r="C534" s="257"/>
      <c r="D534" s="258"/>
      <c r="E534" s="81"/>
      <c r="F534" s="81"/>
      <c r="G534" s="81"/>
      <c r="H534" s="81"/>
      <c r="I534" s="81"/>
      <c r="J534" s="81"/>
      <c r="K534" s="259"/>
      <c r="L534" s="260"/>
      <c r="M534" s="260"/>
      <c r="N534" s="261"/>
    </row>
    <row r="535" spans="2:14" ht="12.75" x14ac:dyDescent="0.2">
      <c r="B535" s="82">
        <v>509</v>
      </c>
      <c r="C535" s="253"/>
      <c r="D535" s="253"/>
      <c r="E535" s="69"/>
      <c r="F535" s="69"/>
      <c r="G535" s="69"/>
      <c r="H535" s="69"/>
      <c r="I535" s="69"/>
      <c r="J535" s="69"/>
      <c r="K535" s="254"/>
      <c r="L535" s="255"/>
      <c r="M535" s="255"/>
      <c r="N535" s="256"/>
    </row>
    <row r="536" spans="2:14" ht="12.75" x14ac:dyDescent="0.2">
      <c r="B536" s="15">
        <v>510</v>
      </c>
      <c r="C536" s="257"/>
      <c r="D536" s="258"/>
      <c r="E536" s="81"/>
      <c r="F536" s="81"/>
      <c r="G536" s="81"/>
      <c r="H536" s="81"/>
      <c r="I536" s="81"/>
      <c r="J536" s="81"/>
      <c r="K536" s="259"/>
      <c r="L536" s="260"/>
      <c r="M536" s="260"/>
      <c r="N536" s="261"/>
    </row>
    <row r="537" spans="2:14" ht="12.75" x14ac:dyDescent="0.2">
      <c r="B537" s="82">
        <v>511</v>
      </c>
      <c r="C537" s="253"/>
      <c r="D537" s="253"/>
      <c r="E537" s="69"/>
      <c r="F537" s="69"/>
      <c r="G537" s="69"/>
      <c r="H537" s="69"/>
      <c r="I537" s="69"/>
      <c r="J537" s="69"/>
      <c r="K537" s="254"/>
      <c r="L537" s="255"/>
      <c r="M537" s="255"/>
      <c r="N537" s="256"/>
    </row>
    <row r="538" spans="2:14" ht="12.75" x14ac:dyDescent="0.2">
      <c r="B538" s="15">
        <v>512</v>
      </c>
      <c r="C538" s="257"/>
      <c r="D538" s="258"/>
      <c r="E538" s="81"/>
      <c r="F538" s="81"/>
      <c r="G538" s="81"/>
      <c r="H538" s="81"/>
      <c r="I538" s="81"/>
      <c r="J538" s="81"/>
      <c r="K538" s="259"/>
      <c r="L538" s="260"/>
      <c r="M538" s="260"/>
      <c r="N538" s="261"/>
    </row>
    <row r="539" spans="2:14" ht="12.75" x14ac:dyDescent="0.2">
      <c r="B539" s="82">
        <v>513</v>
      </c>
      <c r="C539" s="253"/>
      <c r="D539" s="253"/>
      <c r="E539" s="69"/>
      <c r="F539" s="69"/>
      <c r="G539" s="69"/>
      <c r="H539" s="69"/>
      <c r="I539" s="69"/>
      <c r="J539" s="69"/>
      <c r="K539" s="254"/>
      <c r="L539" s="255"/>
      <c r="M539" s="255"/>
      <c r="N539" s="256"/>
    </row>
    <row r="540" spans="2:14" ht="12.75" x14ac:dyDescent="0.2">
      <c r="B540" s="15">
        <v>514</v>
      </c>
      <c r="C540" s="257"/>
      <c r="D540" s="258"/>
      <c r="E540" s="81"/>
      <c r="F540" s="81"/>
      <c r="G540" s="81"/>
      <c r="H540" s="81"/>
      <c r="I540" s="81"/>
      <c r="J540" s="81"/>
      <c r="K540" s="259"/>
      <c r="L540" s="260"/>
      <c r="M540" s="260"/>
      <c r="N540" s="261"/>
    </row>
    <row r="541" spans="2:14" ht="12.75" x14ac:dyDescent="0.2">
      <c r="B541" s="82">
        <v>515</v>
      </c>
      <c r="C541" s="253"/>
      <c r="D541" s="253"/>
      <c r="E541" s="69"/>
      <c r="F541" s="69"/>
      <c r="G541" s="69"/>
      <c r="H541" s="69"/>
      <c r="I541" s="69"/>
      <c r="J541" s="69"/>
      <c r="K541" s="254"/>
      <c r="L541" s="255"/>
      <c r="M541" s="255"/>
      <c r="N541" s="256"/>
    </row>
    <row r="542" spans="2:14" ht="12.75" x14ac:dyDescent="0.2">
      <c r="B542" s="15">
        <v>516</v>
      </c>
      <c r="C542" s="257"/>
      <c r="D542" s="258"/>
      <c r="E542" s="81"/>
      <c r="F542" s="81"/>
      <c r="G542" s="81"/>
      <c r="H542" s="81"/>
      <c r="I542" s="81"/>
      <c r="J542" s="81"/>
      <c r="K542" s="259"/>
      <c r="L542" s="260"/>
      <c r="M542" s="260"/>
      <c r="N542" s="261"/>
    </row>
    <row r="543" spans="2:14" ht="12.75" x14ac:dyDescent="0.2">
      <c r="B543" s="82">
        <v>517</v>
      </c>
      <c r="C543" s="253"/>
      <c r="D543" s="253"/>
      <c r="E543" s="69"/>
      <c r="F543" s="69"/>
      <c r="G543" s="69"/>
      <c r="H543" s="69"/>
      <c r="I543" s="69"/>
      <c r="J543" s="69"/>
      <c r="K543" s="254"/>
      <c r="L543" s="255"/>
      <c r="M543" s="255"/>
      <c r="N543" s="256"/>
    </row>
    <row r="544" spans="2:14" ht="12.75" x14ac:dyDescent="0.2">
      <c r="B544" s="15">
        <v>518</v>
      </c>
      <c r="C544" s="257"/>
      <c r="D544" s="258"/>
      <c r="E544" s="81"/>
      <c r="F544" s="81"/>
      <c r="G544" s="81"/>
      <c r="H544" s="81"/>
      <c r="I544" s="81"/>
      <c r="J544" s="81"/>
      <c r="K544" s="259"/>
      <c r="L544" s="260"/>
      <c r="M544" s="260"/>
      <c r="N544" s="261"/>
    </row>
    <row r="545" spans="2:14" ht="12.75" x14ac:dyDescent="0.2">
      <c r="B545" s="82">
        <v>519</v>
      </c>
      <c r="C545" s="253"/>
      <c r="D545" s="253"/>
      <c r="E545" s="69"/>
      <c r="F545" s="69"/>
      <c r="G545" s="69"/>
      <c r="H545" s="69"/>
      <c r="I545" s="69"/>
      <c r="J545" s="69"/>
      <c r="K545" s="254"/>
      <c r="L545" s="255"/>
      <c r="M545" s="255"/>
      <c r="N545" s="256"/>
    </row>
    <row r="546" spans="2:14" ht="12.75" x14ac:dyDescent="0.2">
      <c r="B546" s="15">
        <v>520</v>
      </c>
      <c r="C546" s="257"/>
      <c r="D546" s="258"/>
      <c r="E546" s="81"/>
      <c r="F546" s="81"/>
      <c r="G546" s="81"/>
      <c r="H546" s="81"/>
      <c r="I546" s="81"/>
      <c r="J546" s="81"/>
      <c r="K546" s="259"/>
      <c r="L546" s="260"/>
      <c r="M546" s="260"/>
      <c r="N546" s="261"/>
    </row>
    <row r="547" spans="2:14" ht="12.75" x14ac:dyDescent="0.2">
      <c r="B547" s="82">
        <v>521</v>
      </c>
      <c r="C547" s="253"/>
      <c r="D547" s="253"/>
      <c r="E547" s="69"/>
      <c r="F547" s="69"/>
      <c r="G547" s="69"/>
      <c r="H547" s="69"/>
      <c r="I547" s="69"/>
      <c r="J547" s="69"/>
      <c r="K547" s="254"/>
      <c r="L547" s="255"/>
      <c r="M547" s="255"/>
      <c r="N547" s="256"/>
    </row>
    <row r="548" spans="2:14" ht="12.75" x14ac:dyDescent="0.2">
      <c r="B548" s="15">
        <v>522</v>
      </c>
      <c r="C548" s="257"/>
      <c r="D548" s="258"/>
      <c r="E548" s="81"/>
      <c r="F548" s="81"/>
      <c r="G548" s="81"/>
      <c r="H548" s="81"/>
      <c r="I548" s="81"/>
      <c r="J548" s="81"/>
      <c r="K548" s="259"/>
      <c r="L548" s="260"/>
      <c r="M548" s="260"/>
      <c r="N548" s="261"/>
    </row>
    <row r="549" spans="2:14" ht="12.75" x14ac:dyDescent="0.2">
      <c r="B549" s="82">
        <v>523</v>
      </c>
      <c r="C549" s="253"/>
      <c r="D549" s="253"/>
      <c r="E549" s="69"/>
      <c r="F549" s="69"/>
      <c r="G549" s="69"/>
      <c r="H549" s="69"/>
      <c r="I549" s="69"/>
      <c r="J549" s="69"/>
      <c r="K549" s="254"/>
      <c r="L549" s="255"/>
      <c r="M549" s="255"/>
      <c r="N549" s="256"/>
    </row>
    <row r="550" spans="2:14" ht="12.75" x14ac:dyDescent="0.2">
      <c r="B550" s="15">
        <v>524</v>
      </c>
      <c r="C550" s="257"/>
      <c r="D550" s="258"/>
      <c r="E550" s="81"/>
      <c r="F550" s="81"/>
      <c r="G550" s="81"/>
      <c r="H550" s="81"/>
      <c r="I550" s="81"/>
      <c r="J550" s="81"/>
      <c r="K550" s="259"/>
      <c r="L550" s="260"/>
      <c r="M550" s="260"/>
      <c r="N550" s="261"/>
    </row>
    <row r="551" spans="2:14" ht="12.75" x14ac:dyDescent="0.2">
      <c r="B551" s="82">
        <v>525</v>
      </c>
      <c r="C551" s="253"/>
      <c r="D551" s="253"/>
      <c r="E551" s="69"/>
      <c r="F551" s="69"/>
      <c r="G551" s="69"/>
      <c r="H551" s="69"/>
      <c r="I551" s="69"/>
      <c r="J551" s="69"/>
      <c r="K551" s="254"/>
      <c r="L551" s="255"/>
      <c r="M551" s="255"/>
      <c r="N551" s="256"/>
    </row>
    <row r="552" spans="2:14" ht="12.75" x14ac:dyDescent="0.2">
      <c r="B552" s="15">
        <v>526</v>
      </c>
      <c r="C552" s="257"/>
      <c r="D552" s="258"/>
      <c r="E552" s="81"/>
      <c r="F552" s="81"/>
      <c r="G552" s="81"/>
      <c r="H552" s="81"/>
      <c r="I552" s="81"/>
      <c r="J552" s="81"/>
      <c r="K552" s="259"/>
      <c r="L552" s="260"/>
      <c r="M552" s="260"/>
      <c r="N552" s="261"/>
    </row>
    <row r="553" spans="2:14" ht="12.75" x14ac:dyDescent="0.2">
      <c r="B553" s="82">
        <v>527</v>
      </c>
      <c r="C553" s="253"/>
      <c r="D553" s="253"/>
      <c r="E553" s="69"/>
      <c r="F553" s="69"/>
      <c r="G553" s="69"/>
      <c r="H553" s="69"/>
      <c r="I553" s="69"/>
      <c r="J553" s="69"/>
      <c r="K553" s="254"/>
      <c r="L553" s="255"/>
      <c r="M553" s="255"/>
      <c r="N553" s="256"/>
    </row>
    <row r="554" spans="2:14" ht="12.75" x14ac:dyDescent="0.2">
      <c r="B554" s="15">
        <v>528</v>
      </c>
      <c r="C554" s="257"/>
      <c r="D554" s="258"/>
      <c r="E554" s="81"/>
      <c r="F554" s="81"/>
      <c r="G554" s="81"/>
      <c r="H554" s="81"/>
      <c r="I554" s="81"/>
      <c r="J554" s="81"/>
      <c r="K554" s="259"/>
      <c r="L554" s="260"/>
      <c r="M554" s="260"/>
      <c r="N554" s="261"/>
    </row>
    <row r="555" spans="2:14" ht="12.75" x14ac:dyDescent="0.2">
      <c r="B555" s="82">
        <v>529</v>
      </c>
      <c r="C555" s="253"/>
      <c r="D555" s="253"/>
      <c r="E555" s="69"/>
      <c r="F555" s="69"/>
      <c r="G555" s="69"/>
      <c r="H555" s="69"/>
      <c r="I555" s="69"/>
      <c r="J555" s="69"/>
      <c r="K555" s="254"/>
      <c r="L555" s="255"/>
      <c r="M555" s="255"/>
      <c r="N555" s="256"/>
    </row>
    <row r="556" spans="2:14" ht="12.75" x14ac:dyDescent="0.2">
      <c r="B556" s="15">
        <v>530</v>
      </c>
      <c r="C556" s="257"/>
      <c r="D556" s="258"/>
      <c r="E556" s="81"/>
      <c r="F556" s="81"/>
      <c r="G556" s="81"/>
      <c r="H556" s="81"/>
      <c r="I556" s="81"/>
      <c r="J556" s="81"/>
      <c r="K556" s="259"/>
      <c r="L556" s="260"/>
      <c r="M556" s="260"/>
      <c r="N556" s="261"/>
    </row>
    <row r="557" spans="2:14" ht="12.75" x14ac:dyDescent="0.2">
      <c r="B557" s="82">
        <v>531</v>
      </c>
      <c r="C557" s="253"/>
      <c r="D557" s="253"/>
      <c r="E557" s="69"/>
      <c r="F557" s="69"/>
      <c r="G557" s="69"/>
      <c r="H557" s="69"/>
      <c r="I557" s="69"/>
      <c r="J557" s="69"/>
      <c r="K557" s="254"/>
      <c r="L557" s="255"/>
      <c r="M557" s="255"/>
      <c r="N557" s="256"/>
    </row>
    <row r="558" spans="2:14" ht="12.75" x14ac:dyDescent="0.2">
      <c r="B558" s="15">
        <v>532</v>
      </c>
      <c r="C558" s="257"/>
      <c r="D558" s="258"/>
      <c r="E558" s="81"/>
      <c r="F558" s="81"/>
      <c r="G558" s="81"/>
      <c r="H558" s="81"/>
      <c r="I558" s="81"/>
      <c r="J558" s="81"/>
      <c r="K558" s="259"/>
      <c r="L558" s="260"/>
      <c r="M558" s="260"/>
      <c r="N558" s="261"/>
    </row>
    <row r="559" spans="2:14" ht="12.75" x14ac:dyDescent="0.2">
      <c r="B559" s="82">
        <v>533</v>
      </c>
      <c r="C559" s="253"/>
      <c r="D559" s="253"/>
      <c r="E559" s="69"/>
      <c r="F559" s="69"/>
      <c r="G559" s="69"/>
      <c r="H559" s="69"/>
      <c r="I559" s="69"/>
      <c r="J559" s="69"/>
      <c r="K559" s="254"/>
      <c r="L559" s="255"/>
      <c r="M559" s="255"/>
      <c r="N559" s="256"/>
    </row>
    <row r="560" spans="2:14" ht="12.75" x14ac:dyDescent="0.2">
      <c r="B560" s="15">
        <v>534</v>
      </c>
      <c r="C560" s="257"/>
      <c r="D560" s="258"/>
      <c r="E560" s="81"/>
      <c r="F560" s="81"/>
      <c r="G560" s="81"/>
      <c r="H560" s="81"/>
      <c r="I560" s="81"/>
      <c r="J560" s="81"/>
      <c r="K560" s="259"/>
      <c r="L560" s="260"/>
      <c r="M560" s="260"/>
      <c r="N560" s="261"/>
    </row>
    <row r="561" spans="2:14" ht="12.75" x14ac:dyDescent="0.2">
      <c r="B561" s="82">
        <v>535</v>
      </c>
      <c r="C561" s="253"/>
      <c r="D561" s="253"/>
      <c r="E561" s="69"/>
      <c r="F561" s="69"/>
      <c r="G561" s="69"/>
      <c r="H561" s="69"/>
      <c r="I561" s="69"/>
      <c r="J561" s="69"/>
      <c r="K561" s="254"/>
      <c r="L561" s="255"/>
      <c r="M561" s="255"/>
      <c r="N561" s="256"/>
    </row>
    <row r="562" spans="2:14" ht="12.75" x14ac:dyDescent="0.2">
      <c r="B562" s="15">
        <v>536</v>
      </c>
      <c r="C562" s="257"/>
      <c r="D562" s="258"/>
      <c r="E562" s="81"/>
      <c r="F562" s="81"/>
      <c r="G562" s="81"/>
      <c r="H562" s="81"/>
      <c r="I562" s="81"/>
      <c r="J562" s="81"/>
      <c r="K562" s="259"/>
      <c r="L562" s="260"/>
      <c r="M562" s="260"/>
      <c r="N562" s="261"/>
    </row>
    <row r="563" spans="2:14" ht="12.75" x14ac:dyDescent="0.2">
      <c r="B563" s="82">
        <v>537</v>
      </c>
      <c r="C563" s="253"/>
      <c r="D563" s="253"/>
      <c r="E563" s="69"/>
      <c r="F563" s="69"/>
      <c r="G563" s="69"/>
      <c r="H563" s="69"/>
      <c r="I563" s="69"/>
      <c r="J563" s="69"/>
      <c r="K563" s="254"/>
      <c r="L563" s="255"/>
      <c r="M563" s="255"/>
      <c r="N563" s="256"/>
    </row>
    <row r="564" spans="2:14" ht="12.75" x14ac:dyDescent="0.2">
      <c r="B564" s="15">
        <v>538</v>
      </c>
      <c r="C564" s="257"/>
      <c r="D564" s="258"/>
      <c r="E564" s="81"/>
      <c r="F564" s="81"/>
      <c r="G564" s="81"/>
      <c r="H564" s="81"/>
      <c r="I564" s="81"/>
      <c r="J564" s="81"/>
      <c r="K564" s="259"/>
      <c r="L564" s="260"/>
      <c r="M564" s="260"/>
      <c r="N564" s="261"/>
    </row>
    <row r="565" spans="2:14" ht="12.75" x14ac:dyDescent="0.2">
      <c r="B565" s="82">
        <v>539</v>
      </c>
      <c r="C565" s="253"/>
      <c r="D565" s="253"/>
      <c r="E565" s="69"/>
      <c r="F565" s="69"/>
      <c r="G565" s="69"/>
      <c r="H565" s="69"/>
      <c r="I565" s="69"/>
      <c r="J565" s="69"/>
      <c r="K565" s="254"/>
      <c r="L565" s="255"/>
      <c r="M565" s="255"/>
      <c r="N565" s="256"/>
    </row>
    <row r="566" spans="2:14" ht="12.75" x14ac:dyDescent="0.2">
      <c r="B566" s="15">
        <v>540</v>
      </c>
      <c r="C566" s="257"/>
      <c r="D566" s="258"/>
      <c r="E566" s="81"/>
      <c r="F566" s="81"/>
      <c r="G566" s="81"/>
      <c r="H566" s="81"/>
      <c r="I566" s="81"/>
      <c r="J566" s="81"/>
      <c r="K566" s="259"/>
      <c r="L566" s="260"/>
      <c r="M566" s="260"/>
      <c r="N566" s="261"/>
    </row>
    <row r="567" spans="2:14" ht="12.75" x14ac:dyDescent="0.2">
      <c r="B567" s="82">
        <v>541</v>
      </c>
      <c r="C567" s="253"/>
      <c r="D567" s="253"/>
      <c r="E567" s="69"/>
      <c r="F567" s="69"/>
      <c r="G567" s="69"/>
      <c r="H567" s="69"/>
      <c r="I567" s="69"/>
      <c r="J567" s="69"/>
      <c r="K567" s="254"/>
      <c r="L567" s="255"/>
      <c r="M567" s="255"/>
      <c r="N567" s="256"/>
    </row>
    <row r="568" spans="2:14" ht="12.75" x14ac:dyDescent="0.2">
      <c r="B568" s="15">
        <v>542</v>
      </c>
      <c r="C568" s="257"/>
      <c r="D568" s="258"/>
      <c r="E568" s="81"/>
      <c r="F568" s="81"/>
      <c r="G568" s="81"/>
      <c r="H568" s="81"/>
      <c r="I568" s="81"/>
      <c r="J568" s="81"/>
      <c r="K568" s="259"/>
      <c r="L568" s="260"/>
      <c r="M568" s="260"/>
      <c r="N568" s="261"/>
    </row>
    <row r="569" spans="2:14" ht="12.75" x14ac:dyDescent="0.2">
      <c r="B569" s="82">
        <v>543</v>
      </c>
      <c r="C569" s="253"/>
      <c r="D569" s="253"/>
      <c r="E569" s="69"/>
      <c r="F569" s="69"/>
      <c r="G569" s="69"/>
      <c r="H569" s="69"/>
      <c r="I569" s="69"/>
      <c r="J569" s="69"/>
      <c r="K569" s="254"/>
      <c r="L569" s="255"/>
      <c r="M569" s="255"/>
      <c r="N569" s="256"/>
    </row>
    <row r="570" spans="2:14" ht="12.75" x14ac:dyDescent="0.2">
      <c r="B570" s="15">
        <v>544</v>
      </c>
      <c r="C570" s="257"/>
      <c r="D570" s="258"/>
      <c r="E570" s="81"/>
      <c r="F570" s="81"/>
      <c r="G570" s="81"/>
      <c r="H570" s="81"/>
      <c r="I570" s="81"/>
      <c r="J570" s="81"/>
      <c r="K570" s="259"/>
      <c r="L570" s="260"/>
      <c r="M570" s="260"/>
      <c r="N570" s="261"/>
    </row>
    <row r="571" spans="2:14" ht="12.75" x14ac:dyDescent="0.2">
      <c r="B571" s="82">
        <v>545</v>
      </c>
      <c r="C571" s="253"/>
      <c r="D571" s="253"/>
      <c r="E571" s="69"/>
      <c r="F571" s="69"/>
      <c r="G571" s="69"/>
      <c r="H571" s="69"/>
      <c r="I571" s="69"/>
      <c r="J571" s="69"/>
      <c r="K571" s="254"/>
      <c r="L571" s="255"/>
      <c r="M571" s="255"/>
      <c r="N571" s="256"/>
    </row>
    <row r="572" spans="2:14" ht="12.75" x14ac:dyDescent="0.2">
      <c r="B572" s="15">
        <v>546</v>
      </c>
      <c r="C572" s="257"/>
      <c r="D572" s="258"/>
      <c r="E572" s="81"/>
      <c r="F572" s="81"/>
      <c r="G572" s="81"/>
      <c r="H572" s="81"/>
      <c r="I572" s="81"/>
      <c r="J572" s="81"/>
      <c r="K572" s="259"/>
      <c r="L572" s="260"/>
      <c r="M572" s="260"/>
      <c r="N572" s="261"/>
    </row>
    <row r="573" spans="2:14" ht="12.75" x14ac:dyDescent="0.2">
      <c r="B573" s="82">
        <v>547</v>
      </c>
      <c r="C573" s="253"/>
      <c r="D573" s="253"/>
      <c r="E573" s="69"/>
      <c r="F573" s="69"/>
      <c r="G573" s="69"/>
      <c r="H573" s="69"/>
      <c r="I573" s="69"/>
      <c r="J573" s="69"/>
      <c r="K573" s="254"/>
      <c r="L573" s="255"/>
      <c r="M573" s="255"/>
      <c r="N573" s="256"/>
    </row>
    <row r="574" spans="2:14" ht="12.75" x14ac:dyDescent="0.2">
      <c r="B574" s="15">
        <v>548</v>
      </c>
      <c r="C574" s="257"/>
      <c r="D574" s="258"/>
      <c r="E574" s="81"/>
      <c r="F574" s="81"/>
      <c r="G574" s="81"/>
      <c r="H574" s="81"/>
      <c r="I574" s="81"/>
      <c r="J574" s="81"/>
      <c r="K574" s="259"/>
      <c r="L574" s="260"/>
      <c r="M574" s="260"/>
      <c r="N574" s="261"/>
    </row>
    <row r="575" spans="2:14" ht="12.75" x14ac:dyDescent="0.2">
      <c r="B575" s="82">
        <v>549</v>
      </c>
      <c r="C575" s="253"/>
      <c r="D575" s="253"/>
      <c r="E575" s="69"/>
      <c r="F575" s="69"/>
      <c r="G575" s="69"/>
      <c r="H575" s="69"/>
      <c r="I575" s="69"/>
      <c r="J575" s="69"/>
      <c r="K575" s="254"/>
      <c r="L575" s="255"/>
      <c r="M575" s="255"/>
      <c r="N575" s="256"/>
    </row>
    <row r="576" spans="2:14" ht="12.75" x14ac:dyDescent="0.2">
      <c r="B576" s="15">
        <v>550</v>
      </c>
      <c r="C576" s="257"/>
      <c r="D576" s="258"/>
      <c r="E576" s="81"/>
      <c r="F576" s="81"/>
      <c r="G576" s="81"/>
      <c r="H576" s="81"/>
      <c r="I576" s="81"/>
      <c r="J576" s="81"/>
      <c r="K576" s="259"/>
      <c r="L576" s="260"/>
      <c r="M576" s="260"/>
      <c r="N576" s="261"/>
    </row>
    <row r="577" spans="2:14" ht="12.75" x14ac:dyDescent="0.2">
      <c r="B577" s="82">
        <v>551</v>
      </c>
      <c r="C577" s="253"/>
      <c r="D577" s="253"/>
      <c r="E577" s="69"/>
      <c r="F577" s="69"/>
      <c r="G577" s="69"/>
      <c r="H577" s="69"/>
      <c r="I577" s="69"/>
      <c r="J577" s="69"/>
      <c r="K577" s="254"/>
      <c r="L577" s="255"/>
      <c r="M577" s="255"/>
      <c r="N577" s="256"/>
    </row>
    <row r="578" spans="2:14" ht="12.75" x14ac:dyDescent="0.2">
      <c r="B578" s="15">
        <v>552</v>
      </c>
      <c r="C578" s="257"/>
      <c r="D578" s="258"/>
      <c r="E578" s="81"/>
      <c r="F578" s="81"/>
      <c r="G578" s="81"/>
      <c r="H578" s="81"/>
      <c r="I578" s="81"/>
      <c r="J578" s="81"/>
      <c r="K578" s="259"/>
      <c r="L578" s="260"/>
      <c r="M578" s="260"/>
      <c r="N578" s="261"/>
    </row>
    <row r="579" spans="2:14" ht="12.75" x14ac:dyDescent="0.2">
      <c r="B579" s="82">
        <v>553</v>
      </c>
      <c r="C579" s="253"/>
      <c r="D579" s="253"/>
      <c r="E579" s="69"/>
      <c r="F579" s="69"/>
      <c r="G579" s="69"/>
      <c r="H579" s="69"/>
      <c r="I579" s="69"/>
      <c r="J579" s="69"/>
      <c r="K579" s="254"/>
      <c r="L579" s="255"/>
      <c r="M579" s="255"/>
      <c r="N579" s="256"/>
    </row>
    <row r="580" spans="2:14" ht="12.75" x14ac:dyDescent="0.2">
      <c r="B580" s="15">
        <v>554</v>
      </c>
      <c r="C580" s="257"/>
      <c r="D580" s="258"/>
      <c r="E580" s="81"/>
      <c r="F580" s="81"/>
      <c r="G580" s="81"/>
      <c r="H580" s="81"/>
      <c r="I580" s="81"/>
      <c r="J580" s="81"/>
      <c r="K580" s="259"/>
      <c r="L580" s="260"/>
      <c r="M580" s="260"/>
      <c r="N580" s="261"/>
    </row>
    <row r="581" spans="2:14" ht="12.75" x14ac:dyDescent="0.2">
      <c r="B581" s="82">
        <v>555</v>
      </c>
      <c r="C581" s="253"/>
      <c r="D581" s="253"/>
      <c r="E581" s="69"/>
      <c r="F581" s="69"/>
      <c r="G581" s="69"/>
      <c r="H581" s="69"/>
      <c r="I581" s="69"/>
      <c r="J581" s="69"/>
      <c r="K581" s="254"/>
      <c r="L581" s="255"/>
      <c r="M581" s="255"/>
      <c r="N581" s="256"/>
    </row>
    <row r="582" spans="2:14" ht="12.75" x14ac:dyDescent="0.2">
      <c r="B582" s="15">
        <v>556</v>
      </c>
      <c r="C582" s="257"/>
      <c r="D582" s="258"/>
      <c r="E582" s="81"/>
      <c r="F582" s="81"/>
      <c r="G582" s="81"/>
      <c r="H582" s="81"/>
      <c r="I582" s="81"/>
      <c r="J582" s="81"/>
      <c r="K582" s="259"/>
      <c r="L582" s="260"/>
      <c r="M582" s="260"/>
      <c r="N582" s="261"/>
    </row>
    <row r="583" spans="2:14" ht="12.75" x14ac:dyDescent="0.2">
      <c r="B583" s="82">
        <v>557</v>
      </c>
      <c r="C583" s="253"/>
      <c r="D583" s="253"/>
      <c r="E583" s="69"/>
      <c r="F583" s="69"/>
      <c r="G583" s="69"/>
      <c r="H583" s="69"/>
      <c r="I583" s="69"/>
      <c r="J583" s="69"/>
      <c r="K583" s="254"/>
      <c r="L583" s="255"/>
      <c r="M583" s="255"/>
      <c r="N583" s="256"/>
    </row>
    <row r="584" spans="2:14" ht="12.75" x14ac:dyDescent="0.2">
      <c r="B584" s="15">
        <v>558</v>
      </c>
      <c r="C584" s="257"/>
      <c r="D584" s="258"/>
      <c r="E584" s="81"/>
      <c r="F584" s="81"/>
      <c r="G584" s="81"/>
      <c r="H584" s="81"/>
      <c r="I584" s="81"/>
      <c r="J584" s="81"/>
      <c r="K584" s="259"/>
      <c r="L584" s="260"/>
      <c r="M584" s="260"/>
      <c r="N584" s="261"/>
    </row>
    <row r="585" spans="2:14" ht="12.75" x14ac:dyDescent="0.2">
      <c r="B585" s="82">
        <v>559</v>
      </c>
      <c r="C585" s="253"/>
      <c r="D585" s="253"/>
      <c r="E585" s="69"/>
      <c r="F585" s="69"/>
      <c r="G585" s="69"/>
      <c r="H585" s="69"/>
      <c r="I585" s="69"/>
      <c r="J585" s="69"/>
      <c r="K585" s="254"/>
      <c r="L585" s="255"/>
      <c r="M585" s="255"/>
      <c r="N585" s="256"/>
    </row>
    <row r="586" spans="2:14" ht="12.75" x14ac:dyDescent="0.2">
      <c r="B586" s="15">
        <v>560</v>
      </c>
      <c r="C586" s="257"/>
      <c r="D586" s="258"/>
      <c r="E586" s="81"/>
      <c r="F586" s="81"/>
      <c r="G586" s="81"/>
      <c r="H586" s="81"/>
      <c r="I586" s="81"/>
      <c r="J586" s="81"/>
      <c r="K586" s="259"/>
      <c r="L586" s="260"/>
      <c r="M586" s="260"/>
      <c r="N586" s="261"/>
    </row>
    <row r="587" spans="2:14" ht="12.75" x14ac:dyDescent="0.2">
      <c r="B587" s="82">
        <v>561</v>
      </c>
      <c r="C587" s="253"/>
      <c r="D587" s="253"/>
      <c r="E587" s="69"/>
      <c r="F587" s="69"/>
      <c r="G587" s="69"/>
      <c r="H587" s="69"/>
      <c r="I587" s="69"/>
      <c r="J587" s="69"/>
      <c r="K587" s="254"/>
      <c r="L587" s="255"/>
      <c r="M587" s="255"/>
      <c r="N587" s="256"/>
    </row>
    <row r="588" spans="2:14" ht="12.75" x14ac:dyDescent="0.2">
      <c r="B588" s="15">
        <v>562</v>
      </c>
      <c r="C588" s="257"/>
      <c r="D588" s="258"/>
      <c r="E588" s="81"/>
      <c r="F588" s="81"/>
      <c r="G588" s="81"/>
      <c r="H588" s="81"/>
      <c r="I588" s="81"/>
      <c r="J588" s="81"/>
      <c r="K588" s="259"/>
      <c r="L588" s="260"/>
      <c r="M588" s="260"/>
      <c r="N588" s="261"/>
    </row>
    <row r="589" spans="2:14" ht="12.75" x14ac:dyDescent="0.2">
      <c r="B589" s="82">
        <v>563</v>
      </c>
      <c r="C589" s="253"/>
      <c r="D589" s="253"/>
      <c r="E589" s="69"/>
      <c r="F589" s="69"/>
      <c r="G589" s="69"/>
      <c r="H589" s="69"/>
      <c r="I589" s="69"/>
      <c r="J589" s="69"/>
      <c r="K589" s="254"/>
      <c r="L589" s="255"/>
      <c r="M589" s="255"/>
      <c r="N589" s="256"/>
    </row>
    <row r="590" spans="2:14" ht="12.75" x14ac:dyDescent="0.2">
      <c r="B590" s="15">
        <v>564</v>
      </c>
      <c r="C590" s="257"/>
      <c r="D590" s="258"/>
      <c r="E590" s="81"/>
      <c r="F590" s="81"/>
      <c r="G590" s="81"/>
      <c r="H590" s="81"/>
      <c r="I590" s="81"/>
      <c r="J590" s="81"/>
      <c r="K590" s="259"/>
      <c r="L590" s="260"/>
      <c r="M590" s="260"/>
      <c r="N590" s="261"/>
    </row>
    <row r="591" spans="2:14" ht="12.75" x14ac:dyDescent="0.2">
      <c r="B591" s="82">
        <v>565</v>
      </c>
      <c r="C591" s="253"/>
      <c r="D591" s="253"/>
      <c r="E591" s="69"/>
      <c r="F591" s="69"/>
      <c r="G591" s="69"/>
      <c r="H591" s="69"/>
      <c r="I591" s="69"/>
      <c r="J591" s="69"/>
      <c r="K591" s="254"/>
      <c r="L591" s="255"/>
      <c r="M591" s="255"/>
      <c r="N591" s="256"/>
    </row>
    <row r="592" spans="2:14" ht="12.75" x14ac:dyDescent="0.2">
      <c r="B592" s="15">
        <v>566</v>
      </c>
      <c r="C592" s="257"/>
      <c r="D592" s="258"/>
      <c r="E592" s="81"/>
      <c r="F592" s="81"/>
      <c r="G592" s="81"/>
      <c r="H592" s="81"/>
      <c r="I592" s="81"/>
      <c r="J592" s="81"/>
      <c r="K592" s="259"/>
      <c r="L592" s="260"/>
      <c r="M592" s="260"/>
      <c r="N592" s="261"/>
    </row>
    <row r="593" spans="2:14" ht="12.75" x14ac:dyDescent="0.2">
      <c r="B593" s="82">
        <v>567</v>
      </c>
      <c r="C593" s="253"/>
      <c r="D593" s="253"/>
      <c r="E593" s="69"/>
      <c r="F593" s="69"/>
      <c r="G593" s="69"/>
      <c r="H593" s="69"/>
      <c r="I593" s="69"/>
      <c r="J593" s="69"/>
      <c r="K593" s="254"/>
      <c r="L593" s="255"/>
      <c r="M593" s="255"/>
      <c r="N593" s="256"/>
    </row>
    <row r="594" spans="2:14" ht="12.75" x14ac:dyDescent="0.2">
      <c r="B594" s="15">
        <v>568</v>
      </c>
      <c r="C594" s="257"/>
      <c r="D594" s="258"/>
      <c r="E594" s="81"/>
      <c r="F594" s="81"/>
      <c r="G594" s="81"/>
      <c r="H594" s="81"/>
      <c r="I594" s="81"/>
      <c r="J594" s="81"/>
      <c r="K594" s="259"/>
      <c r="L594" s="260"/>
      <c r="M594" s="260"/>
      <c r="N594" s="261"/>
    </row>
    <row r="595" spans="2:14" ht="12.75" x14ac:dyDescent="0.2">
      <c r="B595" s="82">
        <v>569</v>
      </c>
      <c r="C595" s="253"/>
      <c r="D595" s="253"/>
      <c r="E595" s="69"/>
      <c r="F595" s="69"/>
      <c r="G595" s="69"/>
      <c r="H595" s="69"/>
      <c r="I595" s="69"/>
      <c r="J595" s="69"/>
      <c r="K595" s="254"/>
      <c r="L595" s="255"/>
      <c r="M595" s="255"/>
      <c r="N595" s="256"/>
    </row>
    <row r="596" spans="2:14" ht="12.75" x14ac:dyDescent="0.2">
      <c r="B596" s="15">
        <v>570</v>
      </c>
      <c r="C596" s="257"/>
      <c r="D596" s="258"/>
      <c r="E596" s="81"/>
      <c r="F596" s="81"/>
      <c r="G596" s="81"/>
      <c r="H596" s="81"/>
      <c r="I596" s="81"/>
      <c r="J596" s="81"/>
      <c r="K596" s="259"/>
      <c r="L596" s="260"/>
      <c r="M596" s="260"/>
      <c r="N596" s="261"/>
    </row>
    <row r="597" spans="2:14" ht="12.75" x14ac:dyDescent="0.2">
      <c r="B597" s="82">
        <v>571</v>
      </c>
      <c r="C597" s="253"/>
      <c r="D597" s="253"/>
      <c r="E597" s="69"/>
      <c r="F597" s="69"/>
      <c r="G597" s="69"/>
      <c r="H597" s="69"/>
      <c r="I597" s="69"/>
      <c r="J597" s="69"/>
      <c r="K597" s="254"/>
      <c r="L597" s="255"/>
      <c r="M597" s="255"/>
      <c r="N597" s="256"/>
    </row>
    <row r="598" spans="2:14" ht="12.75" x14ac:dyDescent="0.2">
      <c r="B598" s="15">
        <v>572</v>
      </c>
      <c r="C598" s="257"/>
      <c r="D598" s="258"/>
      <c r="E598" s="81"/>
      <c r="F598" s="81"/>
      <c r="G598" s="81"/>
      <c r="H598" s="81"/>
      <c r="I598" s="81"/>
      <c r="J598" s="81"/>
      <c r="K598" s="259"/>
      <c r="L598" s="260"/>
      <c r="M598" s="260"/>
      <c r="N598" s="261"/>
    </row>
    <row r="599" spans="2:14" ht="12.75" x14ac:dyDescent="0.2">
      <c r="B599" s="82">
        <v>573</v>
      </c>
      <c r="C599" s="253"/>
      <c r="D599" s="253"/>
      <c r="E599" s="69"/>
      <c r="F599" s="69"/>
      <c r="G599" s="69"/>
      <c r="H599" s="69"/>
      <c r="I599" s="69"/>
      <c r="J599" s="69"/>
      <c r="K599" s="254"/>
      <c r="L599" s="255"/>
      <c r="M599" s="255"/>
      <c r="N599" s="256"/>
    </row>
    <row r="600" spans="2:14" ht="12.75" x14ac:dyDescent="0.2">
      <c r="B600" s="15">
        <v>574</v>
      </c>
      <c r="C600" s="257"/>
      <c r="D600" s="258"/>
      <c r="E600" s="81"/>
      <c r="F600" s="81"/>
      <c r="G600" s="81"/>
      <c r="H600" s="81"/>
      <c r="I600" s="81"/>
      <c r="J600" s="81"/>
      <c r="K600" s="259"/>
      <c r="L600" s="260"/>
      <c r="M600" s="260"/>
      <c r="N600" s="261"/>
    </row>
    <row r="601" spans="2:14" ht="12.75" x14ac:dyDescent="0.2">
      <c r="B601" s="82">
        <v>575</v>
      </c>
      <c r="C601" s="253"/>
      <c r="D601" s="253"/>
      <c r="E601" s="69"/>
      <c r="F601" s="69"/>
      <c r="G601" s="69"/>
      <c r="H601" s="69"/>
      <c r="I601" s="69"/>
      <c r="J601" s="69"/>
      <c r="K601" s="254"/>
      <c r="L601" s="255"/>
      <c r="M601" s="255"/>
      <c r="N601" s="256"/>
    </row>
    <row r="602" spans="2:14" ht="12.75" x14ac:dyDescent="0.2">
      <c r="B602" s="15">
        <v>576</v>
      </c>
      <c r="C602" s="257"/>
      <c r="D602" s="258"/>
      <c r="E602" s="81"/>
      <c r="F602" s="81"/>
      <c r="G602" s="81"/>
      <c r="H602" s="81"/>
      <c r="I602" s="81"/>
      <c r="J602" s="81"/>
      <c r="K602" s="259"/>
      <c r="L602" s="260"/>
      <c r="M602" s="260"/>
      <c r="N602" s="261"/>
    </row>
    <row r="603" spans="2:14" ht="12.75" x14ac:dyDescent="0.2">
      <c r="B603" s="82">
        <v>577</v>
      </c>
      <c r="C603" s="253"/>
      <c r="D603" s="253"/>
      <c r="E603" s="69"/>
      <c r="F603" s="69"/>
      <c r="G603" s="69"/>
      <c r="H603" s="69"/>
      <c r="I603" s="69"/>
      <c r="J603" s="69"/>
      <c r="K603" s="254"/>
      <c r="L603" s="255"/>
      <c r="M603" s="255"/>
      <c r="N603" s="256"/>
    </row>
    <row r="604" spans="2:14" ht="12.75" x14ac:dyDescent="0.2">
      <c r="B604" s="15">
        <v>578</v>
      </c>
      <c r="C604" s="257"/>
      <c r="D604" s="258"/>
      <c r="E604" s="81"/>
      <c r="F604" s="81"/>
      <c r="G604" s="81"/>
      <c r="H604" s="81"/>
      <c r="I604" s="81"/>
      <c r="J604" s="81"/>
      <c r="K604" s="259"/>
      <c r="L604" s="260"/>
      <c r="M604" s="260"/>
      <c r="N604" s="261"/>
    </row>
    <row r="605" spans="2:14" ht="12.75" x14ac:dyDescent="0.2">
      <c r="B605" s="82">
        <v>579</v>
      </c>
      <c r="C605" s="253"/>
      <c r="D605" s="253"/>
      <c r="E605" s="69"/>
      <c r="F605" s="69"/>
      <c r="G605" s="69"/>
      <c r="H605" s="69"/>
      <c r="I605" s="69"/>
      <c r="J605" s="69"/>
      <c r="K605" s="254"/>
      <c r="L605" s="255"/>
      <c r="M605" s="255"/>
      <c r="N605" s="256"/>
    </row>
    <row r="606" spans="2:14" ht="12.75" x14ac:dyDescent="0.2">
      <c r="B606" s="15">
        <v>580</v>
      </c>
      <c r="C606" s="257"/>
      <c r="D606" s="258"/>
      <c r="E606" s="81"/>
      <c r="F606" s="81"/>
      <c r="G606" s="81"/>
      <c r="H606" s="81"/>
      <c r="I606" s="81"/>
      <c r="J606" s="81"/>
      <c r="K606" s="259"/>
      <c r="L606" s="260"/>
      <c r="M606" s="260"/>
      <c r="N606" s="261"/>
    </row>
    <row r="607" spans="2:14" ht="12.75" x14ac:dyDescent="0.2">
      <c r="B607" s="82">
        <v>581</v>
      </c>
      <c r="C607" s="253"/>
      <c r="D607" s="253"/>
      <c r="E607" s="69"/>
      <c r="F607" s="69"/>
      <c r="G607" s="69"/>
      <c r="H607" s="69"/>
      <c r="I607" s="69"/>
      <c r="J607" s="69"/>
      <c r="K607" s="254"/>
      <c r="L607" s="255"/>
      <c r="M607" s="255"/>
      <c r="N607" s="256"/>
    </row>
    <row r="608" spans="2:14" ht="12.75" x14ac:dyDescent="0.2">
      <c r="B608" s="15">
        <v>582</v>
      </c>
      <c r="C608" s="257"/>
      <c r="D608" s="258"/>
      <c r="E608" s="81"/>
      <c r="F608" s="81"/>
      <c r="G608" s="81"/>
      <c r="H608" s="81"/>
      <c r="I608" s="81"/>
      <c r="J608" s="81"/>
      <c r="K608" s="259"/>
      <c r="L608" s="260"/>
      <c r="M608" s="260"/>
      <c r="N608" s="261"/>
    </row>
    <row r="609" spans="2:14" ht="12.75" x14ac:dyDescent="0.2">
      <c r="B609" s="82">
        <v>583</v>
      </c>
      <c r="C609" s="253"/>
      <c r="D609" s="253"/>
      <c r="E609" s="69"/>
      <c r="F609" s="69"/>
      <c r="G609" s="69"/>
      <c r="H609" s="69"/>
      <c r="I609" s="69"/>
      <c r="J609" s="69"/>
      <c r="K609" s="254"/>
      <c r="L609" s="255"/>
      <c r="M609" s="255"/>
      <c r="N609" s="256"/>
    </row>
    <row r="610" spans="2:14" ht="12.75" x14ac:dyDescent="0.2">
      <c r="B610" s="15">
        <v>584</v>
      </c>
      <c r="C610" s="257"/>
      <c r="D610" s="258"/>
      <c r="E610" s="81"/>
      <c r="F610" s="81"/>
      <c r="G610" s="81"/>
      <c r="H610" s="81"/>
      <c r="I610" s="81"/>
      <c r="J610" s="81"/>
      <c r="K610" s="259"/>
      <c r="L610" s="260"/>
      <c r="M610" s="260"/>
      <c r="N610" s="261"/>
    </row>
    <row r="611" spans="2:14" ht="12.75" x14ac:dyDescent="0.2">
      <c r="B611" s="82">
        <v>585</v>
      </c>
      <c r="C611" s="253"/>
      <c r="D611" s="253"/>
      <c r="E611" s="69"/>
      <c r="F611" s="69"/>
      <c r="G611" s="69"/>
      <c r="H611" s="69"/>
      <c r="I611" s="69"/>
      <c r="J611" s="69"/>
      <c r="K611" s="254"/>
      <c r="L611" s="255"/>
      <c r="M611" s="255"/>
      <c r="N611" s="256"/>
    </row>
    <row r="612" spans="2:14" ht="12.75" x14ac:dyDescent="0.2">
      <c r="B612" s="15">
        <v>586</v>
      </c>
      <c r="C612" s="257"/>
      <c r="D612" s="258"/>
      <c r="E612" s="81"/>
      <c r="F612" s="81"/>
      <c r="G612" s="81"/>
      <c r="H612" s="81"/>
      <c r="I612" s="81"/>
      <c r="J612" s="81"/>
      <c r="K612" s="259"/>
      <c r="L612" s="260"/>
      <c r="M612" s="260"/>
      <c r="N612" s="261"/>
    </row>
    <row r="613" spans="2:14" ht="12.75" x14ac:dyDescent="0.2">
      <c r="B613" s="82">
        <v>587</v>
      </c>
      <c r="C613" s="253"/>
      <c r="D613" s="253"/>
      <c r="E613" s="69"/>
      <c r="F613" s="69"/>
      <c r="G613" s="69"/>
      <c r="H613" s="69"/>
      <c r="I613" s="69"/>
      <c r="J613" s="69"/>
      <c r="K613" s="254"/>
      <c r="L613" s="255"/>
      <c r="M613" s="255"/>
      <c r="N613" s="256"/>
    </row>
    <row r="614" spans="2:14" ht="12.75" x14ac:dyDescent="0.2">
      <c r="B614" s="15">
        <v>588</v>
      </c>
      <c r="C614" s="257"/>
      <c r="D614" s="258"/>
      <c r="E614" s="81"/>
      <c r="F614" s="81"/>
      <c r="G614" s="81"/>
      <c r="H614" s="81"/>
      <c r="I614" s="81"/>
      <c r="J614" s="81"/>
      <c r="K614" s="259"/>
      <c r="L614" s="260"/>
      <c r="M614" s="260"/>
      <c r="N614" s="261"/>
    </row>
    <row r="615" spans="2:14" ht="12.75" x14ac:dyDescent="0.2">
      <c r="B615" s="82">
        <v>589</v>
      </c>
      <c r="C615" s="253"/>
      <c r="D615" s="253"/>
      <c r="E615" s="69"/>
      <c r="F615" s="69"/>
      <c r="G615" s="69"/>
      <c r="H615" s="69"/>
      <c r="I615" s="69"/>
      <c r="J615" s="69"/>
      <c r="K615" s="254"/>
      <c r="L615" s="255"/>
      <c r="M615" s="255"/>
      <c r="N615" s="256"/>
    </row>
    <row r="616" spans="2:14" ht="12.75" x14ac:dyDescent="0.2">
      <c r="B616" s="15">
        <v>590</v>
      </c>
      <c r="C616" s="257"/>
      <c r="D616" s="258"/>
      <c r="E616" s="81"/>
      <c r="F616" s="81"/>
      <c r="G616" s="81"/>
      <c r="H616" s="81"/>
      <c r="I616" s="81"/>
      <c r="J616" s="81"/>
      <c r="K616" s="259"/>
      <c r="L616" s="260"/>
      <c r="M616" s="260"/>
      <c r="N616" s="261"/>
    </row>
    <row r="617" spans="2:14" ht="12.75" x14ac:dyDescent="0.2">
      <c r="B617" s="82">
        <v>591</v>
      </c>
      <c r="C617" s="253"/>
      <c r="D617" s="253"/>
      <c r="E617" s="69"/>
      <c r="F617" s="69"/>
      <c r="G617" s="69"/>
      <c r="H617" s="69"/>
      <c r="I617" s="69"/>
      <c r="J617" s="69"/>
      <c r="K617" s="254"/>
      <c r="L617" s="255"/>
      <c r="M617" s="255"/>
      <c r="N617" s="256"/>
    </row>
    <row r="618" spans="2:14" ht="12.75" x14ac:dyDescent="0.2">
      <c r="B618" s="15">
        <v>592</v>
      </c>
      <c r="C618" s="257"/>
      <c r="D618" s="258"/>
      <c r="E618" s="81"/>
      <c r="F618" s="81"/>
      <c r="G618" s="81"/>
      <c r="H618" s="81"/>
      <c r="I618" s="81"/>
      <c r="J618" s="81"/>
      <c r="K618" s="259"/>
      <c r="L618" s="260"/>
      <c r="M618" s="260"/>
      <c r="N618" s="261"/>
    </row>
    <row r="619" spans="2:14" ht="12.75" x14ac:dyDescent="0.2">
      <c r="B619" s="82">
        <v>593</v>
      </c>
      <c r="C619" s="253"/>
      <c r="D619" s="253"/>
      <c r="E619" s="69"/>
      <c r="F619" s="69"/>
      <c r="G619" s="69"/>
      <c r="H619" s="69"/>
      <c r="I619" s="69"/>
      <c r="J619" s="69"/>
      <c r="K619" s="254"/>
      <c r="L619" s="255"/>
      <c r="M619" s="255"/>
      <c r="N619" s="256"/>
    </row>
    <row r="620" spans="2:14" ht="12.75" x14ac:dyDescent="0.2">
      <c r="B620" s="15">
        <v>594</v>
      </c>
      <c r="C620" s="257"/>
      <c r="D620" s="258"/>
      <c r="E620" s="81"/>
      <c r="F620" s="81"/>
      <c r="G620" s="81"/>
      <c r="H620" s="81"/>
      <c r="I620" s="81"/>
      <c r="J620" s="81"/>
      <c r="K620" s="259"/>
      <c r="L620" s="260"/>
      <c r="M620" s="260"/>
      <c r="N620" s="261"/>
    </row>
    <row r="621" spans="2:14" ht="12.75" x14ac:dyDescent="0.2">
      <c r="B621" s="82">
        <v>595</v>
      </c>
      <c r="C621" s="253"/>
      <c r="D621" s="253"/>
      <c r="E621" s="69"/>
      <c r="F621" s="69"/>
      <c r="G621" s="69"/>
      <c r="H621" s="69"/>
      <c r="I621" s="69"/>
      <c r="J621" s="69"/>
      <c r="K621" s="254"/>
      <c r="L621" s="255"/>
      <c r="M621" s="255"/>
      <c r="N621" s="256"/>
    </row>
    <row r="622" spans="2:14" ht="12.75" x14ac:dyDescent="0.2">
      <c r="B622" s="15">
        <v>596</v>
      </c>
      <c r="C622" s="257"/>
      <c r="D622" s="258"/>
      <c r="E622" s="81"/>
      <c r="F622" s="81"/>
      <c r="G622" s="81"/>
      <c r="H622" s="81"/>
      <c r="I622" s="81"/>
      <c r="J622" s="81"/>
      <c r="K622" s="259"/>
      <c r="L622" s="260"/>
      <c r="M622" s="260"/>
      <c r="N622" s="261"/>
    </row>
    <row r="623" spans="2:14" ht="12.75" x14ac:dyDescent="0.2">
      <c r="B623" s="82">
        <v>597</v>
      </c>
      <c r="C623" s="253"/>
      <c r="D623" s="253"/>
      <c r="E623" s="69"/>
      <c r="F623" s="69"/>
      <c r="G623" s="69"/>
      <c r="H623" s="69"/>
      <c r="I623" s="69"/>
      <c r="J623" s="69"/>
      <c r="K623" s="254"/>
      <c r="L623" s="255"/>
      <c r="M623" s="255"/>
      <c r="N623" s="256"/>
    </row>
    <row r="624" spans="2:14" ht="12.75" x14ac:dyDescent="0.2">
      <c r="B624" s="15">
        <v>598</v>
      </c>
      <c r="C624" s="257"/>
      <c r="D624" s="258"/>
      <c r="E624" s="81"/>
      <c r="F624" s="81"/>
      <c r="G624" s="81"/>
      <c r="H624" s="81"/>
      <c r="I624" s="81"/>
      <c r="J624" s="81"/>
      <c r="K624" s="259"/>
      <c r="L624" s="260"/>
      <c r="M624" s="260"/>
      <c r="N624" s="261"/>
    </row>
    <row r="625" spans="2:14" ht="12.75" x14ac:dyDescent="0.2">
      <c r="B625" s="82">
        <v>599</v>
      </c>
      <c r="C625" s="253"/>
      <c r="D625" s="253"/>
      <c r="E625" s="69"/>
      <c r="F625" s="69"/>
      <c r="G625" s="69"/>
      <c r="H625" s="69"/>
      <c r="I625" s="69"/>
      <c r="J625" s="69"/>
      <c r="K625" s="254"/>
      <c r="L625" s="255"/>
      <c r="M625" s="255"/>
      <c r="N625" s="256"/>
    </row>
    <row r="626" spans="2:14" ht="12.75" x14ac:dyDescent="0.2">
      <c r="B626" s="15">
        <v>600</v>
      </c>
      <c r="C626" s="257"/>
      <c r="D626" s="258"/>
      <c r="E626" s="81"/>
      <c r="F626" s="81"/>
      <c r="G626" s="81"/>
      <c r="H626" s="81"/>
      <c r="I626" s="81"/>
      <c r="J626" s="81"/>
      <c r="K626" s="259"/>
      <c r="L626" s="260"/>
      <c r="M626" s="260"/>
      <c r="N626" s="261"/>
    </row>
    <row r="627" spans="2:14" ht="12.75" x14ac:dyDescent="0.2">
      <c r="B627" s="82">
        <v>601</v>
      </c>
      <c r="C627" s="253"/>
      <c r="D627" s="253"/>
      <c r="E627" s="69"/>
      <c r="F627" s="69"/>
      <c r="G627" s="69"/>
      <c r="H627" s="69"/>
      <c r="I627" s="69"/>
      <c r="J627" s="69"/>
      <c r="K627" s="254"/>
      <c r="L627" s="255"/>
      <c r="M627" s="255"/>
      <c r="N627" s="256"/>
    </row>
    <row r="628" spans="2:14" ht="12.75" x14ac:dyDescent="0.2">
      <c r="B628" s="15">
        <v>602</v>
      </c>
      <c r="C628" s="257"/>
      <c r="D628" s="258"/>
      <c r="E628" s="81"/>
      <c r="F628" s="81"/>
      <c r="G628" s="81"/>
      <c r="H628" s="81"/>
      <c r="I628" s="81"/>
      <c r="J628" s="81"/>
      <c r="K628" s="259"/>
      <c r="L628" s="260"/>
      <c r="M628" s="260"/>
      <c r="N628" s="261"/>
    </row>
    <row r="629" spans="2:14" ht="12.75" x14ac:dyDescent="0.2">
      <c r="B629" s="82">
        <v>603</v>
      </c>
      <c r="C629" s="253"/>
      <c r="D629" s="253"/>
      <c r="E629" s="69"/>
      <c r="F629" s="69"/>
      <c r="G629" s="69"/>
      <c r="H629" s="69"/>
      <c r="I629" s="69"/>
      <c r="J629" s="69"/>
      <c r="K629" s="254"/>
      <c r="L629" s="255"/>
      <c r="M629" s="255"/>
      <c r="N629" s="256"/>
    </row>
    <row r="630" spans="2:14" ht="12.75" x14ac:dyDescent="0.2">
      <c r="B630" s="15">
        <v>604</v>
      </c>
      <c r="C630" s="257"/>
      <c r="D630" s="258"/>
      <c r="E630" s="81"/>
      <c r="F630" s="81"/>
      <c r="G630" s="81"/>
      <c r="H630" s="81"/>
      <c r="I630" s="81"/>
      <c r="J630" s="81"/>
      <c r="K630" s="259"/>
      <c r="L630" s="260"/>
      <c r="M630" s="260"/>
      <c r="N630" s="261"/>
    </row>
    <row r="631" spans="2:14" ht="12.75" x14ac:dyDescent="0.2">
      <c r="B631" s="82">
        <v>605</v>
      </c>
      <c r="C631" s="253"/>
      <c r="D631" s="253"/>
      <c r="E631" s="69"/>
      <c r="F631" s="69"/>
      <c r="G631" s="69"/>
      <c r="H631" s="69"/>
      <c r="I631" s="69"/>
      <c r="J631" s="69"/>
      <c r="K631" s="254"/>
      <c r="L631" s="255"/>
      <c r="M631" s="255"/>
      <c r="N631" s="256"/>
    </row>
    <row r="632" spans="2:14" ht="12.75" x14ac:dyDescent="0.2">
      <c r="B632" s="15">
        <v>606</v>
      </c>
      <c r="C632" s="257"/>
      <c r="D632" s="258"/>
      <c r="E632" s="81"/>
      <c r="F632" s="81"/>
      <c r="G632" s="81"/>
      <c r="H632" s="81"/>
      <c r="I632" s="81"/>
      <c r="J632" s="81"/>
      <c r="K632" s="259"/>
      <c r="L632" s="260"/>
      <c r="M632" s="260"/>
      <c r="N632" s="261"/>
    </row>
    <row r="633" spans="2:14" ht="12.75" x14ac:dyDescent="0.2">
      <c r="B633" s="82">
        <v>607</v>
      </c>
      <c r="C633" s="253"/>
      <c r="D633" s="253"/>
      <c r="E633" s="69"/>
      <c r="F633" s="69"/>
      <c r="G633" s="69"/>
      <c r="H633" s="69"/>
      <c r="I633" s="69"/>
      <c r="J633" s="69"/>
      <c r="K633" s="254"/>
      <c r="L633" s="255"/>
      <c r="M633" s="255"/>
      <c r="N633" s="256"/>
    </row>
    <row r="634" spans="2:14" ht="12.75" x14ac:dyDescent="0.2">
      <c r="B634" s="15">
        <v>608</v>
      </c>
      <c r="C634" s="257"/>
      <c r="D634" s="258"/>
      <c r="E634" s="81"/>
      <c r="F634" s="81"/>
      <c r="G634" s="81"/>
      <c r="H634" s="81"/>
      <c r="I634" s="81"/>
      <c r="J634" s="81"/>
      <c r="K634" s="259"/>
      <c r="L634" s="260"/>
      <c r="M634" s="260"/>
      <c r="N634" s="261"/>
    </row>
    <row r="635" spans="2:14" ht="12.75" x14ac:dyDescent="0.2">
      <c r="B635" s="82">
        <v>609</v>
      </c>
      <c r="C635" s="253"/>
      <c r="D635" s="253"/>
      <c r="E635" s="69"/>
      <c r="F635" s="69"/>
      <c r="G635" s="69"/>
      <c r="H635" s="69"/>
      <c r="I635" s="69"/>
      <c r="J635" s="69"/>
      <c r="K635" s="254"/>
      <c r="L635" s="255"/>
      <c r="M635" s="255"/>
      <c r="N635" s="256"/>
    </row>
    <row r="636" spans="2:14" ht="12.75" x14ac:dyDescent="0.2">
      <c r="B636" s="15">
        <v>610</v>
      </c>
      <c r="C636" s="257"/>
      <c r="D636" s="258"/>
      <c r="E636" s="81"/>
      <c r="F636" s="81"/>
      <c r="G636" s="81"/>
      <c r="H636" s="81"/>
      <c r="I636" s="81"/>
      <c r="J636" s="81"/>
      <c r="K636" s="259"/>
      <c r="L636" s="260"/>
      <c r="M636" s="260"/>
      <c r="N636" s="261"/>
    </row>
    <row r="637" spans="2:14" ht="12.75" x14ac:dyDescent="0.2">
      <c r="B637" s="82">
        <v>611</v>
      </c>
      <c r="C637" s="253"/>
      <c r="D637" s="253"/>
      <c r="E637" s="69"/>
      <c r="F637" s="69"/>
      <c r="G637" s="69"/>
      <c r="H637" s="69"/>
      <c r="I637" s="69"/>
      <c r="J637" s="69"/>
      <c r="K637" s="254"/>
      <c r="L637" s="255"/>
      <c r="M637" s="255"/>
      <c r="N637" s="256"/>
    </row>
    <row r="638" spans="2:14" ht="12.75" x14ac:dyDescent="0.2">
      <c r="B638" s="15">
        <v>612</v>
      </c>
      <c r="C638" s="257"/>
      <c r="D638" s="258"/>
      <c r="E638" s="81"/>
      <c r="F638" s="81"/>
      <c r="G638" s="81"/>
      <c r="H638" s="81"/>
      <c r="I638" s="81"/>
      <c r="J638" s="81"/>
      <c r="K638" s="259"/>
      <c r="L638" s="260"/>
      <c r="M638" s="260"/>
      <c r="N638" s="261"/>
    </row>
    <row r="639" spans="2:14" ht="12.75" x14ac:dyDescent="0.2">
      <c r="B639" s="82">
        <v>613</v>
      </c>
      <c r="C639" s="253"/>
      <c r="D639" s="253"/>
      <c r="E639" s="69"/>
      <c r="F639" s="69"/>
      <c r="G639" s="69"/>
      <c r="H639" s="69"/>
      <c r="I639" s="69"/>
      <c r="J639" s="69"/>
      <c r="K639" s="254"/>
      <c r="L639" s="255"/>
      <c r="M639" s="255"/>
      <c r="N639" s="256"/>
    </row>
    <row r="640" spans="2:14" ht="12.75" x14ac:dyDescent="0.2">
      <c r="B640" s="15">
        <v>614</v>
      </c>
      <c r="C640" s="257"/>
      <c r="D640" s="258"/>
      <c r="E640" s="81"/>
      <c r="F640" s="81"/>
      <c r="G640" s="81"/>
      <c r="H640" s="81"/>
      <c r="I640" s="81"/>
      <c r="J640" s="81"/>
      <c r="K640" s="259"/>
      <c r="L640" s="260"/>
      <c r="M640" s="260"/>
      <c r="N640" s="261"/>
    </row>
    <row r="641" spans="2:14" ht="12.75" x14ac:dyDescent="0.2">
      <c r="B641" s="82">
        <v>615</v>
      </c>
      <c r="C641" s="253"/>
      <c r="D641" s="253"/>
      <c r="E641" s="69"/>
      <c r="F641" s="69"/>
      <c r="G641" s="69"/>
      <c r="H641" s="69"/>
      <c r="I641" s="69"/>
      <c r="J641" s="69"/>
      <c r="K641" s="254"/>
      <c r="L641" s="255"/>
      <c r="M641" s="255"/>
      <c r="N641" s="256"/>
    </row>
    <row r="642" spans="2:14" ht="12.75" x14ac:dyDescent="0.2">
      <c r="B642" s="15">
        <v>616</v>
      </c>
      <c r="C642" s="257"/>
      <c r="D642" s="258"/>
      <c r="E642" s="81"/>
      <c r="F642" s="81"/>
      <c r="G642" s="81"/>
      <c r="H642" s="81"/>
      <c r="I642" s="81"/>
      <c r="J642" s="81"/>
      <c r="K642" s="259"/>
      <c r="L642" s="260"/>
      <c r="M642" s="260"/>
      <c r="N642" s="261"/>
    </row>
    <row r="643" spans="2:14" ht="12.75" x14ac:dyDescent="0.2">
      <c r="B643" s="82">
        <v>617</v>
      </c>
      <c r="C643" s="253"/>
      <c r="D643" s="253"/>
      <c r="E643" s="69"/>
      <c r="F643" s="69"/>
      <c r="G643" s="69"/>
      <c r="H643" s="69"/>
      <c r="I643" s="69"/>
      <c r="J643" s="69"/>
      <c r="K643" s="254"/>
      <c r="L643" s="255"/>
      <c r="M643" s="255"/>
      <c r="N643" s="256"/>
    </row>
    <row r="644" spans="2:14" ht="12.75" x14ac:dyDescent="0.2">
      <c r="B644" s="15">
        <v>618</v>
      </c>
      <c r="C644" s="257"/>
      <c r="D644" s="258"/>
      <c r="E644" s="81"/>
      <c r="F644" s="81"/>
      <c r="G644" s="81"/>
      <c r="H644" s="81"/>
      <c r="I644" s="81"/>
      <c r="J644" s="81"/>
      <c r="K644" s="259"/>
      <c r="L644" s="260"/>
      <c r="M644" s="260"/>
      <c r="N644" s="261"/>
    </row>
    <row r="645" spans="2:14" ht="12.75" x14ac:dyDescent="0.2">
      <c r="B645" s="82">
        <v>619</v>
      </c>
      <c r="C645" s="253"/>
      <c r="D645" s="253"/>
      <c r="E645" s="69"/>
      <c r="F645" s="69"/>
      <c r="G645" s="69"/>
      <c r="H645" s="69"/>
      <c r="I645" s="69"/>
      <c r="J645" s="69"/>
      <c r="K645" s="254"/>
      <c r="L645" s="255"/>
      <c r="M645" s="255"/>
      <c r="N645" s="256"/>
    </row>
    <row r="646" spans="2:14" ht="12.75" x14ac:dyDescent="0.2">
      <c r="B646" s="15">
        <v>620</v>
      </c>
      <c r="C646" s="257"/>
      <c r="D646" s="258"/>
      <c r="E646" s="81"/>
      <c r="F646" s="81"/>
      <c r="G646" s="81"/>
      <c r="H646" s="81"/>
      <c r="I646" s="81"/>
      <c r="J646" s="81"/>
      <c r="K646" s="259"/>
      <c r="L646" s="260"/>
      <c r="M646" s="260"/>
      <c r="N646" s="261"/>
    </row>
    <row r="647" spans="2:14" ht="12.75" x14ac:dyDescent="0.2">
      <c r="B647" s="82">
        <v>621</v>
      </c>
      <c r="C647" s="253"/>
      <c r="D647" s="253"/>
      <c r="E647" s="69"/>
      <c r="F647" s="69"/>
      <c r="G647" s="69"/>
      <c r="H647" s="69"/>
      <c r="I647" s="69"/>
      <c r="J647" s="69"/>
      <c r="K647" s="254"/>
      <c r="L647" s="255"/>
      <c r="M647" s="255"/>
      <c r="N647" s="256"/>
    </row>
    <row r="648" spans="2:14" ht="12.75" x14ac:dyDescent="0.2">
      <c r="B648" s="15">
        <v>622</v>
      </c>
      <c r="C648" s="257"/>
      <c r="D648" s="258"/>
      <c r="E648" s="81"/>
      <c r="F648" s="81"/>
      <c r="G648" s="81"/>
      <c r="H648" s="81"/>
      <c r="I648" s="81"/>
      <c r="J648" s="81"/>
      <c r="K648" s="259"/>
      <c r="L648" s="260"/>
      <c r="M648" s="260"/>
      <c r="N648" s="261"/>
    </row>
    <row r="649" spans="2:14" ht="12.75" x14ac:dyDescent="0.2">
      <c r="B649" s="82">
        <v>623</v>
      </c>
      <c r="C649" s="253"/>
      <c r="D649" s="253"/>
      <c r="E649" s="69"/>
      <c r="F649" s="69"/>
      <c r="G649" s="69"/>
      <c r="H649" s="69"/>
      <c r="I649" s="69"/>
      <c r="J649" s="69"/>
      <c r="K649" s="254"/>
      <c r="L649" s="255"/>
      <c r="M649" s="255"/>
      <c r="N649" s="256"/>
    </row>
    <row r="650" spans="2:14" ht="12.75" x14ac:dyDescent="0.2">
      <c r="B650" s="15">
        <v>624</v>
      </c>
      <c r="C650" s="257"/>
      <c r="D650" s="258"/>
      <c r="E650" s="81"/>
      <c r="F650" s="81"/>
      <c r="G650" s="81"/>
      <c r="H650" s="81"/>
      <c r="I650" s="81"/>
      <c r="J650" s="81"/>
      <c r="K650" s="259"/>
      <c r="L650" s="260"/>
      <c r="M650" s="260"/>
      <c r="N650" s="261"/>
    </row>
    <row r="651" spans="2:14" ht="12.75" x14ac:dyDescent="0.2">
      <c r="B651" s="82">
        <v>625</v>
      </c>
      <c r="C651" s="253"/>
      <c r="D651" s="253"/>
      <c r="E651" s="69"/>
      <c r="F651" s="69"/>
      <c r="G651" s="69"/>
      <c r="H651" s="69"/>
      <c r="I651" s="69"/>
      <c r="J651" s="69"/>
      <c r="K651" s="254"/>
      <c r="L651" s="255"/>
      <c r="M651" s="255"/>
      <c r="N651" s="256"/>
    </row>
    <row r="652" spans="2:14" ht="12.75" x14ac:dyDescent="0.2">
      <c r="B652" s="15">
        <v>626</v>
      </c>
      <c r="C652" s="257"/>
      <c r="D652" s="258"/>
      <c r="E652" s="81"/>
      <c r="F652" s="81"/>
      <c r="G652" s="81"/>
      <c r="H652" s="81"/>
      <c r="I652" s="81"/>
      <c r="J652" s="81"/>
      <c r="K652" s="259"/>
      <c r="L652" s="260"/>
      <c r="M652" s="260"/>
      <c r="N652" s="261"/>
    </row>
    <row r="653" spans="2:14" ht="12.75" x14ac:dyDescent="0.2">
      <c r="B653" s="82">
        <v>627</v>
      </c>
      <c r="C653" s="253"/>
      <c r="D653" s="253"/>
      <c r="E653" s="69"/>
      <c r="F653" s="69"/>
      <c r="G653" s="69"/>
      <c r="H653" s="69"/>
      <c r="I653" s="69"/>
      <c r="J653" s="69"/>
      <c r="K653" s="254"/>
      <c r="L653" s="255"/>
      <c r="M653" s="255"/>
      <c r="N653" s="256"/>
    </row>
    <row r="654" spans="2:14" ht="12.75" x14ac:dyDescent="0.2">
      <c r="B654" s="15">
        <v>628</v>
      </c>
      <c r="C654" s="257"/>
      <c r="D654" s="258"/>
      <c r="E654" s="81"/>
      <c r="F654" s="81"/>
      <c r="G654" s="81"/>
      <c r="H654" s="81"/>
      <c r="I654" s="81"/>
      <c r="J654" s="81"/>
      <c r="K654" s="259"/>
      <c r="L654" s="260"/>
      <c r="M654" s="260"/>
      <c r="N654" s="261"/>
    </row>
    <row r="655" spans="2:14" ht="12.75" x14ac:dyDescent="0.2">
      <c r="B655" s="82">
        <v>629</v>
      </c>
      <c r="C655" s="253"/>
      <c r="D655" s="253"/>
      <c r="E655" s="69"/>
      <c r="F655" s="69"/>
      <c r="G655" s="69"/>
      <c r="H655" s="69"/>
      <c r="I655" s="69"/>
      <c r="J655" s="69"/>
      <c r="K655" s="254"/>
      <c r="L655" s="255"/>
      <c r="M655" s="255"/>
      <c r="N655" s="256"/>
    </row>
    <row r="656" spans="2:14" ht="12.75" x14ac:dyDescent="0.2">
      <c r="B656" s="15">
        <v>630</v>
      </c>
      <c r="C656" s="257"/>
      <c r="D656" s="258"/>
      <c r="E656" s="81"/>
      <c r="F656" s="81"/>
      <c r="G656" s="81"/>
      <c r="H656" s="81"/>
      <c r="I656" s="81"/>
      <c r="J656" s="81"/>
      <c r="K656" s="259"/>
      <c r="L656" s="260"/>
      <c r="M656" s="260"/>
      <c r="N656" s="261"/>
    </row>
    <row r="657" spans="2:14" ht="12.75" x14ac:dyDescent="0.2">
      <c r="B657" s="82">
        <v>631</v>
      </c>
      <c r="C657" s="253"/>
      <c r="D657" s="253"/>
      <c r="E657" s="69"/>
      <c r="F657" s="69"/>
      <c r="G657" s="69"/>
      <c r="H657" s="69"/>
      <c r="I657" s="69"/>
      <c r="J657" s="69"/>
      <c r="K657" s="254"/>
      <c r="L657" s="255"/>
      <c r="M657" s="255"/>
      <c r="N657" s="256"/>
    </row>
    <row r="658" spans="2:14" ht="12.75" x14ac:dyDescent="0.2">
      <c r="B658" s="15">
        <v>632</v>
      </c>
      <c r="C658" s="257"/>
      <c r="D658" s="258"/>
      <c r="E658" s="81"/>
      <c r="F658" s="81"/>
      <c r="G658" s="81"/>
      <c r="H658" s="81"/>
      <c r="I658" s="81"/>
      <c r="J658" s="81"/>
      <c r="K658" s="259"/>
      <c r="L658" s="260"/>
      <c r="M658" s="260"/>
      <c r="N658" s="261"/>
    </row>
    <row r="659" spans="2:14" ht="12.75" x14ac:dyDescent="0.2">
      <c r="B659" s="82">
        <v>633</v>
      </c>
      <c r="C659" s="253"/>
      <c r="D659" s="253"/>
      <c r="E659" s="69"/>
      <c r="F659" s="69"/>
      <c r="G659" s="69"/>
      <c r="H659" s="69"/>
      <c r="I659" s="69"/>
      <c r="J659" s="69"/>
      <c r="K659" s="254"/>
      <c r="L659" s="255"/>
      <c r="M659" s="255"/>
      <c r="N659" s="256"/>
    </row>
    <row r="660" spans="2:14" ht="12.75" x14ac:dyDescent="0.2">
      <c r="B660" s="15">
        <v>634</v>
      </c>
      <c r="C660" s="257"/>
      <c r="D660" s="258"/>
      <c r="E660" s="81"/>
      <c r="F660" s="81"/>
      <c r="G660" s="81"/>
      <c r="H660" s="81"/>
      <c r="I660" s="81"/>
      <c r="J660" s="81"/>
      <c r="K660" s="259"/>
      <c r="L660" s="260"/>
      <c r="M660" s="260"/>
      <c r="N660" s="261"/>
    </row>
    <row r="661" spans="2:14" ht="12.75" x14ac:dyDescent="0.2">
      <c r="B661" s="82">
        <v>635</v>
      </c>
      <c r="C661" s="253"/>
      <c r="D661" s="253"/>
      <c r="E661" s="69"/>
      <c r="F661" s="69"/>
      <c r="G661" s="69"/>
      <c r="H661" s="69"/>
      <c r="I661" s="69"/>
      <c r="J661" s="69"/>
      <c r="K661" s="254"/>
      <c r="L661" s="255"/>
      <c r="M661" s="255"/>
      <c r="N661" s="256"/>
    </row>
    <row r="662" spans="2:14" ht="12.75" x14ac:dyDescent="0.2">
      <c r="B662" s="15">
        <v>636</v>
      </c>
      <c r="C662" s="257"/>
      <c r="D662" s="258"/>
      <c r="E662" s="81"/>
      <c r="F662" s="81"/>
      <c r="G662" s="81"/>
      <c r="H662" s="81"/>
      <c r="I662" s="81"/>
      <c r="J662" s="81"/>
      <c r="K662" s="259"/>
      <c r="L662" s="260"/>
      <c r="M662" s="260"/>
      <c r="N662" s="261"/>
    </row>
    <row r="663" spans="2:14" ht="12.75" x14ac:dyDescent="0.2">
      <c r="B663" s="82">
        <v>637</v>
      </c>
      <c r="C663" s="253"/>
      <c r="D663" s="253"/>
      <c r="E663" s="69"/>
      <c r="F663" s="69"/>
      <c r="G663" s="69"/>
      <c r="H663" s="69"/>
      <c r="I663" s="69"/>
      <c r="J663" s="69"/>
      <c r="K663" s="254"/>
      <c r="L663" s="255"/>
      <c r="M663" s="255"/>
      <c r="N663" s="256"/>
    </row>
    <row r="664" spans="2:14" ht="12.75" x14ac:dyDescent="0.2">
      <c r="B664" s="15">
        <v>638</v>
      </c>
      <c r="C664" s="257"/>
      <c r="D664" s="258"/>
      <c r="E664" s="81"/>
      <c r="F664" s="81"/>
      <c r="G664" s="81"/>
      <c r="H664" s="81"/>
      <c r="I664" s="81"/>
      <c r="J664" s="81"/>
      <c r="K664" s="259"/>
      <c r="L664" s="260"/>
      <c r="M664" s="260"/>
      <c r="N664" s="261"/>
    </row>
    <row r="665" spans="2:14" ht="12.75" x14ac:dyDescent="0.2">
      <c r="B665" s="82">
        <v>639</v>
      </c>
      <c r="C665" s="253"/>
      <c r="D665" s="253"/>
      <c r="E665" s="69"/>
      <c r="F665" s="69"/>
      <c r="G665" s="69"/>
      <c r="H665" s="69"/>
      <c r="I665" s="69"/>
      <c r="J665" s="69"/>
      <c r="K665" s="254"/>
      <c r="L665" s="255"/>
      <c r="M665" s="255"/>
      <c r="N665" s="256"/>
    </row>
    <row r="666" spans="2:14" ht="12.75" x14ac:dyDescent="0.2">
      <c r="B666" s="15">
        <v>640</v>
      </c>
      <c r="C666" s="257"/>
      <c r="D666" s="258"/>
      <c r="E666" s="81"/>
      <c r="F666" s="81"/>
      <c r="G666" s="81"/>
      <c r="H666" s="81"/>
      <c r="I666" s="81"/>
      <c r="J666" s="81"/>
      <c r="K666" s="259"/>
      <c r="L666" s="260"/>
      <c r="M666" s="260"/>
      <c r="N666" s="261"/>
    </row>
    <row r="667" spans="2:14" ht="12.75" x14ac:dyDescent="0.2">
      <c r="B667" s="82">
        <v>641</v>
      </c>
      <c r="C667" s="253"/>
      <c r="D667" s="253"/>
      <c r="E667" s="69"/>
      <c r="F667" s="69"/>
      <c r="G667" s="69"/>
      <c r="H667" s="69"/>
      <c r="I667" s="69"/>
      <c r="J667" s="69"/>
      <c r="K667" s="254"/>
      <c r="L667" s="255"/>
      <c r="M667" s="255"/>
      <c r="N667" s="256"/>
    </row>
    <row r="668" spans="2:14" ht="12.75" x14ac:dyDescent="0.2">
      <c r="B668" s="15">
        <v>642</v>
      </c>
      <c r="C668" s="257"/>
      <c r="D668" s="258"/>
      <c r="E668" s="81"/>
      <c r="F668" s="81"/>
      <c r="G668" s="81"/>
      <c r="H668" s="81"/>
      <c r="I668" s="81"/>
      <c r="J668" s="81"/>
      <c r="K668" s="259"/>
      <c r="L668" s="260"/>
      <c r="M668" s="260"/>
      <c r="N668" s="261"/>
    </row>
    <row r="669" spans="2:14" ht="12.75" x14ac:dyDescent="0.2">
      <c r="B669" s="82">
        <v>643</v>
      </c>
      <c r="C669" s="253"/>
      <c r="D669" s="253"/>
      <c r="E669" s="69"/>
      <c r="F669" s="69"/>
      <c r="G669" s="69"/>
      <c r="H669" s="69"/>
      <c r="I669" s="69"/>
      <c r="J669" s="69"/>
      <c r="K669" s="254"/>
      <c r="L669" s="255"/>
      <c r="M669" s="255"/>
      <c r="N669" s="256"/>
    </row>
    <row r="670" spans="2:14" ht="12.75" x14ac:dyDescent="0.2">
      <c r="B670" s="15">
        <v>644</v>
      </c>
      <c r="C670" s="257"/>
      <c r="D670" s="258"/>
      <c r="E670" s="81"/>
      <c r="F670" s="81"/>
      <c r="G670" s="81"/>
      <c r="H670" s="81"/>
      <c r="I670" s="81"/>
      <c r="J670" s="81"/>
      <c r="K670" s="259"/>
      <c r="L670" s="260"/>
      <c r="M670" s="260"/>
      <c r="N670" s="261"/>
    </row>
    <row r="671" spans="2:14" ht="12.75" x14ac:dyDescent="0.2">
      <c r="B671" s="82">
        <v>645</v>
      </c>
      <c r="C671" s="253"/>
      <c r="D671" s="253"/>
      <c r="E671" s="69"/>
      <c r="F671" s="69"/>
      <c r="G671" s="69"/>
      <c r="H671" s="69"/>
      <c r="I671" s="69"/>
      <c r="J671" s="69"/>
      <c r="K671" s="254"/>
      <c r="L671" s="255"/>
      <c r="M671" s="255"/>
      <c r="N671" s="256"/>
    </row>
    <row r="672" spans="2:14" ht="12.75" x14ac:dyDescent="0.2">
      <c r="B672" s="15">
        <v>646</v>
      </c>
      <c r="C672" s="257"/>
      <c r="D672" s="258"/>
      <c r="E672" s="81"/>
      <c r="F672" s="81"/>
      <c r="G672" s="81"/>
      <c r="H672" s="81"/>
      <c r="I672" s="81"/>
      <c r="J672" s="81"/>
      <c r="K672" s="259"/>
      <c r="L672" s="260"/>
      <c r="M672" s="260"/>
      <c r="N672" s="261"/>
    </row>
    <row r="673" spans="2:14" ht="12.75" x14ac:dyDescent="0.2">
      <c r="B673" s="82">
        <v>647</v>
      </c>
      <c r="C673" s="253"/>
      <c r="D673" s="253"/>
      <c r="E673" s="69"/>
      <c r="F673" s="69"/>
      <c r="G673" s="69"/>
      <c r="H673" s="69"/>
      <c r="I673" s="69"/>
      <c r="J673" s="69"/>
      <c r="K673" s="254"/>
      <c r="L673" s="255"/>
      <c r="M673" s="255"/>
      <c r="N673" s="256"/>
    </row>
    <row r="674" spans="2:14" ht="12.75" x14ac:dyDescent="0.2">
      <c r="B674" s="15">
        <v>648</v>
      </c>
      <c r="C674" s="257"/>
      <c r="D674" s="258"/>
      <c r="E674" s="81"/>
      <c r="F674" s="81"/>
      <c r="G674" s="81"/>
      <c r="H674" s="81"/>
      <c r="I674" s="81"/>
      <c r="J674" s="81"/>
      <c r="K674" s="259"/>
      <c r="L674" s="260"/>
      <c r="M674" s="260"/>
      <c r="N674" s="261"/>
    </row>
    <row r="675" spans="2:14" ht="12.75" x14ac:dyDescent="0.2">
      <c r="B675" s="82">
        <v>649</v>
      </c>
      <c r="C675" s="253"/>
      <c r="D675" s="253"/>
      <c r="E675" s="69"/>
      <c r="F675" s="69"/>
      <c r="G675" s="69"/>
      <c r="H675" s="69"/>
      <c r="I675" s="69"/>
      <c r="J675" s="69"/>
      <c r="K675" s="254"/>
      <c r="L675" s="255"/>
      <c r="M675" s="255"/>
      <c r="N675" s="256"/>
    </row>
    <row r="676" spans="2:14" ht="12.75" x14ac:dyDescent="0.2">
      <c r="B676" s="15">
        <v>650</v>
      </c>
      <c r="C676" s="257"/>
      <c r="D676" s="258"/>
      <c r="E676" s="81"/>
      <c r="F676" s="81"/>
      <c r="G676" s="81"/>
      <c r="H676" s="81"/>
      <c r="I676" s="81"/>
      <c r="J676" s="81"/>
      <c r="K676" s="259"/>
      <c r="L676" s="260"/>
      <c r="M676" s="260"/>
      <c r="N676" s="261"/>
    </row>
    <row r="677" spans="2:14" ht="12.75" x14ac:dyDescent="0.2">
      <c r="B677" s="82">
        <v>651</v>
      </c>
      <c r="C677" s="253"/>
      <c r="D677" s="253"/>
      <c r="E677" s="69"/>
      <c r="F677" s="69"/>
      <c r="G677" s="69"/>
      <c r="H677" s="69"/>
      <c r="I677" s="69"/>
      <c r="J677" s="69"/>
      <c r="K677" s="254"/>
      <c r="L677" s="255"/>
      <c r="M677" s="255"/>
      <c r="N677" s="256"/>
    </row>
    <row r="678" spans="2:14" ht="12.75" x14ac:dyDescent="0.2">
      <c r="B678" s="15">
        <v>652</v>
      </c>
      <c r="C678" s="257"/>
      <c r="D678" s="258"/>
      <c r="E678" s="81"/>
      <c r="F678" s="81"/>
      <c r="G678" s="81"/>
      <c r="H678" s="81"/>
      <c r="I678" s="81"/>
      <c r="J678" s="81"/>
      <c r="K678" s="259"/>
      <c r="L678" s="260"/>
      <c r="M678" s="260"/>
      <c r="N678" s="261"/>
    </row>
    <row r="679" spans="2:14" ht="12.75" x14ac:dyDescent="0.2">
      <c r="B679" s="82">
        <v>653</v>
      </c>
      <c r="C679" s="253"/>
      <c r="D679" s="253"/>
      <c r="E679" s="69"/>
      <c r="F679" s="69"/>
      <c r="G679" s="69"/>
      <c r="H679" s="69"/>
      <c r="I679" s="69"/>
      <c r="J679" s="69"/>
      <c r="K679" s="254"/>
      <c r="L679" s="255"/>
      <c r="M679" s="255"/>
      <c r="N679" s="256"/>
    </row>
    <row r="680" spans="2:14" ht="12.75" x14ac:dyDescent="0.2">
      <c r="B680" s="15">
        <v>654</v>
      </c>
      <c r="C680" s="257"/>
      <c r="D680" s="258"/>
      <c r="E680" s="81"/>
      <c r="F680" s="81"/>
      <c r="G680" s="81"/>
      <c r="H680" s="81"/>
      <c r="I680" s="81"/>
      <c r="J680" s="81"/>
      <c r="K680" s="259"/>
      <c r="L680" s="260"/>
      <c r="M680" s="260"/>
      <c r="N680" s="261"/>
    </row>
    <row r="681" spans="2:14" ht="12.75" x14ac:dyDescent="0.2">
      <c r="B681" s="82">
        <v>655</v>
      </c>
      <c r="C681" s="253"/>
      <c r="D681" s="253"/>
      <c r="E681" s="69"/>
      <c r="F681" s="69"/>
      <c r="G681" s="69"/>
      <c r="H681" s="69"/>
      <c r="I681" s="69"/>
      <c r="J681" s="69"/>
      <c r="K681" s="254"/>
      <c r="L681" s="255"/>
      <c r="M681" s="255"/>
      <c r="N681" s="256"/>
    </row>
    <row r="682" spans="2:14" ht="12.75" x14ac:dyDescent="0.2">
      <c r="B682" s="15">
        <v>656</v>
      </c>
      <c r="C682" s="257"/>
      <c r="D682" s="258"/>
      <c r="E682" s="81"/>
      <c r="F682" s="81"/>
      <c r="G682" s="81"/>
      <c r="H682" s="81"/>
      <c r="I682" s="81"/>
      <c r="J682" s="81"/>
      <c r="K682" s="259"/>
      <c r="L682" s="260"/>
      <c r="M682" s="260"/>
      <c r="N682" s="261"/>
    </row>
    <row r="683" spans="2:14" ht="12.75" x14ac:dyDescent="0.2">
      <c r="B683" s="82">
        <v>657</v>
      </c>
      <c r="C683" s="253"/>
      <c r="D683" s="253"/>
      <c r="E683" s="69"/>
      <c r="F683" s="69"/>
      <c r="G683" s="69"/>
      <c r="H683" s="69"/>
      <c r="I683" s="69"/>
      <c r="J683" s="69"/>
      <c r="K683" s="254"/>
      <c r="L683" s="255"/>
      <c r="M683" s="255"/>
      <c r="N683" s="256"/>
    </row>
    <row r="684" spans="2:14" ht="12.75" x14ac:dyDescent="0.2">
      <c r="B684" s="15">
        <v>658</v>
      </c>
      <c r="C684" s="257"/>
      <c r="D684" s="258"/>
      <c r="E684" s="81"/>
      <c r="F684" s="81"/>
      <c r="G684" s="81"/>
      <c r="H684" s="81"/>
      <c r="I684" s="81"/>
      <c r="J684" s="81"/>
      <c r="K684" s="259"/>
      <c r="L684" s="260"/>
      <c r="M684" s="260"/>
      <c r="N684" s="261"/>
    </row>
    <row r="685" spans="2:14" ht="12.75" x14ac:dyDescent="0.2">
      <c r="B685" s="82">
        <v>659</v>
      </c>
      <c r="C685" s="253"/>
      <c r="D685" s="253"/>
      <c r="E685" s="69"/>
      <c r="F685" s="69"/>
      <c r="G685" s="69"/>
      <c r="H685" s="69"/>
      <c r="I685" s="69"/>
      <c r="J685" s="69"/>
      <c r="K685" s="254"/>
      <c r="L685" s="255"/>
      <c r="M685" s="255"/>
      <c r="N685" s="256"/>
    </row>
    <row r="686" spans="2:14" ht="12.75" x14ac:dyDescent="0.2">
      <c r="B686" s="15">
        <v>660</v>
      </c>
      <c r="C686" s="257"/>
      <c r="D686" s="258"/>
      <c r="E686" s="81"/>
      <c r="F686" s="81"/>
      <c r="G686" s="81"/>
      <c r="H686" s="81"/>
      <c r="I686" s="81"/>
      <c r="J686" s="81"/>
      <c r="K686" s="259"/>
      <c r="L686" s="260"/>
      <c r="M686" s="260"/>
      <c r="N686" s="261"/>
    </row>
    <row r="687" spans="2:14" ht="12.75" x14ac:dyDescent="0.2">
      <c r="B687" s="82">
        <v>661</v>
      </c>
      <c r="C687" s="253"/>
      <c r="D687" s="253"/>
      <c r="E687" s="69"/>
      <c r="F687" s="69"/>
      <c r="G687" s="69"/>
      <c r="H687" s="69"/>
      <c r="I687" s="69"/>
      <c r="J687" s="69"/>
      <c r="K687" s="254"/>
      <c r="L687" s="255"/>
      <c r="M687" s="255"/>
      <c r="N687" s="256"/>
    </row>
    <row r="688" spans="2:14" ht="12.75" x14ac:dyDescent="0.2">
      <c r="B688" s="15">
        <v>662</v>
      </c>
      <c r="C688" s="257"/>
      <c r="D688" s="258"/>
      <c r="E688" s="81"/>
      <c r="F688" s="81"/>
      <c r="G688" s="81"/>
      <c r="H688" s="81"/>
      <c r="I688" s="81"/>
      <c r="J688" s="81"/>
      <c r="K688" s="259"/>
      <c r="L688" s="260"/>
      <c r="M688" s="260"/>
      <c r="N688" s="261"/>
    </row>
    <row r="689" spans="2:14" ht="12.75" x14ac:dyDescent="0.2">
      <c r="B689" s="82">
        <v>663</v>
      </c>
      <c r="C689" s="253"/>
      <c r="D689" s="253"/>
      <c r="E689" s="69"/>
      <c r="F689" s="69"/>
      <c r="G689" s="69"/>
      <c r="H689" s="69"/>
      <c r="I689" s="69"/>
      <c r="J689" s="69"/>
      <c r="K689" s="254"/>
      <c r="L689" s="255"/>
      <c r="M689" s="255"/>
      <c r="N689" s="256"/>
    </row>
    <row r="690" spans="2:14" ht="12.75" x14ac:dyDescent="0.2">
      <c r="B690" s="15">
        <v>664</v>
      </c>
      <c r="C690" s="257"/>
      <c r="D690" s="258"/>
      <c r="E690" s="81"/>
      <c r="F690" s="81"/>
      <c r="G690" s="81"/>
      <c r="H690" s="81"/>
      <c r="I690" s="81"/>
      <c r="J690" s="81"/>
      <c r="K690" s="259"/>
      <c r="L690" s="260"/>
      <c r="M690" s="260"/>
      <c r="N690" s="261"/>
    </row>
    <row r="691" spans="2:14" ht="12.75" x14ac:dyDescent="0.2">
      <c r="B691" s="82">
        <v>665</v>
      </c>
      <c r="C691" s="253"/>
      <c r="D691" s="253"/>
      <c r="E691" s="69"/>
      <c r="F691" s="69"/>
      <c r="G691" s="69"/>
      <c r="H691" s="69"/>
      <c r="I691" s="69"/>
      <c r="J691" s="69"/>
      <c r="K691" s="254"/>
      <c r="L691" s="255"/>
      <c r="M691" s="255"/>
      <c r="N691" s="256"/>
    </row>
    <row r="692" spans="2:14" ht="12.75" x14ac:dyDescent="0.2">
      <c r="B692" s="15">
        <v>666</v>
      </c>
      <c r="C692" s="257"/>
      <c r="D692" s="258"/>
      <c r="E692" s="81"/>
      <c r="F692" s="81"/>
      <c r="G692" s="81"/>
      <c r="H692" s="81"/>
      <c r="I692" s="81"/>
      <c r="J692" s="81"/>
      <c r="K692" s="259"/>
      <c r="L692" s="260"/>
      <c r="M692" s="260"/>
      <c r="N692" s="261"/>
    </row>
    <row r="693" spans="2:14" ht="12.75" x14ac:dyDescent="0.2">
      <c r="B693" s="82">
        <v>667</v>
      </c>
      <c r="C693" s="253"/>
      <c r="D693" s="253"/>
      <c r="E693" s="69"/>
      <c r="F693" s="69"/>
      <c r="G693" s="69"/>
      <c r="H693" s="69"/>
      <c r="I693" s="69"/>
      <c r="J693" s="69"/>
      <c r="K693" s="254"/>
      <c r="L693" s="255"/>
      <c r="M693" s="255"/>
      <c r="N693" s="256"/>
    </row>
    <row r="694" spans="2:14" ht="12.75" x14ac:dyDescent="0.2">
      <c r="B694" s="15">
        <v>668</v>
      </c>
      <c r="C694" s="257"/>
      <c r="D694" s="258"/>
      <c r="E694" s="81"/>
      <c r="F694" s="81"/>
      <c r="G694" s="81"/>
      <c r="H694" s="81"/>
      <c r="I694" s="81"/>
      <c r="J694" s="81"/>
      <c r="K694" s="259"/>
      <c r="L694" s="260"/>
      <c r="M694" s="260"/>
      <c r="N694" s="261"/>
    </row>
    <row r="695" spans="2:14" ht="12.75" x14ac:dyDescent="0.2">
      <c r="B695" s="82">
        <v>669</v>
      </c>
      <c r="C695" s="253"/>
      <c r="D695" s="253"/>
      <c r="E695" s="69"/>
      <c r="F695" s="69"/>
      <c r="G695" s="69"/>
      <c r="H695" s="69"/>
      <c r="I695" s="69"/>
      <c r="J695" s="69"/>
      <c r="K695" s="254"/>
      <c r="L695" s="255"/>
      <c r="M695" s="255"/>
      <c r="N695" s="256"/>
    </row>
    <row r="696" spans="2:14" ht="12.75" x14ac:dyDescent="0.2">
      <c r="B696" s="15">
        <v>670</v>
      </c>
      <c r="C696" s="257"/>
      <c r="D696" s="258"/>
      <c r="E696" s="81"/>
      <c r="F696" s="81"/>
      <c r="G696" s="81"/>
      <c r="H696" s="81"/>
      <c r="I696" s="81"/>
      <c r="J696" s="81"/>
      <c r="K696" s="259"/>
      <c r="L696" s="260"/>
      <c r="M696" s="260"/>
      <c r="N696" s="261"/>
    </row>
    <row r="697" spans="2:14" ht="12.75" x14ac:dyDescent="0.2">
      <c r="B697" s="82">
        <v>671</v>
      </c>
      <c r="C697" s="253"/>
      <c r="D697" s="253"/>
      <c r="E697" s="69"/>
      <c r="F697" s="69"/>
      <c r="G697" s="69"/>
      <c r="H697" s="69"/>
      <c r="I697" s="69"/>
      <c r="J697" s="69"/>
      <c r="K697" s="254"/>
      <c r="L697" s="255"/>
      <c r="M697" s="255"/>
      <c r="N697" s="256"/>
    </row>
    <row r="698" spans="2:14" ht="12.75" x14ac:dyDescent="0.2">
      <c r="B698" s="15">
        <v>672</v>
      </c>
      <c r="C698" s="257"/>
      <c r="D698" s="258"/>
      <c r="E698" s="81"/>
      <c r="F698" s="81"/>
      <c r="G698" s="81"/>
      <c r="H698" s="81"/>
      <c r="I698" s="81"/>
      <c r="J698" s="81"/>
      <c r="K698" s="259"/>
      <c r="L698" s="260"/>
      <c r="M698" s="260"/>
      <c r="N698" s="261"/>
    </row>
    <row r="699" spans="2:14" ht="12.75" x14ac:dyDescent="0.2">
      <c r="B699" s="82">
        <v>673</v>
      </c>
      <c r="C699" s="253"/>
      <c r="D699" s="253"/>
      <c r="E699" s="69"/>
      <c r="F699" s="69"/>
      <c r="G699" s="69"/>
      <c r="H699" s="69"/>
      <c r="I699" s="69"/>
      <c r="J699" s="69"/>
      <c r="K699" s="254"/>
      <c r="L699" s="255"/>
      <c r="M699" s="255"/>
      <c r="N699" s="256"/>
    </row>
    <row r="700" spans="2:14" ht="12.75" x14ac:dyDescent="0.2">
      <c r="B700" s="15">
        <v>674</v>
      </c>
      <c r="C700" s="257"/>
      <c r="D700" s="258"/>
      <c r="E700" s="81"/>
      <c r="F700" s="81"/>
      <c r="G700" s="81"/>
      <c r="H700" s="81"/>
      <c r="I700" s="81"/>
      <c r="J700" s="81"/>
      <c r="K700" s="259"/>
      <c r="L700" s="260"/>
      <c r="M700" s="260"/>
      <c r="N700" s="261"/>
    </row>
    <row r="701" spans="2:14" ht="12.75" x14ac:dyDescent="0.2">
      <c r="B701" s="82">
        <v>675</v>
      </c>
      <c r="C701" s="253"/>
      <c r="D701" s="253"/>
      <c r="E701" s="69"/>
      <c r="F701" s="69"/>
      <c r="G701" s="69"/>
      <c r="H701" s="69"/>
      <c r="I701" s="69"/>
      <c r="J701" s="69"/>
      <c r="K701" s="254"/>
      <c r="L701" s="255"/>
      <c r="M701" s="255"/>
      <c r="N701" s="256"/>
    </row>
    <row r="702" spans="2:14" ht="12.75" x14ac:dyDescent="0.2">
      <c r="B702" s="15">
        <v>676</v>
      </c>
      <c r="C702" s="257"/>
      <c r="D702" s="258"/>
      <c r="E702" s="81"/>
      <c r="F702" s="81"/>
      <c r="G702" s="81"/>
      <c r="H702" s="81"/>
      <c r="I702" s="81"/>
      <c r="J702" s="81"/>
      <c r="K702" s="259"/>
      <c r="L702" s="260"/>
      <c r="M702" s="260"/>
      <c r="N702" s="261"/>
    </row>
    <row r="703" spans="2:14" ht="12.75" x14ac:dyDescent="0.2">
      <c r="B703" s="82">
        <v>677</v>
      </c>
      <c r="C703" s="253"/>
      <c r="D703" s="253"/>
      <c r="E703" s="69"/>
      <c r="F703" s="69"/>
      <c r="G703" s="69"/>
      <c r="H703" s="69"/>
      <c r="I703" s="69"/>
      <c r="J703" s="69"/>
      <c r="K703" s="254"/>
      <c r="L703" s="255"/>
      <c r="M703" s="255"/>
      <c r="N703" s="256"/>
    </row>
    <row r="704" spans="2:14" ht="12.75" x14ac:dyDescent="0.2">
      <c r="B704" s="15">
        <v>678</v>
      </c>
      <c r="C704" s="257"/>
      <c r="D704" s="258"/>
      <c r="E704" s="81"/>
      <c r="F704" s="81"/>
      <c r="G704" s="81"/>
      <c r="H704" s="81"/>
      <c r="I704" s="81"/>
      <c r="J704" s="81"/>
      <c r="K704" s="259"/>
      <c r="L704" s="260"/>
      <c r="M704" s="260"/>
      <c r="N704" s="261"/>
    </row>
    <row r="705" spans="2:14" ht="12.75" x14ac:dyDescent="0.2">
      <c r="B705" s="82">
        <v>679</v>
      </c>
      <c r="C705" s="253"/>
      <c r="D705" s="253"/>
      <c r="E705" s="69"/>
      <c r="F705" s="69"/>
      <c r="G705" s="69"/>
      <c r="H705" s="69"/>
      <c r="I705" s="69"/>
      <c r="J705" s="69"/>
      <c r="K705" s="254"/>
      <c r="L705" s="255"/>
      <c r="M705" s="255"/>
      <c r="N705" s="256"/>
    </row>
    <row r="706" spans="2:14" ht="12.75" x14ac:dyDescent="0.2">
      <c r="B706" s="15">
        <v>680</v>
      </c>
      <c r="C706" s="257"/>
      <c r="D706" s="258"/>
      <c r="E706" s="81"/>
      <c r="F706" s="81"/>
      <c r="G706" s="81"/>
      <c r="H706" s="81"/>
      <c r="I706" s="81"/>
      <c r="J706" s="81"/>
      <c r="K706" s="259"/>
      <c r="L706" s="260"/>
      <c r="M706" s="260"/>
      <c r="N706" s="261"/>
    </row>
    <row r="707" spans="2:14" ht="12.75" x14ac:dyDescent="0.2">
      <c r="B707" s="82">
        <v>681</v>
      </c>
      <c r="C707" s="253"/>
      <c r="D707" s="253"/>
      <c r="E707" s="69"/>
      <c r="F707" s="69"/>
      <c r="G707" s="69"/>
      <c r="H707" s="69"/>
      <c r="I707" s="69"/>
      <c r="J707" s="69"/>
      <c r="K707" s="254"/>
      <c r="L707" s="255"/>
      <c r="M707" s="255"/>
      <c r="N707" s="256"/>
    </row>
    <row r="708" spans="2:14" ht="12.75" x14ac:dyDescent="0.2">
      <c r="B708" s="15">
        <v>682</v>
      </c>
      <c r="C708" s="257"/>
      <c r="D708" s="258"/>
      <c r="E708" s="81"/>
      <c r="F708" s="81"/>
      <c r="G708" s="81"/>
      <c r="H708" s="81"/>
      <c r="I708" s="81"/>
      <c r="J708" s="81"/>
      <c r="K708" s="259"/>
      <c r="L708" s="260"/>
      <c r="M708" s="260"/>
      <c r="N708" s="261"/>
    </row>
    <row r="709" spans="2:14" ht="12.75" x14ac:dyDescent="0.2">
      <c r="B709" s="82">
        <v>683</v>
      </c>
      <c r="C709" s="253"/>
      <c r="D709" s="253"/>
      <c r="E709" s="69"/>
      <c r="F709" s="69"/>
      <c r="G709" s="69"/>
      <c r="H709" s="69"/>
      <c r="I709" s="69"/>
      <c r="J709" s="69"/>
      <c r="K709" s="254"/>
      <c r="L709" s="255"/>
      <c r="M709" s="255"/>
      <c r="N709" s="256"/>
    </row>
    <row r="710" spans="2:14" ht="12.75" x14ac:dyDescent="0.2">
      <c r="B710" s="15">
        <v>684</v>
      </c>
      <c r="C710" s="257"/>
      <c r="D710" s="258"/>
      <c r="E710" s="81"/>
      <c r="F710" s="81"/>
      <c r="G710" s="81"/>
      <c r="H710" s="81"/>
      <c r="I710" s="81"/>
      <c r="J710" s="81"/>
      <c r="K710" s="259"/>
      <c r="L710" s="260"/>
      <c r="M710" s="260"/>
      <c r="N710" s="261"/>
    </row>
    <row r="711" spans="2:14" ht="12.75" x14ac:dyDescent="0.2">
      <c r="B711" s="82">
        <v>685</v>
      </c>
      <c r="C711" s="253"/>
      <c r="D711" s="253"/>
      <c r="E711" s="69"/>
      <c r="F711" s="69"/>
      <c r="G711" s="69"/>
      <c r="H711" s="69"/>
      <c r="I711" s="69"/>
      <c r="J711" s="69"/>
      <c r="K711" s="254"/>
      <c r="L711" s="255"/>
      <c r="M711" s="255"/>
      <c r="N711" s="256"/>
    </row>
    <row r="712" spans="2:14" ht="12.75" x14ac:dyDescent="0.2">
      <c r="B712" s="15">
        <v>686</v>
      </c>
      <c r="C712" s="257"/>
      <c r="D712" s="258"/>
      <c r="E712" s="81"/>
      <c r="F712" s="81"/>
      <c r="G712" s="81"/>
      <c r="H712" s="81"/>
      <c r="I712" s="81"/>
      <c r="J712" s="81"/>
      <c r="K712" s="259"/>
      <c r="L712" s="260"/>
      <c r="M712" s="260"/>
      <c r="N712" s="261"/>
    </row>
    <row r="713" spans="2:14" ht="12.75" x14ac:dyDescent="0.2">
      <c r="B713" s="82">
        <v>687</v>
      </c>
      <c r="C713" s="253"/>
      <c r="D713" s="253"/>
      <c r="E713" s="69"/>
      <c r="F713" s="69"/>
      <c r="G713" s="69"/>
      <c r="H713" s="69"/>
      <c r="I713" s="69"/>
      <c r="J713" s="69"/>
      <c r="K713" s="254"/>
      <c r="L713" s="255"/>
      <c r="M713" s="255"/>
      <c r="N713" s="256"/>
    </row>
    <row r="714" spans="2:14" ht="12.75" x14ac:dyDescent="0.2">
      <c r="B714" s="15">
        <v>688</v>
      </c>
      <c r="C714" s="257"/>
      <c r="D714" s="258"/>
      <c r="E714" s="81"/>
      <c r="F714" s="81"/>
      <c r="G714" s="81"/>
      <c r="H714" s="81"/>
      <c r="I714" s="81"/>
      <c r="J714" s="81"/>
      <c r="K714" s="259"/>
      <c r="L714" s="260"/>
      <c r="M714" s="260"/>
      <c r="N714" s="261"/>
    </row>
    <row r="715" spans="2:14" ht="12.75" x14ac:dyDescent="0.2">
      <c r="B715" s="82">
        <v>689</v>
      </c>
      <c r="C715" s="253"/>
      <c r="D715" s="253"/>
      <c r="E715" s="69"/>
      <c r="F715" s="69"/>
      <c r="G715" s="69"/>
      <c r="H715" s="69"/>
      <c r="I715" s="69"/>
      <c r="J715" s="69"/>
      <c r="K715" s="254"/>
      <c r="L715" s="255"/>
      <c r="M715" s="255"/>
      <c r="N715" s="256"/>
    </row>
    <row r="716" spans="2:14" ht="12.75" x14ac:dyDescent="0.2">
      <c r="B716" s="15">
        <v>690</v>
      </c>
      <c r="C716" s="257"/>
      <c r="D716" s="258"/>
      <c r="E716" s="81"/>
      <c r="F716" s="81"/>
      <c r="G716" s="81"/>
      <c r="H716" s="81"/>
      <c r="I716" s="81"/>
      <c r="J716" s="81"/>
      <c r="K716" s="259"/>
      <c r="L716" s="260"/>
      <c r="M716" s="260"/>
      <c r="N716" s="261"/>
    </row>
    <row r="717" spans="2:14" ht="12.75" x14ac:dyDescent="0.2">
      <c r="B717" s="82">
        <v>691</v>
      </c>
      <c r="C717" s="253"/>
      <c r="D717" s="253"/>
      <c r="E717" s="69"/>
      <c r="F717" s="69"/>
      <c r="G717" s="69"/>
      <c r="H717" s="69"/>
      <c r="I717" s="69"/>
      <c r="J717" s="69"/>
      <c r="K717" s="254"/>
      <c r="L717" s="255"/>
      <c r="M717" s="255"/>
      <c r="N717" s="256"/>
    </row>
    <row r="718" spans="2:14" ht="12.75" x14ac:dyDescent="0.2">
      <c r="B718" s="15">
        <v>692</v>
      </c>
      <c r="C718" s="257"/>
      <c r="D718" s="258"/>
      <c r="E718" s="81"/>
      <c r="F718" s="81"/>
      <c r="G718" s="81"/>
      <c r="H718" s="81"/>
      <c r="I718" s="81"/>
      <c r="J718" s="81"/>
      <c r="K718" s="259"/>
      <c r="L718" s="260"/>
      <c r="M718" s="260"/>
      <c r="N718" s="261"/>
    </row>
    <row r="719" spans="2:14" ht="12.75" x14ac:dyDescent="0.2">
      <c r="B719" s="82">
        <v>693</v>
      </c>
      <c r="C719" s="253"/>
      <c r="D719" s="253"/>
      <c r="E719" s="69"/>
      <c r="F719" s="69"/>
      <c r="G719" s="69"/>
      <c r="H719" s="69"/>
      <c r="I719" s="69"/>
      <c r="J719" s="69"/>
      <c r="K719" s="254"/>
      <c r="L719" s="255"/>
      <c r="M719" s="255"/>
      <c r="N719" s="256"/>
    </row>
    <row r="720" spans="2:14" ht="12.75" x14ac:dyDescent="0.2">
      <c r="B720" s="15">
        <v>694</v>
      </c>
      <c r="C720" s="257"/>
      <c r="D720" s="258"/>
      <c r="E720" s="81"/>
      <c r="F720" s="81"/>
      <c r="G720" s="81"/>
      <c r="H720" s="81"/>
      <c r="I720" s="81"/>
      <c r="J720" s="81"/>
      <c r="K720" s="259"/>
      <c r="L720" s="260"/>
      <c r="M720" s="260"/>
      <c r="N720" s="261"/>
    </row>
    <row r="721" spans="2:14" ht="12.75" x14ac:dyDescent="0.2">
      <c r="B721" s="82">
        <v>695</v>
      </c>
      <c r="C721" s="253"/>
      <c r="D721" s="253"/>
      <c r="E721" s="69"/>
      <c r="F721" s="69"/>
      <c r="G721" s="69"/>
      <c r="H721" s="69"/>
      <c r="I721" s="69"/>
      <c r="J721" s="69"/>
      <c r="K721" s="254"/>
      <c r="L721" s="255"/>
      <c r="M721" s="255"/>
      <c r="N721" s="256"/>
    </row>
    <row r="722" spans="2:14" ht="12.75" x14ac:dyDescent="0.2">
      <c r="B722" s="15">
        <v>696</v>
      </c>
      <c r="C722" s="257"/>
      <c r="D722" s="258"/>
      <c r="E722" s="81"/>
      <c r="F722" s="81"/>
      <c r="G722" s="81"/>
      <c r="H722" s="81"/>
      <c r="I722" s="81"/>
      <c r="J722" s="81"/>
      <c r="K722" s="259"/>
      <c r="L722" s="260"/>
      <c r="M722" s="260"/>
      <c r="N722" s="261"/>
    </row>
    <row r="723" spans="2:14" ht="12.75" x14ac:dyDescent="0.2">
      <c r="B723" s="82">
        <v>697</v>
      </c>
      <c r="C723" s="253"/>
      <c r="D723" s="253"/>
      <c r="E723" s="69"/>
      <c r="F723" s="69"/>
      <c r="G723" s="69"/>
      <c r="H723" s="69"/>
      <c r="I723" s="69"/>
      <c r="J723" s="69"/>
      <c r="K723" s="254"/>
      <c r="L723" s="255"/>
      <c r="M723" s="255"/>
      <c r="N723" s="256"/>
    </row>
    <row r="724" spans="2:14" ht="12.75" x14ac:dyDescent="0.2">
      <c r="B724" s="15">
        <v>698</v>
      </c>
      <c r="C724" s="257"/>
      <c r="D724" s="258"/>
      <c r="E724" s="81"/>
      <c r="F724" s="81"/>
      <c r="G724" s="81"/>
      <c r="H724" s="81"/>
      <c r="I724" s="81"/>
      <c r="J724" s="81"/>
      <c r="K724" s="259"/>
      <c r="L724" s="260"/>
      <c r="M724" s="260"/>
      <c r="N724" s="261"/>
    </row>
    <row r="725" spans="2:14" ht="12.75" x14ac:dyDescent="0.2">
      <c r="B725" s="82">
        <v>699</v>
      </c>
      <c r="C725" s="253"/>
      <c r="D725" s="253"/>
      <c r="E725" s="69"/>
      <c r="F725" s="69"/>
      <c r="G725" s="69"/>
      <c r="H725" s="69"/>
      <c r="I725" s="69"/>
      <c r="J725" s="69"/>
      <c r="K725" s="254"/>
      <c r="L725" s="255"/>
      <c r="M725" s="255"/>
      <c r="N725" s="256"/>
    </row>
    <row r="726" spans="2:14" ht="12.75" x14ac:dyDescent="0.2">
      <c r="B726" s="15">
        <v>700</v>
      </c>
      <c r="C726" s="257"/>
      <c r="D726" s="258"/>
      <c r="E726" s="81"/>
      <c r="F726" s="81"/>
      <c r="G726" s="81"/>
      <c r="H726" s="81"/>
      <c r="I726" s="81"/>
      <c r="J726" s="81"/>
      <c r="K726" s="259"/>
      <c r="L726" s="260"/>
      <c r="M726" s="260"/>
      <c r="N726" s="261"/>
    </row>
    <row r="727" spans="2:14" ht="12.75" x14ac:dyDescent="0.2">
      <c r="B727" s="82">
        <v>701</v>
      </c>
      <c r="C727" s="253"/>
      <c r="D727" s="253"/>
      <c r="E727" s="69"/>
      <c r="F727" s="69"/>
      <c r="G727" s="69"/>
      <c r="H727" s="69"/>
      <c r="I727" s="69"/>
      <c r="J727" s="69"/>
      <c r="K727" s="254"/>
      <c r="L727" s="255"/>
      <c r="M727" s="255"/>
      <c r="N727" s="256"/>
    </row>
    <row r="728" spans="2:14" ht="12.75" x14ac:dyDescent="0.2">
      <c r="B728" s="15">
        <v>702</v>
      </c>
      <c r="C728" s="257"/>
      <c r="D728" s="258"/>
      <c r="E728" s="81"/>
      <c r="F728" s="81"/>
      <c r="G728" s="81"/>
      <c r="H728" s="81"/>
      <c r="I728" s="81"/>
      <c r="J728" s="81"/>
      <c r="K728" s="259"/>
      <c r="L728" s="260"/>
      <c r="M728" s="260"/>
      <c r="N728" s="261"/>
    </row>
    <row r="729" spans="2:14" ht="12.75" x14ac:dyDescent="0.2">
      <c r="B729" s="82">
        <v>703</v>
      </c>
      <c r="C729" s="253"/>
      <c r="D729" s="253"/>
      <c r="E729" s="69"/>
      <c r="F729" s="69"/>
      <c r="G729" s="69"/>
      <c r="H729" s="69"/>
      <c r="I729" s="69"/>
      <c r="J729" s="69"/>
      <c r="K729" s="254"/>
      <c r="L729" s="255"/>
      <c r="M729" s="255"/>
      <c r="N729" s="256"/>
    </row>
    <row r="730" spans="2:14" ht="12.75" x14ac:dyDescent="0.2">
      <c r="B730" s="15">
        <v>704</v>
      </c>
      <c r="C730" s="257"/>
      <c r="D730" s="258"/>
      <c r="E730" s="81"/>
      <c r="F730" s="81"/>
      <c r="G730" s="81"/>
      <c r="H730" s="81"/>
      <c r="I730" s="81"/>
      <c r="J730" s="81"/>
      <c r="K730" s="259"/>
      <c r="L730" s="260"/>
      <c r="M730" s="260"/>
      <c r="N730" s="261"/>
    </row>
    <row r="731" spans="2:14" ht="12.75" x14ac:dyDescent="0.2">
      <c r="B731" s="82">
        <v>705</v>
      </c>
      <c r="C731" s="253"/>
      <c r="D731" s="253"/>
      <c r="E731" s="69"/>
      <c r="F731" s="69"/>
      <c r="G731" s="69"/>
      <c r="H731" s="69"/>
      <c r="I731" s="69"/>
      <c r="J731" s="69"/>
      <c r="K731" s="254"/>
      <c r="L731" s="255"/>
      <c r="M731" s="255"/>
      <c r="N731" s="256"/>
    </row>
    <row r="732" spans="2:14" ht="12.75" x14ac:dyDescent="0.2">
      <c r="B732" s="15">
        <v>706</v>
      </c>
      <c r="C732" s="257"/>
      <c r="D732" s="258"/>
      <c r="E732" s="81"/>
      <c r="F732" s="81"/>
      <c r="G732" s="81"/>
      <c r="H732" s="81"/>
      <c r="I732" s="81"/>
      <c r="J732" s="81"/>
      <c r="K732" s="259"/>
      <c r="L732" s="260"/>
      <c r="M732" s="260"/>
      <c r="N732" s="261"/>
    </row>
    <row r="733" spans="2:14" ht="12.75" x14ac:dyDescent="0.2">
      <c r="B733" s="82">
        <v>707</v>
      </c>
      <c r="C733" s="253"/>
      <c r="D733" s="253"/>
      <c r="E733" s="69"/>
      <c r="F733" s="69"/>
      <c r="G733" s="69"/>
      <c r="H733" s="69"/>
      <c r="I733" s="69"/>
      <c r="J733" s="69"/>
      <c r="K733" s="254"/>
      <c r="L733" s="255"/>
      <c r="M733" s="255"/>
      <c r="N733" s="256"/>
    </row>
    <row r="734" spans="2:14" ht="12.75" x14ac:dyDescent="0.2">
      <c r="B734" s="15">
        <v>708</v>
      </c>
      <c r="C734" s="257"/>
      <c r="D734" s="258"/>
      <c r="E734" s="81"/>
      <c r="F734" s="81"/>
      <c r="G734" s="81"/>
      <c r="H734" s="81"/>
      <c r="I734" s="81"/>
      <c r="J734" s="81"/>
      <c r="K734" s="259"/>
      <c r="L734" s="260"/>
      <c r="M734" s="260"/>
      <c r="N734" s="261"/>
    </row>
    <row r="735" spans="2:14" ht="12.75" x14ac:dyDescent="0.2">
      <c r="B735" s="82">
        <v>709</v>
      </c>
      <c r="C735" s="253"/>
      <c r="D735" s="253"/>
      <c r="E735" s="69"/>
      <c r="F735" s="69"/>
      <c r="G735" s="69"/>
      <c r="H735" s="69"/>
      <c r="I735" s="69"/>
      <c r="J735" s="69"/>
      <c r="K735" s="254"/>
      <c r="L735" s="255"/>
      <c r="M735" s="255"/>
      <c r="N735" s="256"/>
    </row>
    <row r="736" spans="2:14" ht="12.75" x14ac:dyDescent="0.2">
      <c r="B736" s="15">
        <v>710</v>
      </c>
      <c r="C736" s="257"/>
      <c r="D736" s="258"/>
      <c r="E736" s="81"/>
      <c r="F736" s="81"/>
      <c r="G736" s="81"/>
      <c r="H736" s="81"/>
      <c r="I736" s="81"/>
      <c r="J736" s="81"/>
      <c r="K736" s="259"/>
      <c r="L736" s="260"/>
      <c r="M736" s="260"/>
      <c r="N736" s="261"/>
    </row>
    <row r="737" spans="2:14" ht="12.75" x14ac:dyDescent="0.2">
      <c r="B737" s="82">
        <v>711</v>
      </c>
      <c r="C737" s="253"/>
      <c r="D737" s="253"/>
      <c r="E737" s="69"/>
      <c r="F737" s="69"/>
      <c r="G737" s="69"/>
      <c r="H737" s="69"/>
      <c r="I737" s="69"/>
      <c r="J737" s="69"/>
      <c r="K737" s="254"/>
      <c r="L737" s="255"/>
      <c r="M737" s="255"/>
      <c r="N737" s="256"/>
    </row>
    <row r="738" spans="2:14" ht="12.75" x14ac:dyDescent="0.2">
      <c r="B738" s="15">
        <v>712</v>
      </c>
      <c r="C738" s="257"/>
      <c r="D738" s="258"/>
      <c r="E738" s="81"/>
      <c r="F738" s="81"/>
      <c r="G738" s="81"/>
      <c r="H738" s="81"/>
      <c r="I738" s="81"/>
      <c r="J738" s="81"/>
      <c r="K738" s="259"/>
      <c r="L738" s="260"/>
      <c r="M738" s="260"/>
      <c r="N738" s="261"/>
    </row>
    <row r="739" spans="2:14" ht="12.75" x14ac:dyDescent="0.2">
      <c r="B739" s="82">
        <v>713</v>
      </c>
      <c r="C739" s="253"/>
      <c r="D739" s="253"/>
      <c r="E739" s="69"/>
      <c r="F739" s="69"/>
      <c r="G739" s="69"/>
      <c r="H739" s="69"/>
      <c r="I739" s="69"/>
      <c r="J739" s="69"/>
      <c r="K739" s="254"/>
      <c r="L739" s="255"/>
      <c r="M739" s="255"/>
      <c r="N739" s="256"/>
    </row>
    <row r="740" spans="2:14" ht="12.75" x14ac:dyDescent="0.2">
      <c r="B740" s="15">
        <v>714</v>
      </c>
      <c r="C740" s="257"/>
      <c r="D740" s="258"/>
      <c r="E740" s="81"/>
      <c r="F740" s="81"/>
      <c r="G740" s="81"/>
      <c r="H740" s="81"/>
      <c r="I740" s="81"/>
      <c r="J740" s="81"/>
      <c r="K740" s="259"/>
      <c r="L740" s="260"/>
      <c r="M740" s="260"/>
      <c r="N740" s="261"/>
    </row>
    <row r="741" spans="2:14" ht="12.75" x14ac:dyDescent="0.2">
      <c r="B741" s="82">
        <v>715</v>
      </c>
      <c r="C741" s="253"/>
      <c r="D741" s="253"/>
      <c r="E741" s="69"/>
      <c r="F741" s="69"/>
      <c r="G741" s="69"/>
      <c r="H741" s="69"/>
      <c r="I741" s="69"/>
      <c r="J741" s="69"/>
      <c r="K741" s="254"/>
      <c r="L741" s="255"/>
      <c r="M741" s="255"/>
      <c r="N741" s="256"/>
    </row>
    <row r="742" spans="2:14" ht="12.75" x14ac:dyDescent="0.2">
      <c r="B742" s="15">
        <v>716</v>
      </c>
      <c r="C742" s="257"/>
      <c r="D742" s="258"/>
      <c r="E742" s="81"/>
      <c r="F742" s="81"/>
      <c r="G742" s="81"/>
      <c r="H742" s="81"/>
      <c r="I742" s="81"/>
      <c r="J742" s="81"/>
      <c r="K742" s="259"/>
      <c r="L742" s="260"/>
      <c r="M742" s="260"/>
      <c r="N742" s="261"/>
    </row>
    <row r="743" spans="2:14" ht="12.75" x14ac:dyDescent="0.2">
      <c r="B743" s="82">
        <v>717</v>
      </c>
      <c r="C743" s="253"/>
      <c r="D743" s="253"/>
      <c r="E743" s="69"/>
      <c r="F743" s="69"/>
      <c r="G743" s="69"/>
      <c r="H743" s="69"/>
      <c r="I743" s="69"/>
      <c r="J743" s="69"/>
      <c r="K743" s="254"/>
      <c r="L743" s="255"/>
      <c r="M743" s="255"/>
      <c r="N743" s="256"/>
    </row>
    <row r="744" spans="2:14" ht="12.75" x14ac:dyDescent="0.2">
      <c r="B744" s="15">
        <v>718</v>
      </c>
      <c r="C744" s="257"/>
      <c r="D744" s="258"/>
      <c r="E744" s="81"/>
      <c r="F744" s="81"/>
      <c r="G744" s="81"/>
      <c r="H744" s="81"/>
      <c r="I744" s="81"/>
      <c r="J744" s="81"/>
      <c r="K744" s="259"/>
      <c r="L744" s="260"/>
      <c r="M744" s="260"/>
      <c r="N744" s="261"/>
    </row>
    <row r="745" spans="2:14" ht="12.75" x14ac:dyDescent="0.2">
      <c r="B745" s="82">
        <v>719</v>
      </c>
      <c r="C745" s="253"/>
      <c r="D745" s="253"/>
      <c r="E745" s="69"/>
      <c r="F745" s="69"/>
      <c r="G745" s="69"/>
      <c r="H745" s="69"/>
      <c r="I745" s="69"/>
      <c r="J745" s="69"/>
      <c r="K745" s="254"/>
      <c r="L745" s="255"/>
      <c r="M745" s="255"/>
      <c r="N745" s="256"/>
    </row>
    <row r="746" spans="2:14" ht="12.75" x14ac:dyDescent="0.2">
      <c r="B746" s="15">
        <v>720</v>
      </c>
      <c r="C746" s="257"/>
      <c r="D746" s="258"/>
      <c r="E746" s="81"/>
      <c r="F746" s="81"/>
      <c r="G746" s="81"/>
      <c r="H746" s="81"/>
      <c r="I746" s="81"/>
      <c r="J746" s="81"/>
      <c r="K746" s="259"/>
      <c r="L746" s="260"/>
      <c r="M746" s="260"/>
      <c r="N746" s="261"/>
    </row>
    <row r="747" spans="2:14" ht="12.75" x14ac:dyDescent="0.2">
      <c r="B747" s="82">
        <v>721</v>
      </c>
      <c r="C747" s="253"/>
      <c r="D747" s="253"/>
      <c r="E747" s="69"/>
      <c r="F747" s="69"/>
      <c r="G747" s="69"/>
      <c r="H747" s="69"/>
      <c r="I747" s="69"/>
      <c r="J747" s="69"/>
      <c r="K747" s="254"/>
      <c r="L747" s="255"/>
      <c r="M747" s="255"/>
      <c r="N747" s="256"/>
    </row>
    <row r="748" spans="2:14" ht="12.75" x14ac:dyDescent="0.2">
      <c r="B748" s="15">
        <v>722</v>
      </c>
      <c r="C748" s="257"/>
      <c r="D748" s="258"/>
      <c r="E748" s="81"/>
      <c r="F748" s="81"/>
      <c r="G748" s="81"/>
      <c r="H748" s="81"/>
      <c r="I748" s="81"/>
      <c r="J748" s="81"/>
      <c r="K748" s="259"/>
      <c r="L748" s="260"/>
      <c r="M748" s="260"/>
      <c r="N748" s="261"/>
    </row>
    <row r="749" spans="2:14" ht="12.75" x14ac:dyDescent="0.2">
      <c r="B749" s="82">
        <v>723</v>
      </c>
      <c r="C749" s="253"/>
      <c r="D749" s="253"/>
      <c r="E749" s="69"/>
      <c r="F749" s="69"/>
      <c r="G749" s="69"/>
      <c r="H749" s="69"/>
      <c r="I749" s="69"/>
      <c r="J749" s="69"/>
      <c r="K749" s="254"/>
      <c r="L749" s="255"/>
      <c r="M749" s="255"/>
      <c r="N749" s="256"/>
    </row>
    <row r="750" spans="2:14" ht="12.75" x14ac:dyDescent="0.2">
      <c r="B750" s="15">
        <v>724</v>
      </c>
      <c r="C750" s="257"/>
      <c r="D750" s="258"/>
      <c r="E750" s="81"/>
      <c r="F750" s="81"/>
      <c r="G750" s="81"/>
      <c r="H750" s="81"/>
      <c r="I750" s="81"/>
      <c r="J750" s="81"/>
      <c r="K750" s="259"/>
      <c r="L750" s="260"/>
      <c r="M750" s="260"/>
      <c r="N750" s="261"/>
    </row>
    <row r="751" spans="2:14" ht="12.75" x14ac:dyDescent="0.2">
      <c r="B751" s="82">
        <v>725</v>
      </c>
      <c r="C751" s="253"/>
      <c r="D751" s="253"/>
      <c r="E751" s="69"/>
      <c r="F751" s="69"/>
      <c r="G751" s="69"/>
      <c r="H751" s="69"/>
      <c r="I751" s="69"/>
      <c r="J751" s="69"/>
      <c r="K751" s="254"/>
      <c r="L751" s="255"/>
      <c r="M751" s="255"/>
      <c r="N751" s="256"/>
    </row>
    <row r="752" spans="2:14" ht="12.75" x14ac:dyDescent="0.2">
      <c r="B752" s="15">
        <v>726</v>
      </c>
      <c r="C752" s="257"/>
      <c r="D752" s="258"/>
      <c r="E752" s="81"/>
      <c r="F752" s="81"/>
      <c r="G752" s="81"/>
      <c r="H752" s="81"/>
      <c r="I752" s="81"/>
      <c r="J752" s="81"/>
      <c r="K752" s="259"/>
      <c r="L752" s="260"/>
      <c r="M752" s="260"/>
      <c r="N752" s="261"/>
    </row>
    <row r="753" spans="2:14" ht="12.75" x14ac:dyDescent="0.2">
      <c r="B753" s="82">
        <v>727</v>
      </c>
      <c r="C753" s="253"/>
      <c r="D753" s="253"/>
      <c r="E753" s="69"/>
      <c r="F753" s="69"/>
      <c r="G753" s="69"/>
      <c r="H753" s="69"/>
      <c r="I753" s="69"/>
      <c r="J753" s="69"/>
      <c r="K753" s="254"/>
      <c r="L753" s="255"/>
      <c r="M753" s="255"/>
      <c r="N753" s="256"/>
    </row>
    <row r="754" spans="2:14" ht="12.75" x14ac:dyDescent="0.2">
      <c r="B754" s="15">
        <v>728</v>
      </c>
      <c r="C754" s="257"/>
      <c r="D754" s="258"/>
      <c r="E754" s="81"/>
      <c r="F754" s="81"/>
      <c r="G754" s="81"/>
      <c r="H754" s="81"/>
      <c r="I754" s="81"/>
      <c r="J754" s="81"/>
      <c r="K754" s="259"/>
      <c r="L754" s="260"/>
      <c r="M754" s="260"/>
      <c r="N754" s="261"/>
    </row>
    <row r="755" spans="2:14" ht="12.75" x14ac:dyDescent="0.2">
      <c r="B755" s="82">
        <v>729</v>
      </c>
      <c r="C755" s="253"/>
      <c r="D755" s="253"/>
      <c r="E755" s="69"/>
      <c r="F755" s="69"/>
      <c r="G755" s="69"/>
      <c r="H755" s="69"/>
      <c r="I755" s="69"/>
      <c r="J755" s="69"/>
      <c r="K755" s="254"/>
      <c r="L755" s="255"/>
      <c r="M755" s="255"/>
      <c r="N755" s="256"/>
    </row>
    <row r="756" spans="2:14" ht="12.75" x14ac:dyDescent="0.2">
      <c r="B756" s="15">
        <v>730</v>
      </c>
      <c r="C756" s="257"/>
      <c r="D756" s="258"/>
      <c r="E756" s="81"/>
      <c r="F756" s="81"/>
      <c r="G756" s="81"/>
      <c r="H756" s="81"/>
      <c r="I756" s="81"/>
      <c r="J756" s="81"/>
      <c r="K756" s="259"/>
      <c r="L756" s="260"/>
      <c r="M756" s="260"/>
      <c r="N756" s="261"/>
    </row>
    <row r="757" spans="2:14" ht="12.75" x14ac:dyDescent="0.2">
      <c r="B757" s="82">
        <v>731</v>
      </c>
      <c r="C757" s="253"/>
      <c r="D757" s="253"/>
      <c r="E757" s="69"/>
      <c r="F757" s="69"/>
      <c r="G757" s="69"/>
      <c r="H757" s="69"/>
      <c r="I757" s="69"/>
      <c r="J757" s="69"/>
      <c r="K757" s="254"/>
      <c r="L757" s="255"/>
      <c r="M757" s="255"/>
      <c r="N757" s="256"/>
    </row>
    <row r="758" spans="2:14" ht="12.75" x14ac:dyDescent="0.2">
      <c r="B758" s="15">
        <v>732</v>
      </c>
      <c r="C758" s="257"/>
      <c r="D758" s="258"/>
      <c r="E758" s="81"/>
      <c r="F758" s="81"/>
      <c r="G758" s="81"/>
      <c r="H758" s="81"/>
      <c r="I758" s="81"/>
      <c r="J758" s="81"/>
      <c r="K758" s="259"/>
      <c r="L758" s="260"/>
      <c r="M758" s="260"/>
      <c r="N758" s="261"/>
    </row>
    <row r="759" spans="2:14" ht="12.75" x14ac:dyDescent="0.2">
      <c r="B759" s="82">
        <v>733</v>
      </c>
      <c r="C759" s="253"/>
      <c r="D759" s="253"/>
      <c r="E759" s="69"/>
      <c r="F759" s="69"/>
      <c r="G759" s="69"/>
      <c r="H759" s="69"/>
      <c r="I759" s="69"/>
      <c r="J759" s="69"/>
      <c r="K759" s="254"/>
      <c r="L759" s="255"/>
      <c r="M759" s="255"/>
      <c r="N759" s="256"/>
    </row>
    <row r="760" spans="2:14" ht="12.75" x14ac:dyDescent="0.2">
      <c r="B760" s="15">
        <v>734</v>
      </c>
      <c r="C760" s="257"/>
      <c r="D760" s="258"/>
      <c r="E760" s="81"/>
      <c r="F760" s="81"/>
      <c r="G760" s="81"/>
      <c r="H760" s="81"/>
      <c r="I760" s="81"/>
      <c r="J760" s="81"/>
      <c r="K760" s="259"/>
      <c r="L760" s="260"/>
      <c r="M760" s="260"/>
      <c r="N760" s="261"/>
    </row>
    <row r="761" spans="2:14" ht="12.75" x14ac:dyDescent="0.2">
      <c r="B761" s="82">
        <v>735</v>
      </c>
      <c r="C761" s="253"/>
      <c r="D761" s="253"/>
      <c r="E761" s="69"/>
      <c r="F761" s="69"/>
      <c r="G761" s="69"/>
      <c r="H761" s="69"/>
      <c r="I761" s="69"/>
      <c r="J761" s="69"/>
      <c r="K761" s="254"/>
      <c r="L761" s="255"/>
      <c r="M761" s="255"/>
      <c r="N761" s="256"/>
    </row>
    <row r="762" spans="2:14" ht="12.75" x14ac:dyDescent="0.2">
      <c r="B762" s="15">
        <v>736</v>
      </c>
      <c r="C762" s="257"/>
      <c r="D762" s="258"/>
      <c r="E762" s="81"/>
      <c r="F762" s="81"/>
      <c r="G762" s="81"/>
      <c r="H762" s="81"/>
      <c r="I762" s="81"/>
      <c r="J762" s="81"/>
      <c r="K762" s="259"/>
      <c r="L762" s="260"/>
      <c r="M762" s="260"/>
      <c r="N762" s="261"/>
    </row>
    <row r="763" spans="2:14" ht="12.75" x14ac:dyDescent="0.2">
      <c r="B763" s="82">
        <v>737</v>
      </c>
      <c r="C763" s="253"/>
      <c r="D763" s="253"/>
      <c r="E763" s="69"/>
      <c r="F763" s="69"/>
      <c r="G763" s="69"/>
      <c r="H763" s="69"/>
      <c r="I763" s="69"/>
      <c r="J763" s="69"/>
      <c r="K763" s="254"/>
      <c r="L763" s="255"/>
      <c r="M763" s="255"/>
      <c r="N763" s="256"/>
    </row>
    <row r="764" spans="2:14" ht="12.75" x14ac:dyDescent="0.2">
      <c r="B764" s="15">
        <v>738</v>
      </c>
      <c r="C764" s="257"/>
      <c r="D764" s="258"/>
      <c r="E764" s="81"/>
      <c r="F764" s="81"/>
      <c r="G764" s="81"/>
      <c r="H764" s="81"/>
      <c r="I764" s="81"/>
      <c r="J764" s="81"/>
      <c r="K764" s="259"/>
      <c r="L764" s="260"/>
      <c r="M764" s="260"/>
      <c r="N764" s="261"/>
    </row>
    <row r="765" spans="2:14" ht="12.75" x14ac:dyDescent="0.2">
      <c r="B765" s="82">
        <v>739</v>
      </c>
      <c r="C765" s="253"/>
      <c r="D765" s="253"/>
      <c r="E765" s="69"/>
      <c r="F765" s="69"/>
      <c r="G765" s="69"/>
      <c r="H765" s="69"/>
      <c r="I765" s="69"/>
      <c r="J765" s="69"/>
      <c r="K765" s="254"/>
      <c r="L765" s="255"/>
      <c r="M765" s="255"/>
      <c r="N765" s="256"/>
    </row>
    <row r="766" spans="2:14" ht="12.75" x14ac:dyDescent="0.2">
      <c r="B766" s="15">
        <v>740</v>
      </c>
      <c r="C766" s="257"/>
      <c r="D766" s="258"/>
      <c r="E766" s="81"/>
      <c r="F766" s="81"/>
      <c r="G766" s="81"/>
      <c r="H766" s="81"/>
      <c r="I766" s="81"/>
      <c r="J766" s="81"/>
      <c r="K766" s="259"/>
      <c r="L766" s="260"/>
      <c r="M766" s="260"/>
      <c r="N766" s="261"/>
    </row>
    <row r="767" spans="2:14" ht="12.75" x14ac:dyDescent="0.2">
      <c r="B767" s="82">
        <v>741</v>
      </c>
      <c r="C767" s="253"/>
      <c r="D767" s="253"/>
      <c r="E767" s="69"/>
      <c r="F767" s="69"/>
      <c r="G767" s="69"/>
      <c r="H767" s="69"/>
      <c r="I767" s="69"/>
      <c r="J767" s="69"/>
      <c r="K767" s="254"/>
      <c r="L767" s="255"/>
      <c r="M767" s="255"/>
      <c r="N767" s="256"/>
    </row>
    <row r="768" spans="2:14" ht="12.75" x14ac:dyDescent="0.2">
      <c r="B768" s="15">
        <v>742</v>
      </c>
      <c r="C768" s="257"/>
      <c r="D768" s="258"/>
      <c r="E768" s="81"/>
      <c r="F768" s="81"/>
      <c r="G768" s="81"/>
      <c r="H768" s="81"/>
      <c r="I768" s="81"/>
      <c r="J768" s="81"/>
      <c r="K768" s="259"/>
      <c r="L768" s="260"/>
      <c r="M768" s="260"/>
      <c r="N768" s="261"/>
    </row>
    <row r="769" spans="2:14" ht="12.75" x14ac:dyDescent="0.2">
      <c r="B769" s="82">
        <v>743</v>
      </c>
      <c r="C769" s="253"/>
      <c r="D769" s="253"/>
      <c r="E769" s="69"/>
      <c r="F769" s="69"/>
      <c r="G769" s="69"/>
      <c r="H769" s="69"/>
      <c r="I769" s="69"/>
      <c r="J769" s="69"/>
      <c r="K769" s="254"/>
      <c r="L769" s="255"/>
      <c r="M769" s="255"/>
      <c r="N769" s="256"/>
    </row>
    <row r="770" spans="2:14" ht="12.75" x14ac:dyDescent="0.2">
      <c r="B770" s="15">
        <v>744</v>
      </c>
      <c r="C770" s="257"/>
      <c r="D770" s="258"/>
      <c r="E770" s="81"/>
      <c r="F770" s="81"/>
      <c r="G770" s="81"/>
      <c r="H770" s="81"/>
      <c r="I770" s="81"/>
      <c r="J770" s="81"/>
      <c r="K770" s="259"/>
      <c r="L770" s="260"/>
      <c r="M770" s="260"/>
      <c r="N770" s="261"/>
    </row>
    <row r="771" spans="2:14" ht="12.75" x14ac:dyDescent="0.2">
      <c r="B771" s="82">
        <v>745</v>
      </c>
      <c r="C771" s="253"/>
      <c r="D771" s="253"/>
      <c r="E771" s="69"/>
      <c r="F771" s="69"/>
      <c r="G771" s="69"/>
      <c r="H771" s="69"/>
      <c r="I771" s="69"/>
      <c r="J771" s="69"/>
      <c r="K771" s="254"/>
      <c r="L771" s="255"/>
      <c r="M771" s="255"/>
      <c r="N771" s="256"/>
    </row>
    <row r="772" spans="2:14" ht="12.75" x14ac:dyDescent="0.2">
      <c r="B772" s="15">
        <v>746</v>
      </c>
      <c r="C772" s="257"/>
      <c r="D772" s="258"/>
      <c r="E772" s="81"/>
      <c r="F772" s="81"/>
      <c r="G772" s="81"/>
      <c r="H772" s="81"/>
      <c r="I772" s="81"/>
      <c r="J772" s="81"/>
      <c r="K772" s="259"/>
      <c r="L772" s="260"/>
      <c r="M772" s="260"/>
      <c r="N772" s="261"/>
    </row>
    <row r="773" spans="2:14" ht="12.75" x14ac:dyDescent="0.2">
      <c r="B773" s="82">
        <v>747</v>
      </c>
      <c r="C773" s="253"/>
      <c r="D773" s="253"/>
      <c r="E773" s="69"/>
      <c r="F773" s="69"/>
      <c r="G773" s="69"/>
      <c r="H773" s="69"/>
      <c r="I773" s="69"/>
      <c r="J773" s="69"/>
      <c r="K773" s="254"/>
      <c r="L773" s="255"/>
      <c r="M773" s="255"/>
      <c r="N773" s="256"/>
    </row>
    <row r="774" spans="2:14" ht="12.75" x14ac:dyDescent="0.2">
      <c r="B774" s="15">
        <v>748</v>
      </c>
      <c r="C774" s="257"/>
      <c r="D774" s="258"/>
      <c r="E774" s="81"/>
      <c r="F774" s="81"/>
      <c r="G774" s="81"/>
      <c r="H774" s="81"/>
      <c r="I774" s="81"/>
      <c r="J774" s="81"/>
      <c r="K774" s="259"/>
      <c r="L774" s="260"/>
      <c r="M774" s="260"/>
      <c r="N774" s="261"/>
    </row>
    <row r="775" spans="2:14" ht="12.75" x14ac:dyDescent="0.2">
      <c r="B775" s="82">
        <v>749</v>
      </c>
      <c r="C775" s="253"/>
      <c r="D775" s="253"/>
      <c r="E775" s="69"/>
      <c r="F775" s="69"/>
      <c r="G775" s="69"/>
      <c r="H775" s="69"/>
      <c r="I775" s="69"/>
      <c r="J775" s="69"/>
      <c r="K775" s="254"/>
      <c r="L775" s="255"/>
      <c r="M775" s="255"/>
      <c r="N775" s="256"/>
    </row>
    <row r="776" spans="2:14" ht="12.75" x14ac:dyDescent="0.2">
      <c r="B776" s="15">
        <v>750</v>
      </c>
      <c r="C776" s="257"/>
      <c r="D776" s="258"/>
      <c r="E776" s="81"/>
      <c r="F776" s="81"/>
      <c r="G776" s="81"/>
      <c r="H776" s="81"/>
      <c r="I776" s="81"/>
      <c r="J776" s="81"/>
      <c r="K776" s="259"/>
      <c r="L776" s="260"/>
      <c r="M776" s="260"/>
      <c r="N776" s="261"/>
    </row>
    <row r="777" spans="2:14" ht="12.75" x14ac:dyDescent="0.2">
      <c r="B777" s="82">
        <v>751</v>
      </c>
      <c r="C777" s="253"/>
      <c r="D777" s="253"/>
      <c r="E777" s="69"/>
      <c r="F777" s="69"/>
      <c r="G777" s="69"/>
      <c r="H777" s="69"/>
      <c r="I777" s="69"/>
      <c r="J777" s="69"/>
      <c r="K777" s="254"/>
      <c r="L777" s="255"/>
      <c r="M777" s="255"/>
      <c r="N777" s="256"/>
    </row>
    <row r="778" spans="2:14" ht="12.75" x14ac:dyDescent="0.2">
      <c r="B778" s="15">
        <v>752</v>
      </c>
      <c r="C778" s="257"/>
      <c r="D778" s="258"/>
      <c r="E778" s="81"/>
      <c r="F778" s="81"/>
      <c r="G778" s="81"/>
      <c r="H778" s="81"/>
      <c r="I778" s="81"/>
      <c r="J778" s="81"/>
      <c r="K778" s="259"/>
      <c r="L778" s="260"/>
      <c r="M778" s="260"/>
      <c r="N778" s="261"/>
    </row>
    <row r="779" spans="2:14" ht="12.75" x14ac:dyDescent="0.2">
      <c r="B779" s="82">
        <v>753</v>
      </c>
      <c r="C779" s="253"/>
      <c r="D779" s="253"/>
      <c r="E779" s="69"/>
      <c r="F779" s="69"/>
      <c r="G779" s="69"/>
      <c r="H779" s="69"/>
      <c r="I779" s="69"/>
      <c r="J779" s="69"/>
      <c r="K779" s="254"/>
      <c r="L779" s="255"/>
      <c r="M779" s="255"/>
      <c r="N779" s="256"/>
    </row>
    <row r="780" spans="2:14" ht="12.75" x14ac:dyDescent="0.2">
      <c r="B780" s="15">
        <v>754</v>
      </c>
      <c r="C780" s="257"/>
      <c r="D780" s="258"/>
      <c r="E780" s="81"/>
      <c r="F780" s="81"/>
      <c r="G780" s="81"/>
      <c r="H780" s="81"/>
      <c r="I780" s="81"/>
      <c r="J780" s="81"/>
      <c r="K780" s="259"/>
      <c r="L780" s="260"/>
      <c r="M780" s="260"/>
      <c r="N780" s="261"/>
    </row>
    <row r="781" spans="2:14" ht="12.75" x14ac:dyDescent="0.2">
      <c r="B781" s="82">
        <v>755</v>
      </c>
      <c r="C781" s="253"/>
      <c r="D781" s="253"/>
      <c r="E781" s="69"/>
      <c r="F781" s="69"/>
      <c r="G781" s="69"/>
      <c r="H781" s="69"/>
      <c r="I781" s="69"/>
      <c r="J781" s="69"/>
      <c r="K781" s="254"/>
      <c r="L781" s="255"/>
      <c r="M781" s="255"/>
      <c r="N781" s="256"/>
    </row>
    <row r="782" spans="2:14" ht="12.75" x14ac:dyDescent="0.2">
      <c r="B782" s="15">
        <v>756</v>
      </c>
      <c r="C782" s="257"/>
      <c r="D782" s="258"/>
      <c r="E782" s="81"/>
      <c r="F782" s="81"/>
      <c r="G782" s="81"/>
      <c r="H782" s="81"/>
      <c r="I782" s="81"/>
      <c r="J782" s="81"/>
      <c r="K782" s="259"/>
      <c r="L782" s="260"/>
      <c r="M782" s="260"/>
      <c r="N782" s="261"/>
    </row>
    <row r="783" spans="2:14" ht="12.75" x14ac:dyDescent="0.2">
      <c r="B783" s="82">
        <v>757</v>
      </c>
      <c r="C783" s="253"/>
      <c r="D783" s="253"/>
      <c r="E783" s="69"/>
      <c r="F783" s="69"/>
      <c r="G783" s="69"/>
      <c r="H783" s="69"/>
      <c r="I783" s="69"/>
      <c r="J783" s="69"/>
      <c r="K783" s="254"/>
      <c r="L783" s="255"/>
      <c r="M783" s="255"/>
      <c r="N783" s="256"/>
    </row>
    <row r="784" spans="2:14" ht="12.75" x14ac:dyDescent="0.2">
      <c r="B784" s="15">
        <v>758</v>
      </c>
      <c r="C784" s="257"/>
      <c r="D784" s="258"/>
      <c r="E784" s="81"/>
      <c r="F784" s="81"/>
      <c r="G784" s="81"/>
      <c r="H784" s="81"/>
      <c r="I784" s="81"/>
      <c r="J784" s="81"/>
      <c r="K784" s="259"/>
      <c r="L784" s="260"/>
      <c r="M784" s="260"/>
      <c r="N784" s="261"/>
    </row>
    <row r="785" spans="2:14" ht="12.75" x14ac:dyDescent="0.2">
      <c r="B785" s="82">
        <v>759</v>
      </c>
      <c r="C785" s="253"/>
      <c r="D785" s="253"/>
      <c r="E785" s="69"/>
      <c r="F785" s="69"/>
      <c r="G785" s="69"/>
      <c r="H785" s="69"/>
      <c r="I785" s="69"/>
      <c r="J785" s="69"/>
      <c r="K785" s="254"/>
      <c r="L785" s="255"/>
      <c r="M785" s="255"/>
      <c r="N785" s="256"/>
    </row>
    <row r="786" spans="2:14" ht="12.75" x14ac:dyDescent="0.2">
      <c r="B786" s="15">
        <v>760</v>
      </c>
      <c r="C786" s="257"/>
      <c r="D786" s="258"/>
      <c r="E786" s="81"/>
      <c r="F786" s="81"/>
      <c r="G786" s="81"/>
      <c r="H786" s="81"/>
      <c r="I786" s="81"/>
      <c r="J786" s="81"/>
      <c r="K786" s="259"/>
      <c r="L786" s="260"/>
      <c r="M786" s="260"/>
      <c r="N786" s="261"/>
    </row>
    <row r="787" spans="2:14" ht="12.75" x14ac:dyDescent="0.2">
      <c r="B787" s="82">
        <v>761</v>
      </c>
      <c r="C787" s="253"/>
      <c r="D787" s="253"/>
      <c r="E787" s="69"/>
      <c r="F787" s="69"/>
      <c r="G787" s="69"/>
      <c r="H787" s="69"/>
      <c r="I787" s="69"/>
      <c r="J787" s="69"/>
      <c r="K787" s="254"/>
      <c r="L787" s="255"/>
      <c r="M787" s="255"/>
      <c r="N787" s="256"/>
    </row>
    <row r="788" spans="2:14" ht="12.75" x14ac:dyDescent="0.2">
      <c r="B788" s="15">
        <v>762</v>
      </c>
      <c r="C788" s="257"/>
      <c r="D788" s="258"/>
      <c r="E788" s="81"/>
      <c r="F788" s="81"/>
      <c r="G788" s="81"/>
      <c r="H788" s="81"/>
      <c r="I788" s="81"/>
      <c r="J788" s="81"/>
      <c r="K788" s="259"/>
      <c r="L788" s="260"/>
      <c r="M788" s="260"/>
      <c r="N788" s="261"/>
    </row>
    <row r="789" spans="2:14" ht="12.75" x14ac:dyDescent="0.2">
      <c r="B789" s="82">
        <v>763</v>
      </c>
      <c r="C789" s="253"/>
      <c r="D789" s="253"/>
      <c r="E789" s="69"/>
      <c r="F789" s="69"/>
      <c r="G789" s="69"/>
      <c r="H789" s="69"/>
      <c r="I789" s="69"/>
      <c r="J789" s="69"/>
      <c r="K789" s="254"/>
      <c r="L789" s="255"/>
      <c r="M789" s="255"/>
      <c r="N789" s="256"/>
    </row>
    <row r="790" spans="2:14" ht="12.75" x14ac:dyDescent="0.2">
      <c r="B790" s="15">
        <v>764</v>
      </c>
      <c r="C790" s="257"/>
      <c r="D790" s="258"/>
      <c r="E790" s="81"/>
      <c r="F790" s="81"/>
      <c r="G790" s="81"/>
      <c r="H790" s="81"/>
      <c r="I790" s="81"/>
      <c r="J790" s="81"/>
      <c r="K790" s="259"/>
      <c r="L790" s="260"/>
      <c r="M790" s="260"/>
      <c r="N790" s="261"/>
    </row>
    <row r="791" spans="2:14" ht="12.75" x14ac:dyDescent="0.2">
      <c r="B791" s="82">
        <v>765</v>
      </c>
      <c r="C791" s="253"/>
      <c r="D791" s="253"/>
      <c r="E791" s="69"/>
      <c r="F791" s="69"/>
      <c r="G791" s="69"/>
      <c r="H791" s="69"/>
      <c r="I791" s="69"/>
      <c r="J791" s="69"/>
      <c r="K791" s="254"/>
      <c r="L791" s="255"/>
      <c r="M791" s="255"/>
      <c r="N791" s="256"/>
    </row>
    <row r="792" spans="2:14" ht="12.75" x14ac:dyDescent="0.2">
      <c r="B792" s="15">
        <v>766</v>
      </c>
      <c r="C792" s="257"/>
      <c r="D792" s="258"/>
      <c r="E792" s="81"/>
      <c r="F792" s="81"/>
      <c r="G792" s="81"/>
      <c r="H792" s="81"/>
      <c r="I792" s="81"/>
      <c r="J792" s="81"/>
      <c r="K792" s="259"/>
      <c r="L792" s="260"/>
      <c r="M792" s="260"/>
      <c r="N792" s="261"/>
    </row>
    <row r="793" spans="2:14" ht="12.75" x14ac:dyDescent="0.2">
      <c r="B793" s="82">
        <v>767</v>
      </c>
      <c r="C793" s="253"/>
      <c r="D793" s="253"/>
      <c r="E793" s="69"/>
      <c r="F793" s="69"/>
      <c r="G793" s="69"/>
      <c r="H793" s="69"/>
      <c r="I793" s="69"/>
      <c r="J793" s="69"/>
      <c r="K793" s="254"/>
      <c r="L793" s="255"/>
      <c r="M793" s="255"/>
      <c r="N793" s="256"/>
    </row>
    <row r="794" spans="2:14" ht="12.75" x14ac:dyDescent="0.2">
      <c r="B794" s="15">
        <v>768</v>
      </c>
      <c r="C794" s="257"/>
      <c r="D794" s="258"/>
      <c r="E794" s="81"/>
      <c r="F794" s="81"/>
      <c r="G794" s="81"/>
      <c r="H794" s="81"/>
      <c r="I794" s="81"/>
      <c r="J794" s="81"/>
      <c r="K794" s="259"/>
      <c r="L794" s="260"/>
      <c r="M794" s="260"/>
      <c r="N794" s="261"/>
    </row>
    <row r="795" spans="2:14" ht="12.75" x14ac:dyDescent="0.2">
      <c r="B795" s="82">
        <v>769</v>
      </c>
      <c r="C795" s="253"/>
      <c r="D795" s="253"/>
      <c r="E795" s="69"/>
      <c r="F795" s="69"/>
      <c r="G795" s="69"/>
      <c r="H795" s="69"/>
      <c r="I795" s="69"/>
      <c r="J795" s="69"/>
      <c r="K795" s="254"/>
      <c r="L795" s="255"/>
      <c r="M795" s="255"/>
      <c r="N795" s="256"/>
    </row>
    <row r="796" spans="2:14" ht="12.75" x14ac:dyDescent="0.2">
      <c r="B796" s="15">
        <v>770</v>
      </c>
      <c r="C796" s="257"/>
      <c r="D796" s="258"/>
      <c r="E796" s="81"/>
      <c r="F796" s="81"/>
      <c r="G796" s="81"/>
      <c r="H796" s="81"/>
      <c r="I796" s="81"/>
      <c r="J796" s="81"/>
      <c r="K796" s="259"/>
      <c r="L796" s="260"/>
      <c r="M796" s="260"/>
      <c r="N796" s="261"/>
    </row>
    <row r="797" spans="2:14" ht="12.75" x14ac:dyDescent="0.2">
      <c r="B797" s="82">
        <v>771</v>
      </c>
      <c r="C797" s="253"/>
      <c r="D797" s="253"/>
      <c r="E797" s="69"/>
      <c r="F797" s="69"/>
      <c r="G797" s="69"/>
      <c r="H797" s="69"/>
      <c r="I797" s="69"/>
      <c r="J797" s="69"/>
      <c r="K797" s="254"/>
      <c r="L797" s="255"/>
      <c r="M797" s="255"/>
      <c r="N797" s="256"/>
    </row>
    <row r="798" spans="2:14" ht="12.75" x14ac:dyDescent="0.2">
      <c r="B798" s="15">
        <v>772</v>
      </c>
      <c r="C798" s="257"/>
      <c r="D798" s="258"/>
      <c r="E798" s="81"/>
      <c r="F798" s="81"/>
      <c r="G798" s="81"/>
      <c r="H798" s="81"/>
      <c r="I798" s="81"/>
      <c r="J798" s="81"/>
      <c r="K798" s="259"/>
      <c r="L798" s="260"/>
      <c r="M798" s="260"/>
      <c r="N798" s="261"/>
    </row>
    <row r="799" spans="2:14" ht="12.75" x14ac:dyDescent="0.2">
      <c r="B799" s="82">
        <v>773</v>
      </c>
      <c r="C799" s="253"/>
      <c r="D799" s="253"/>
      <c r="E799" s="69"/>
      <c r="F799" s="69"/>
      <c r="G799" s="69"/>
      <c r="H799" s="69"/>
      <c r="I799" s="69"/>
      <c r="J799" s="69"/>
      <c r="K799" s="254"/>
      <c r="L799" s="255"/>
      <c r="M799" s="255"/>
      <c r="N799" s="256"/>
    </row>
    <row r="800" spans="2:14" ht="12.75" x14ac:dyDescent="0.2">
      <c r="B800" s="15">
        <v>774</v>
      </c>
      <c r="C800" s="257"/>
      <c r="D800" s="258"/>
      <c r="E800" s="81"/>
      <c r="F800" s="81"/>
      <c r="G800" s="81"/>
      <c r="H800" s="81"/>
      <c r="I800" s="81"/>
      <c r="J800" s="81"/>
      <c r="K800" s="259"/>
      <c r="L800" s="260"/>
      <c r="M800" s="260"/>
      <c r="N800" s="261"/>
    </row>
    <row r="801" spans="2:14" ht="12.75" x14ac:dyDescent="0.2">
      <c r="B801" s="82">
        <v>775</v>
      </c>
      <c r="C801" s="253"/>
      <c r="D801" s="253"/>
      <c r="E801" s="69"/>
      <c r="F801" s="69"/>
      <c r="G801" s="69"/>
      <c r="H801" s="69"/>
      <c r="I801" s="69"/>
      <c r="J801" s="69"/>
      <c r="K801" s="254"/>
      <c r="L801" s="255"/>
      <c r="M801" s="255"/>
      <c r="N801" s="256"/>
    </row>
    <row r="802" spans="2:14" ht="12.75" x14ac:dyDescent="0.2">
      <c r="B802" s="15">
        <v>776</v>
      </c>
      <c r="C802" s="257"/>
      <c r="D802" s="258"/>
      <c r="E802" s="81"/>
      <c r="F802" s="81"/>
      <c r="G802" s="81"/>
      <c r="H802" s="81"/>
      <c r="I802" s="81"/>
      <c r="J802" s="81"/>
      <c r="K802" s="259"/>
      <c r="L802" s="260"/>
      <c r="M802" s="260"/>
      <c r="N802" s="261"/>
    </row>
    <row r="803" spans="2:14" ht="12.75" x14ac:dyDescent="0.2">
      <c r="B803" s="82">
        <v>777</v>
      </c>
      <c r="C803" s="253"/>
      <c r="D803" s="253"/>
      <c r="E803" s="69"/>
      <c r="F803" s="69"/>
      <c r="G803" s="69"/>
      <c r="H803" s="69"/>
      <c r="I803" s="69"/>
      <c r="J803" s="69"/>
      <c r="K803" s="254"/>
      <c r="L803" s="255"/>
      <c r="M803" s="255"/>
      <c r="N803" s="256"/>
    </row>
    <row r="804" spans="2:14" ht="12.75" x14ac:dyDescent="0.2">
      <c r="B804" s="15">
        <v>778</v>
      </c>
      <c r="C804" s="257"/>
      <c r="D804" s="258"/>
      <c r="E804" s="81"/>
      <c r="F804" s="81"/>
      <c r="G804" s="81"/>
      <c r="H804" s="81"/>
      <c r="I804" s="81"/>
      <c r="J804" s="81"/>
      <c r="K804" s="259"/>
      <c r="L804" s="260"/>
      <c r="M804" s="260"/>
      <c r="N804" s="261"/>
    </row>
    <row r="805" spans="2:14" ht="12.75" x14ac:dyDescent="0.2">
      <c r="B805" s="82">
        <v>779</v>
      </c>
      <c r="C805" s="253"/>
      <c r="D805" s="253"/>
      <c r="E805" s="69"/>
      <c r="F805" s="69"/>
      <c r="G805" s="69"/>
      <c r="H805" s="69"/>
      <c r="I805" s="69"/>
      <c r="J805" s="69"/>
      <c r="K805" s="254"/>
      <c r="L805" s="255"/>
      <c r="M805" s="255"/>
      <c r="N805" s="256"/>
    </row>
    <row r="806" spans="2:14" ht="12.75" x14ac:dyDescent="0.2">
      <c r="B806" s="15">
        <v>780</v>
      </c>
      <c r="C806" s="257"/>
      <c r="D806" s="258"/>
      <c r="E806" s="81"/>
      <c r="F806" s="81"/>
      <c r="G806" s="81"/>
      <c r="H806" s="81"/>
      <c r="I806" s="81"/>
      <c r="J806" s="81"/>
      <c r="K806" s="259"/>
      <c r="L806" s="260"/>
      <c r="M806" s="260"/>
      <c r="N806" s="261"/>
    </row>
    <row r="807" spans="2:14" ht="12.75" x14ac:dyDescent="0.2">
      <c r="B807" s="82">
        <v>781</v>
      </c>
      <c r="C807" s="253"/>
      <c r="D807" s="253"/>
      <c r="E807" s="69"/>
      <c r="F807" s="69"/>
      <c r="G807" s="69"/>
      <c r="H807" s="69"/>
      <c r="I807" s="69"/>
      <c r="J807" s="69"/>
      <c r="K807" s="254"/>
      <c r="L807" s="255"/>
      <c r="M807" s="255"/>
      <c r="N807" s="256"/>
    </row>
    <row r="808" spans="2:14" ht="12.75" x14ac:dyDescent="0.2">
      <c r="B808" s="15">
        <v>782</v>
      </c>
      <c r="C808" s="257"/>
      <c r="D808" s="258"/>
      <c r="E808" s="81"/>
      <c r="F808" s="81"/>
      <c r="G808" s="81"/>
      <c r="H808" s="81"/>
      <c r="I808" s="81"/>
      <c r="J808" s="81"/>
      <c r="K808" s="259"/>
      <c r="L808" s="260"/>
      <c r="M808" s="260"/>
      <c r="N808" s="261"/>
    </row>
    <row r="809" spans="2:14" ht="12.75" x14ac:dyDescent="0.2">
      <c r="B809" s="82">
        <v>783</v>
      </c>
      <c r="C809" s="253"/>
      <c r="D809" s="253"/>
      <c r="E809" s="69"/>
      <c r="F809" s="69"/>
      <c r="G809" s="69"/>
      <c r="H809" s="69"/>
      <c r="I809" s="69"/>
      <c r="J809" s="69"/>
      <c r="K809" s="254"/>
      <c r="L809" s="255"/>
      <c r="M809" s="255"/>
      <c r="N809" s="256"/>
    </row>
    <row r="810" spans="2:14" ht="12.75" x14ac:dyDescent="0.2">
      <c r="B810" s="15">
        <v>784</v>
      </c>
      <c r="C810" s="257"/>
      <c r="D810" s="258"/>
      <c r="E810" s="81"/>
      <c r="F810" s="81"/>
      <c r="G810" s="81"/>
      <c r="H810" s="81"/>
      <c r="I810" s="81"/>
      <c r="J810" s="81"/>
      <c r="K810" s="259"/>
      <c r="L810" s="260"/>
      <c r="M810" s="260"/>
      <c r="N810" s="261"/>
    </row>
    <row r="811" spans="2:14" ht="12.75" x14ac:dyDescent="0.2">
      <c r="B811" s="82">
        <v>785</v>
      </c>
      <c r="C811" s="253"/>
      <c r="D811" s="253"/>
      <c r="E811" s="69"/>
      <c r="F811" s="69"/>
      <c r="G811" s="69"/>
      <c r="H811" s="69"/>
      <c r="I811" s="69"/>
      <c r="J811" s="69"/>
      <c r="K811" s="254"/>
      <c r="L811" s="255"/>
      <c r="M811" s="255"/>
      <c r="N811" s="256"/>
    </row>
    <row r="812" spans="2:14" ht="12.75" x14ac:dyDescent="0.2">
      <c r="B812" s="15">
        <v>786</v>
      </c>
      <c r="C812" s="257"/>
      <c r="D812" s="258"/>
      <c r="E812" s="81"/>
      <c r="F812" s="81"/>
      <c r="G812" s="81"/>
      <c r="H812" s="81"/>
      <c r="I812" s="81"/>
      <c r="J812" s="81"/>
      <c r="K812" s="259"/>
      <c r="L812" s="260"/>
      <c r="M812" s="260"/>
      <c r="N812" s="261"/>
    </row>
    <row r="813" spans="2:14" ht="12.75" x14ac:dyDescent="0.2">
      <c r="B813" s="82">
        <v>787</v>
      </c>
      <c r="C813" s="253"/>
      <c r="D813" s="253"/>
      <c r="E813" s="69"/>
      <c r="F813" s="69"/>
      <c r="G813" s="69"/>
      <c r="H813" s="69"/>
      <c r="I813" s="69"/>
      <c r="J813" s="69"/>
      <c r="K813" s="254"/>
      <c r="L813" s="255"/>
      <c r="M813" s="255"/>
      <c r="N813" s="256"/>
    </row>
    <row r="814" spans="2:14" ht="12.75" x14ac:dyDescent="0.2">
      <c r="B814" s="15">
        <v>788</v>
      </c>
      <c r="C814" s="257"/>
      <c r="D814" s="258"/>
      <c r="E814" s="81"/>
      <c r="F814" s="81"/>
      <c r="G814" s="81"/>
      <c r="H814" s="81"/>
      <c r="I814" s="81"/>
      <c r="J814" s="81"/>
      <c r="K814" s="259"/>
      <c r="L814" s="260"/>
      <c r="M814" s="260"/>
      <c r="N814" s="261"/>
    </row>
    <row r="815" spans="2:14" ht="12.75" x14ac:dyDescent="0.2">
      <c r="B815" s="82">
        <v>789</v>
      </c>
      <c r="C815" s="253"/>
      <c r="D815" s="253"/>
      <c r="E815" s="69"/>
      <c r="F815" s="69"/>
      <c r="G815" s="69"/>
      <c r="H815" s="69"/>
      <c r="I815" s="69"/>
      <c r="J815" s="69"/>
      <c r="K815" s="254"/>
      <c r="L815" s="255"/>
      <c r="M815" s="255"/>
      <c r="N815" s="256"/>
    </row>
    <row r="816" spans="2:14" ht="12.75" x14ac:dyDescent="0.2">
      <c r="B816" s="15">
        <v>790</v>
      </c>
      <c r="C816" s="257"/>
      <c r="D816" s="258"/>
      <c r="E816" s="81"/>
      <c r="F816" s="81"/>
      <c r="G816" s="81"/>
      <c r="H816" s="81"/>
      <c r="I816" s="81"/>
      <c r="J816" s="81"/>
      <c r="K816" s="259"/>
      <c r="L816" s="260"/>
      <c r="M816" s="260"/>
      <c r="N816" s="261"/>
    </row>
    <row r="817" spans="2:14" ht="12.75" x14ac:dyDescent="0.2">
      <c r="B817" s="82">
        <v>791</v>
      </c>
      <c r="C817" s="253"/>
      <c r="D817" s="253"/>
      <c r="E817" s="69"/>
      <c r="F817" s="69"/>
      <c r="G817" s="69"/>
      <c r="H817" s="69"/>
      <c r="I817" s="69"/>
      <c r="J817" s="69"/>
      <c r="K817" s="254"/>
      <c r="L817" s="255"/>
      <c r="M817" s="255"/>
      <c r="N817" s="256"/>
    </row>
    <row r="818" spans="2:14" ht="12.75" x14ac:dyDescent="0.2">
      <c r="B818" s="15">
        <v>792</v>
      </c>
      <c r="C818" s="257"/>
      <c r="D818" s="258"/>
      <c r="E818" s="81"/>
      <c r="F818" s="81"/>
      <c r="G818" s="81"/>
      <c r="H818" s="81"/>
      <c r="I818" s="81"/>
      <c r="J818" s="81"/>
      <c r="K818" s="259"/>
      <c r="L818" s="260"/>
      <c r="M818" s="260"/>
      <c r="N818" s="261"/>
    </row>
    <row r="819" spans="2:14" ht="12.75" x14ac:dyDescent="0.2">
      <c r="B819" s="82">
        <v>793</v>
      </c>
      <c r="C819" s="253"/>
      <c r="D819" s="253"/>
      <c r="E819" s="69"/>
      <c r="F819" s="69"/>
      <c r="G819" s="69"/>
      <c r="H819" s="69"/>
      <c r="I819" s="69"/>
      <c r="J819" s="69"/>
      <c r="K819" s="254"/>
      <c r="L819" s="255"/>
      <c r="M819" s="255"/>
      <c r="N819" s="256"/>
    </row>
    <row r="820" spans="2:14" ht="12.75" x14ac:dyDescent="0.2">
      <c r="B820" s="15">
        <v>794</v>
      </c>
      <c r="C820" s="257"/>
      <c r="D820" s="258"/>
      <c r="E820" s="81"/>
      <c r="F820" s="81"/>
      <c r="G820" s="81"/>
      <c r="H820" s="81"/>
      <c r="I820" s="81"/>
      <c r="J820" s="81"/>
      <c r="K820" s="259"/>
      <c r="L820" s="260"/>
      <c r="M820" s="260"/>
      <c r="N820" s="261"/>
    </row>
    <row r="821" spans="2:14" ht="12.75" x14ac:dyDescent="0.2">
      <c r="B821" s="82">
        <v>795</v>
      </c>
      <c r="C821" s="253"/>
      <c r="D821" s="253"/>
      <c r="E821" s="69"/>
      <c r="F821" s="69"/>
      <c r="G821" s="69"/>
      <c r="H821" s="69"/>
      <c r="I821" s="69"/>
      <c r="J821" s="69"/>
      <c r="K821" s="254"/>
      <c r="L821" s="255"/>
      <c r="M821" s="255"/>
      <c r="N821" s="256"/>
    </row>
    <row r="822" spans="2:14" ht="12.75" x14ac:dyDescent="0.2">
      <c r="B822" s="15">
        <v>796</v>
      </c>
      <c r="C822" s="257"/>
      <c r="D822" s="258"/>
      <c r="E822" s="81"/>
      <c r="F822" s="81"/>
      <c r="G822" s="81"/>
      <c r="H822" s="81"/>
      <c r="I822" s="81"/>
      <c r="J822" s="81"/>
      <c r="K822" s="259"/>
      <c r="L822" s="260"/>
      <c r="M822" s="260"/>
      <c r="N822" s="261"/>
    </row>
    <row r="823" spans="2:14" ht="12.75" x14ac:dyDescent="0.2">
      <c r="B823" s="82">
        <v>797</v>
      </c>
      <c r="C823" s="253"/>
      <c r="D823" s="253"/>
      <c r="E823" s="69"/>
      <c r="F823" s="69"/>
      <c r="G823" s="69"/>
      <c r="H823" s="69"/>
      <c r="I823" s="69"/>
      <c r="J823" s="69"/>
      <c r="K823" s="254"/>
      <c r="L823" s="255"/>
      <c r="M823" s="255"/>
      <c r="N823" s="256"/>
    </row>
    <row r="824" spans="2:14" ht="12.75" x14ac:dyDescent="0.2">
      <c r="B824" s="15">
        <v>798</v>
      </c>
      <c r="C824" s="257"/>
      <c r="D824" s="258"/>
      <c r="E824" s="81"/>
      <c r="F824" s="81"/>
      <c r="G824" s="81"/>
      <c r="H824" s="81"/>
      <c r="I824" s="81"/>
      <c r="J824" s="81"/>
      <c r="K824" s="259"/>
      <c r="L824" s="260"/>
      <c r="M824" s="260"/>
      <c r="N824" s="261"/>
    </row>
    <row r="825" spans="2:14" ht="12.75" x14ac:dyDescent="0.2">
      <c r="B825" s="82">
        <v>799</v>
      </c>
      <c r="C825" s="253"/>
      <c r="D825" s="253"/>
      <c r="E825" s="69"/>
      <c r="F825" s="69"/>
      <c r="G825" s="69"/>
      <c r="H825" s="69"/>
      <c r="I825" s="69"/>
      <c r="J825" s="69"/>
      <c r="K825" s="254"/>
      <c r="L825" s="255"/>
      <c r="M825" s="255"/>
      <c r="N825" s="256"/>
    </row>
    <row r="826" spans="2:14" ht="12.75" x14ac:dyDescent="0.2">
      <c r="B826" s="15">
        <v>800</v>
      </c>
      <c r="C826" s="257"/>
      <c r="D826" s="258"/>
      <c r="E826" s="81"/>
      <c r="F826" s="81"/>
      <c r="G826" s="81"/>
      <c r="H826" s="81"/>
      <c r="I826" s="81"/>
      <c r="J826" s="81"/>
      <c r="K826" s="259"/>
      <c r="L826" s="260"/>
      <c r="M826" s="260"/>
      <c r="N826" s="261"/>
    </row>
    <row r="827" spans="2:14" ht="12.75" x14ac:dyDescent="0.2">
      <c r="B827" s="82">
        <v>801</v>
      </c>
      <c r="C827" s="253"/>
      <c r="D827" s="253"/>
      <c r="E827" s="69"/>
      <c r="F827" s="69"/>
      <c r="G827" s="69"/>
      <c r="H827" s="69"/>
      <c r="I827" s="69"/>
      <c r="J827" s="69"/>
      <c r="K827" s="254"/>
      <c r="L827" s="255"/>
      <c r="M827" s="255"/>
      <c r="N827" s="256"/>
    </row>
    <row r="828" spans="2:14" ht="12.75" x14ac:dyDescent="0.2">
      <c r="B828" s="15">
        <v>802</v>
      </c>
      <c r="C828" s="257"/>
      <c r="D828" s="258"/>
      <c r="E828" s="81"/>
      <c r="F828" s="81"/>
      <c r="G828" s="81"/>
      <c r="H828" s="81"/>
      <c r="I828" s="81"/>
      <c r="J828" s="81"/>
      <c r="K828" s="259"/>
      <c r="L828" s="260"/>
      <c r="M828" s="260"/>
      <c r="N828" s="261"/>
    </row>
    <row r="829" spans="2:14" ht="12.75" x14ac:dyDescent="0.2">
      <c r="B829" s="82">
        <v>803</v>
      </c>
      <c r="C829" s="253"/>
      <c r="D829" s="253"/>
      <c r="E829" s="69"/>
      <c r="F829" s="69"/>
      <c r="G829" s="69"/>
      <c r="H829" s="69"/>
      <c r="I829" s="69"/>
      <c r="J829" s="69"/>
      <c r="K829" s="254"/>
      <c r="L829" s="255"/>
      <c r="M829" s="255"/>
      <c r="N829" s="256"/>
    </row>
    <row r="830" spans="2:14" ht="12.75" x14ac:dyDescent="0.2">
      <c r="B830" s="15">
        <v>804</v>
      </c>
      <c r="C830" s="257"/>
      <c r="D830" s="258"/>
      <c r="E830" s="81"/>
      <c r="F830" s="81"/>
      <c r="G830" s="81"/>
      <c r="H830" s="81"/>
      <c r="I830" s="81"/>
      <c r="J830" s="81"/>
      <c r="K830" s="259"/>
      <c r="L830" s="260"/>
      <c r="M830" s="260"/>
      <c r="N830" s="261"/>
    </row>
    <row r="831" spans="2:14" ht="12.75" x14ac:dyDescent="0.2">
      <c r="B831" s="82">
        <v>805</v>
      </c>
      <c r="C831" s="253"/>
      <c r="D831" s="253"/>
      <c r="E831" s="69"/>
      <c r="F831" s="69"/>
      <c r="G831" s="69"/>
      <c r="H831" s="69"/>
      <c r="I831" s="69"/>
      <c r="J831" s="69"/>
      <c r="K831" s="254"/>
      <c r="L831" s="255"/>
      <c r="M831" s="255"/>
      <c r="N831" s="256"/>
    </row>
    <row r="832" spans="2:14" ht="12.75" x14ac:dyDescent="0.2">
      <c r="B832" s="15">
        <v>806</v>
      </c>
      <c r="C832" s="257"/>
      <c r="D832" s="258"/>
      <c r="E832" s="81"/>
      <c r="F832" s="81"/>
      <c r="G832" s="81"/>
      <c r="H832" s="81"/>
      <c r="I832" s="81"/>
      <c r="J832" s="81"/>
      <c r="K832" s="259"/>
      <c r="L832" s="260"/>
      <c r="M832" s="260"/>
      <c r="N832" s="261"/>
    </row>
    <row r="833" spans="2:14" ht="12.75" x14ac:dyDescent="0.2">
      <c r="B833" s="82">
        <v>807</v>
      </c>
      <c r="C833" s="253"/>
      <c r="D833" s="253"/>
      <c r="E833" s="69"/>
      <c r="F833" s="69"/>
      <c r="G833" s="69"/>
      <c r="H833" s="69"/>
      <c r="I833" s="69"/>
      <c r="J833" s="69"/>
      <c r="K833" s="254"/>
      <c r="L833" s="255"/>
      <c r="M833" s="255"/>
      <c r="N833" s="256"/>
    </row>
    <row r="834" spans="2:14" ht="12.75" x14ac:dyDescent="0.2">
      <c r="B834" s="15">
        <v>808</v>
      </c>
      <c r="C834" s="257"/>
      <c r="D834" s="258"/>
      <c r="E834" s="81"/>
      <c r="F834" s="81"/>
      <c r="G834" s="81"/>
      <c r="H834" s="81"/>
      <c r="I834" s="81"/>
      <c r="J834" s="81"/>
      <c r="K834" s="259"/>
      <c r="L834" s="260"/>
      <c r="M834" s="260"/>
      <c r="N834" s="261"/>
    </row>
    <row r="835" spans="2:14" ht="12.75" x14ac:dyDescent="0.2">
      <c r="B835" s="82">
        <v>809</v>
      </c>
      <c r="C835" s="253"/>
      <c r="D835" s="253"/>
      <c r="E835" s="69"/>
      <c r="F835" s="69"/>
      <c r="G835" s="69"/>
      <c r="H835" s="69"/>
      <c r="I835" s="69"/>
      <c r="J835" s="69"/>
      <c r="K835" s="254"/>
      <c r="L835" s="255"/>
      <c r="M835" s="255"/>
      <c r="N835" s="256"/>
    </row>
    <row r="836" spans="2:14" ht="12.75" x14ac:dyDescent="0.2">
      <c r="B836" s="15">
        <v>810</v>
      </c>
      <c r="C836" s="257"/>
      <c r="D836" s="258"/>
      <c r="E836" s="81"/>
      <c r="F836" s="81"/>
      <c r="G836" s="81"/>
      <c r="H836" s="81"/>
      <c r="I836" s="81"/>
      <c r="J836" s="81"/>
      <c r="K836" s="259"/>
      <c r="L836" s="260"/>
      <c r="M836" s="260"/>
      <c r="N836" s="261"/>
    </row>
    <row r="837" spans="2:14" ht="12.75" x14ac:dyDescent="0.2">
      <c r="B837" s="82">
        <v>811</v>
      </c>
      <c r="C837" s="253"/>
      <c r="D837" s="253"/>
      <c r="E837" s="69"/>
      <c r="F837" s="69"/>
      <c r="G837" s="69"/>
      <c r="H837" s="69"/>
      <c r="I837" s="69"/>
      <c r="J837" s="69"/>
      <c r="K837" s="254"/>
      <c r="L837" s="255"/>
      <c r="M837" s="255"/>
      <c r="N837" s="256"/>
    </row>
    <row r="838" spans="2:14" ht="12.75" x14ac:dyDescent="0.2">
      <c r="B838" s="15">
        <v>812</v>
      </c>
      <c r="C838" s="257"/>
      <c r="D838" s="258"/>
      <c r="E838" s="81"/>
      <c r="F838" s="81"/>
      <c r="G838" s="81"/>
      <c r="H838" s="81"/>
      <c r="I838" s="81"/>
      <c r="J838" s="81"/>
      <c r="K838" s="259"/>
      <c r="L838" s="260"/>
      <c r="M838" s="260"/>
      <c r="N838" s="261"/>
    </row>
    <row r="839" spans="2:14" ht="12.75" x14ac:dyDescent="0.2">
      <c r="B839" s="82">
        <v>813</v>
      </c>
      <c r="C839" s="253"/>
      <c r="D839" s="253"/>
      <c r="E839" s="69"/>
      <c r="F839" s="69"/>
      <c r="G839" s="69"/>
      <c r="H839" s="69"/>
      <c r="I839" s="69"/>
      <c r="J839" s="69"/>
      <c r="K839" s="254"/>
      <c r="L839" s="255"/>
      <c r="M839" s="255"/>
      <c r="N839" s="256"/>
    </row>
    <row r="840" spans="2:14" ht="12.75" x14ac:dyDescent="0.2">
      <c r="B840" s="15">
        <v>814</v>
      </c>
      <c r="C840" s="257"/>
      <c r="D840" s="258"/>
      <c r="E840" s="81"/>
      <c r="F840" s="81"/>
      <c r="G840" s="81"/>
      <c r="H840" s="81"/>
      <c r="I840" s="81"/>
      <c r="J840" s="81"/>
      <c r="K840" s="259"/>
      <c r="L840" s="260"/>
      <c r="M840" s="260"/>
      <c r="N840" s="261"/>
    </row>
    <row r="841" spans="2:14" ht="12.75" x14ac:dyDescent="0.2">
      <c r="B841" s="82">
        <v>815</v>
      </c>
      <c r="C841" s="253"/>
      <c r="D841" s="253"/>
      <c r="E841" s="69"/>
      <c r="F841" s="69"/>
      <c r="G841" s="69"/>
      <c r="H841" s="69"/>
      <c r="I841" s="69"/>
      <c r="J841" s="69"/>
      <c r="K841" s="254"/>
      <c r="L841" s="255"/>
      <c r="M841" s="255"/>
      <c r="N841" s="256"/>
    </row>
    <row r="842" spans="2:14" ht="12.75" x14ac:dyDescent="0.2">
      <c r="B842" s="15">
        <v>816</v>
      </c>
      <c r="C842" s="257"/>
      <c r="D842" s="258"/>
      <c r="E842" s="81"/>
      <c r="F842" s="81"/>
      <c r="G842" s="81"/>
      <c r="H842" s="81"/>
      <c r="I842" s="81"/>
      <c r="J842" s="81"/>
      <c r="K842" s="259"/>
      <c r="L842" s="260"/>
      <c r="M842" s="260"/>
      <c r="N842" s="261"/>
    </row>
    <row r="843" spans="2:14" ht="12.75" x14ac:dyDescent="0.2">
      <c r="B843" s="82">
        <v>817</v>
      </c>
      <c r="C843" s="253"/>
      <c r="D843" s="253"/>
      <c r="E843" s="69"/>
      <c r="F843" s="69"/>
      <c r="G843" s="69"/>
      <c r="H843" s="69"/>
      <c r="I843" s="69"/>
      <c r="J843" s="69"/>
      <c r="K843" s="254"/>
      <c r="L843" s="255"/>
      <c r="M843" s="255"/>
      <c r="N843" s="256"/>
    </row>
    <row r="844" spans="2:14" ht="12.75" x14ac:dyDescent="0.2">
      <c r="B844" s="15">
        <v>818</v>
      </c>
      <c r="C844" s="257"/>
      <c r="D844" s="258"/>
      <c r="E844" s="81"/>
      <c r="F844" s="81"/>
      <c r="G844" s="81"/>
      <c r="H844" s="81"/>
      <c r="I844" s="81"/>
      <c r="J844" s="81"/>
      <c r="K844" s="259"/>
      <c r="L844" s="260"/>
      <c r="M844" s="260"/>
      <c r="N844" s="261"/>
    </row>
    <row r="845" spans="2:14" ht="12.75" x14ac:dyDescent="0.2">
      <c r="B845" s="82">
        <v>819</v>
      </c>
      <c r="C845" s="253"/>
      <c r="D845" s="253"/>
      <c r="E845" s="69"/>
      <c r="F845" s="69"/>
      <c r="G845" s="69"/>
      <c r="H845" s="69"/>
      <c r="I845" s="69"/>
      <c r="J845" s="69"/>
      <c r="K845" s="254"/>
      <c r="L845" s="255"/>
      <c r="M845" s="255"/>
      <c r="N845" s="256"/>
    </row>
    <row r="846" spans="2:14" ht="12.75" x14ac:dyDescent="0.2">
      <c r="B846" s="15">
        <v>820</v>
      </c>
      <c r="C846" s="257"/>
      <c r="D846" s="258"/>
      <c r="E846" s="81"/>
      <c r="F846" s="81"/>
      <c r="G846" s="81"/>
      <c r="H846" s="81"/>
      <c r="I846" s="81"/>
      <c r="J846" s="81"/>
      <c r="K846" s="259"/>
      <c r="L846" s="260"/>
      <c r="M846" s="260"/>
      <c r="N846" s="261"/>
    </row>
    <row r="847" spans="2:14" ht="12.75" x14ac:dyDescent="0.2">
      <c r="B847" s="82">
        <v>821</v>
      </c>
      <c r="C847" s="253"/>
      <c r="D847" s="253"/>
      <c r="E847" s="69"/>
      <c r="F847" s="69"/>
      <c r="G847" s="69"/>
      <c r="H847" s="69"/>
      <c r="I847" s="69"/>
      <c r="J847" s="69"/>
      <c r="K847" s="254"/>
      <c r="L847" s="255"/>
      <c r="M847" s="255"/>
      <c r="N847" s="256"/>
    </row>
    <row r="848" spans="2:14" ht="12.75" x14ac:dyDescent="0.2">
      <c r="B848" s="15">
        <v>822</v>
      </c>
      <c r="C848" s="257"/>
      <c r="D848" s="258"/>
      <c r="E848" s="81"/>
      <c r="F848" s="81"/>
      <c r="G848" s="81"/>
      <c r="H848" s="81"/>
      <c r="I848" s="81"/>
      <c r="J848" s="81"/>
      <c r="K848" s="259"/>
      <c r="L848" s="260"/>
      <c r="M848" s="260"/>
      <c r="N848" s="261"/>
    </row>
    <row r="849" spans="2:14" ht="12.75" x14ac:dyDescent="0.2">
      <c r="B849" s="82">
        <v>823</v>
      </c>
      <c r="C849" s="253"/>
      <c r="D849" s="253"/>
      <c r="E849" s="69"/>
      <c r="F849" s="69"/>
      <c r="G849" s="69"/>
      <c r="H849" s="69"/>
      <c r="I849" s="69"/>
      <c r="J849" s="69"/>
      <c r="K849" s="254"/>
      <c r="L849" s="255"/>
      <c r="M849" s="255"/>
      <c r="N849" s="256"/>
    </row>
    <row r="850" spans="2:14" ht="12.75" x14ac:dyDescent="0.2">
      <c r="B850" s="15">
        <v>824</v>
      </c>
      <c r="C850" s="257"/>
      <c r="D850" s="258"/>
      <c r="E850" s="81"/>
      <c r="F850" s="81"/>
      <c r="G850" s="81"/>
      <c r="H850" s="81"/>
      <c r="I850" s="81"/>
      <c r="J850" s="81"/>
      <c r="K850" s="259"/>
      <c r="L850" s="260"/>
      <c r="M850" s="260"/>
      <c r="N850" s="261"/>
    </row>
    <row r="851" spans="2:14" ht="12.75" x14ac:dyDescent="0.2">
      <c r="B851" s="82">
        <v>825</v>
      </c>
      <c r="C851" s="253"/>
      <c r="D851" s="253"/>
      <c r="E851" s="69"/>
      <c r="F851" s="69"/>
      <c r="G851" s="69"/>
      <c r="H851" s="69"/>
      <c r="I851" s="69"/>
      <c r="J851" s="69"/>
      <c r="K851" s="254"/>
      <c r="L851" s="255"/>
      <c r="M851" s="255"/>
      <c r="N851" s="256"/>
    </row>
    <row r="852" spans="2:14" ht="12.75" x14ac:dyDescent="0.2">
      <c r="B852" s="15">
        <v>826</v>
      </c>
      <c r="C852" s="257"/>
      <c r="D852" s="258"/>
      <c r="E852" s="81"/>
      <c r="F852" s="81"/>
      <c r="G852" s="81"/>
      <c r="H852" s="81"/>
      <c r="I852" s="81"/>
      <c r="J852" s="81"/>
      <c r="K852" s="259"/>
      <c r="L852" s="260"/>
      <c r="M852" s="260"/>
      <c r="N852" s="261"/>
    </row>
    <row r="853" spans="2:14" ht="12.75" x14ac:dyDescent="0.2">
      <c r="B853" s="82">
        <v>827</v>
      </c>
      <c r="C853" s="253"/>
      <c r="D853" s="253"/>
      <c r="E853" s="69"/>
      <c r="F853" s="69"/>
      <c r="G853" s="69"/>
      <c r="H853" s="69"/>
      <c r="I853" s="69"/>
      <c r="J853" s="69"/>
      <c r="K853" s="254"/>
      <c r="L853" s="255"/>
      <c r="M853" s="255"/>
      <c r="N853" s="256"/>
    </row>
    <row r="854" spans="2:14" ht="12.75" x14ac:dyDescent="0.2">
      <c r="B854" s="15">
        <v>828</v>
      </c>
      <c r="C854" s="257"/>
      <c r="D854" s="258"/>
      <c r="E854" s="81"/>
      <c r="F854" s="81"/>
      <c r="G854" s="81"/>
      <c r="H854" s="81"/>
      <c r="I854" s="81"/>
      <c r="J854" s="81"/>
      <c r="K854" s="259"/>
      <c r="L854" s="260"/>
      <c r="M854" s="260"/>
      <c r="N854" s="261"/>
    </row>
    <row r="855" spans="2:14" ht="12.75" x14ac:dyDescent="0.2">
      <c r="B855" s="82">
        <v>829</v>
      </c>
      <c r="C855" s="253"/>
      <c r="D855" s="253"/>
      <c r="E855" s="69"/>
      <c r="F855" s="69"/>
      <c r="G855" s="69"/>
      <c r="H855" s="69"/>
      <c r="I855" s="69"/>
      <c r="J855" s="69"/>
      <c r="K855" s="254"/>
      <c r="L855" s="255"/>
      <c r="M855" s="255"/>
      <c r="N855" s="256"/>
    </row>
    <row r="856" spans="2:14" ht="12.75" x14ac:dyDescent="0.2">
      <c r="B856" s="15">
        <v>830</v>
      </c>
      <c r="C856" s="257"/>
      <c r="D856" s="258"/>
      <c r="E856" s="81"/>
      <c r="F856" s="81"/>
      <c r="G856" s="81"/>
      <c r="H856" s="81"/>
      <c r="I856" s="81"/>
      <c r="J856" s="81"/>
      <c r="K856" s="259"/>
      <c r="L856" s="260"/>
      <c r="M856" s="260"/>
      <c r="N856" s="261"/>
    </row>
    <row r="857" spans="2:14" ht="12.75" x14ac:dyDescent="0.2">
      <c r="B857" s="82">
        <v>831</v>
      </c>
      <c r="C857" s="253"/>
      <c r="D857" s="253"/>
      <c r="E857" s="69"/>
      <c r="F857" s="69"/>
      <c r="G857" s="69"/>
      <c r="H857" s="69"/>
      <c r="I857" s="69"/>
      <c r="J857" s="69"/>
      <c r="K857" s="254"/>
      <c r="L857" s="255"/>
      <c r="M857" s="255"/>
      <c r="N857" s="256"/>
    </row>
    <row r="858" spans="2:14" ht="12.75" x14ac:dyDescent="0.2">
      <c r="B858" s="15">
        <v>832</v>
      </c>
      <c r="C858" s="257"/>
      <c r="D858" s="258"/>
      <c r="E858" s="81"/>
      <c r="F858" s="81"/>
      <c r="G858" s="81"/>
      <c r="H858" s="81"/>
      <c r="I858" s="81"/>
      <c r="J858" s="81"/>
      <c r="K858" s="259"/>
      <c r="L858" s="260"/>
      <c r="M858" s="260"/>
      <c r="N858" s="261"/>
    </row>
    <row r="859" spans="2:14" ht="12.75" x14ac:dyDescent="0.2">
      <c r="B859" s="82">
        <v>833</v>
      </c>
      <c r="C859" s="253"/>
      <c r="D859" s="253"/>
      <c r="E859" s="69"/>
      <c r="F859" s="69"/>
      <c r="G859" s="69"/>
      <c r="H859" s="69"/>
      <c r="I859" s="69"/>
      <c r="J859" s="69"/>
      <c r="K859" s="254"/>
      <c r="L859" s="255"/>
      <c r="M859" s="255"/>
      <c r="N859" s="256"/>
    </row>
    <row r="860" spans="2:14" ht="12.75" x14ac:dyDescent="0.2">
      <c r="B860" s="15">
        <v>834</v>
      </c>
      <c r="C860" s="257"/>
      <c r="D860" s="258"/>
      <c r="E860" s="81"/>
      <c r="F860" s="81"/>
      <c r="G860" s="81"/>
      <c r="H860" s="81"/>
      <c r="I860" s="81"/>
      <c r="J860" s="81"/>
      <c r="K860" s="259"/>
      <c r="L860" s="260"/>
      <c r="M860" s="260"/>
      <c r="N860" s="261"/>
    </row>
    <row r="861" spans="2:14" ht="12.75" x14ac:dyDescent="0.2">
      <c r="B861" s="82">
        <v>835</v>
      </c>
      <c r="C861" s="253"/>
      <c r="D861" s="253"/>
      <c r="E861" s="69"/>
      <c r="F861" s="69"/>
      <c r="G861" s="69"/>
      <c r="H861" s="69"/>
      <c r="I861" s="69"/>
      <c r="J861" s="69"/>
      <c r="K861" s="254"/>
      <c r="L861" s="255"/>
      <c r="M861" s="255"/>
      <c r="N861" s="256"/>
    </row>
    <row r="862" spans="2:14" ht="12.75" x14ac:dyDescent="0.2">
      <c r="B862" s="15">
        <v>836</v>
      </c>
      <c r="C862" s="257"/>
      <c r="D862" s="258"/>
      <c r="E862" s="81"/>
      <c r="F862" s="81"/>
      <c r="G862" s="81"/>
      <c r="H862" s="81"/>
      <c r="I862" s="81"/>
      <c r="J862" s="81"/>
      <c r="K862" s="259"/>
      <c r="L862" s="260"/>
      <c r="M862" s="260"/>
      <c r="N862" s="261"/>
    </row>
    <row r="863" spans="2:14" ht="12.75" x14ac:dyDescent="0.2">
      <c r="B863" s="82">
        <v>837</v>
      </c>
      <c r="C863" s="253"/>
      <c r="D863" s="253"/>
      <c r="E863" s="69"/>
      <c r="F863" s="69"/>
      <c r="G863" s="69"/>
      <c r="H863" s="69"/>
      <c r="I863" s="69"/>
      <c r="J863" s="69"/>
      <c r="K863" s="254"/>
      <c r="L863" s="255"/>
      <c r="M863" s="255"/>
      <c r="N863" s="256"/>
    </row>
    <row r="864" spans="2:14" ht="12.75" x14ac:dyDescent="0.2">
      <c r="B864" s="15">
        <v>838</v>
      </c>
      <c r="C864" s="257"/>
      <c r="D864" s="258"/>
      <c r="E864" s="81"/>
      <c r="F864" s="81"/>
      <c r="G864" s="81"/>
      <c r="H864" s="81"/>
      <c r="I864" s="81"/>
      <c r="J864" s="81"/>
      <c r="K864" s="259"/>
      <c r="L864" s="260"/>
      <c r="M864" s="260"/>
      <c r="N864" s="261"/>
    </row>
    <row r="865" spans="2:14" ht="12.75" x14ac:dyDescent="0.2">
      <c r="B865" s="82">
        <v>839</v>
      </c>
      <c r="C865" s="253"/>
      <c r="D865" s="253"/>
      <c r="E865" s="69"/>
      <c r="F865" s="69"/>
      <c r="G865" s="69"/>
      <c r="H865" s="69"/>
      <c r="I865" s="69"/>
      <c r="J865" s="69"/>
      <c r="K865" s="254"/>
      <c r="L865" s="255"/>
      <c r="M865" s="255"/>
      <c r="N865" s="256"/>
    </row>
    <row r="866" spans="2:14" ht="12.75" x14ac:dyDescent="0.2">
      <c r="B866" s="15">
        <v>840</v>
      </c>
      <c r="C866" s="257"/>
      <c r="D866" s="258"/>
      <c r="E866" s="81"/>
      <c r="F866" s="81"/>
      <c r="G866" s="81"/>
      <c r="H866" s="81"/>
      <c r="I866" s="81"/>
      <c r="J866" s="81"/>
      <c r="K866" s="259"/>
      <c r="L866" s="260"/>
      <c r="M866" s="260"/>
      <c r="N866" s="261"/>
    </row>
    <row r="867" spans="2:14" ht="12.75" x14ac:dyDescent="0.2">
      <c r="B867" s="82">
        <v>841</v>
      </c>
      <c r="C867" s="253"/>
      <c r="D867" s="253"/>
      <c r="E867" s="69"/>
      <c r="F867" s="69"/>
      <c r="G867" s="69"/>
      <c r="H867" s="69"/>
      <c r="I867" s="69"/>
      <c r="J867" s="69"/>
      <c r="K867" s="254"/>
      <c r="L867" s="255"/>
      <c r="M867" s="255"/>
      <c r="N867" s="256"/>
    </row>
    <row r="868" spans="2:14" ht="12.75" x14ac:dyDescent="0.2">
      <c r="B868" s="15">
        <v>842</v>
      </c>
      <c r="C868" s="257"/>
      <c r="D868" s="258"/>
      <c r="E868" s="81"/>
      <c r="F868" s="81"/>
      <c r="G868" s="81"/>
      <c r="H868" s="81"/>
      <c r="I868" s="81"/>
      <c r="J868" s="81"/>
      <c r="K868" s="259"/>
      <c r="L868" s="260"/>
      <c r="M868" s="260"/>
      <c r="N868" s="261"/>
    </row>
    <row r="869" spans="2:14" ht="12.75" x14ac:dyDescent="0.2">
      <c r="B869" s="82">
        <v>843</v>
      </c>
      <c r="C869" s="253"/>
      <c r="D869" s="253"/>
      <c r="E869" s="69"/>
      <c r="F869" s="69"/>
      <c r="G869" s="69"/>
      <c r="H869" s="69"/>
      <c r="I869" s="69"/>
      <c r="J869" s="69"/>
      <c r="K869" s="254"/>
      <c r="L869" s="255"/>
      <c r="M869" s="255"/>
      <c r="N869" s="256"/>
    </row>
    <row r="870" spans="2:14" ht="12.75" x14ac:dyDescent="0.2">
      <c r="B870" s="15">
        <v>844</v>
      </c>
      <c r="C870" s="257"/>
      <c r="D870" s="258"/>
      <c r="E870" s="81"/>
      <c r="F870" s="81"/>
      <c r="G870" s="81"/>
      <c r="H870" s="81"/>
      <c r="I870" s="81"/>
      <c r="J870" s="81"/>
      <c r="K870" s="259"/>
      <c r="L870" s="260"/>
      <c r="M870" s="260"/>
      <c r="N870" s="261"/>
    </row>
    <row r="871" spans="2:14" ht="12.75" x14ac:dyDescent="0.2">
      <c r="B871" s="82">
        <v>845</v>
      </c>
      <c r="C871" s="253"/>
      <c r="D871" s="253"/>
      <c r="E871" s="69"/>
      <c r="F871" s="69"/>
      <c r="G871" s="69"/>
      <c r="H871" s="69"/>
      <c r="I871" s="69"/>
      <c r="J871" s="69"/>
      <c r="K871" s="254"/>
      <c r="L871" s="255"/>
      <c r="M871" s="255"/>
      <c r="N871" s="256"/>
    </row>
    <row r="872" spans="2:14" ht="12.75" x14ac:dyDescent="0.2">
      <c r="B872" s="15">
        <v>846</v>
      </c>
      <c r="C872" s="257"/>
      <c r="D872" s="258"/>
      <c r="E872" s="81"/>
      <c r="F872" s="81"/>
      <c r="G872" s="81"/>
      <c r="H872" s="81"/>
      <c r="I872" s="81"/>
      <c r="J872" s="81"/>
      <c r="K872" s="259"/>
      <c r="L872" s="260"/>
      <c r="M872" s="260"/>
      <c r="N872" s="261"/>
    </row>
    <row r="873" spans="2:14" ht="12.75" x14ac:dyDescent="0.2">
      <c r="B873" s="82">
        <v>847</v>
      </c>
      <c r="C873" s="253"/>
      <c r="D873" s="253"/>
      <c r="E873" s="69"/>
      <c r="F873" s="69"/>
      <c r="G873" s="69"/>
      <c r="H873" s="69"/>
      <c r="I873" s="69"/>
      <c r="J873" s="69"/>
      <c r="K873" s="254"/>
      <c r="L873" s="255"/>
      <c r="M873" s="255"/>
      <c r="N873" s="256"/>
    </row>
    <row r="874" spans="2:14" ht="12.75" x14ac:dyDescent="0.2">
      <c r="B874" s="15">
        <v>848</v>
      </c>
      <c r="C874" s="257"/>
      <c r="D874" s="258"/>
      <c r="E874" s="81"/>
      <c r="F874" s="81"/>
      <c r="G874" s="81"/>
      <c r="H874" s="81"/>
      <c r="I874" s="81"/>
      <c r="J874" s="81"/>
      <c r="K874" s="259"/>
      <c r="L874" s="260"/>
      <c r="M874" s="260"/>
      <c r="N874" s="261"/>
    </row>
    <row r="875" spans="2:14" ht="12.75" x14ac:dyDescent="0.2">
      <c r="B875" s="82">
        <v>849</v>
      </c>
      <c r="C875" s="253"/>
      <c r="D875" s="253"/>
      <c r="E875" s="69"/>
      <c r="F875" s="69"/>
      <c r="G875" s="69"/>
      <c r="H875" s="69"/>
      <c r="I875" s="69"/>
      <c r="J875" s="69"/>
      <c r="K875" s="254"/>
      <c r="L875" s="255"/>
      <c r="M875" s="255"/>
      <c r="N875" s="256"/>
    </row>
    <row r="876" spans="2:14" ht="12.75" x14ac:dyDescent="0.2">
      <c r="B876" s="15">
        <v>850</v>
      </c>
      <c r="C876" s="257"/>
      <c r="D876" s="258"/>
      <c r="E876" s="81"/>
      <c r="F876" s="81"/>
      <c r="G876" s="81"/>
      <c r="H876" s="81"/>
      <c r="I876" s="81"/>
      <c r="J876" s="81"/>
      <c r="K876" s="259"/>
      <c r="L876" s="260"/>
      <c r="M876" s="260"/>
      <c r="N876" s="261"/>
    </row>
    <row r="877" spans="2:14" ht="12.75" x14ac:dyDescent="0.2">
      <c r="B877" s="82">
        <v>851</v>
      </c>
      <c r="C877" s="253"/>
      <c r="D877" s="253"/>
      <c r="E877" s="69"/>
      <c r="F877" s="69"/>
      <c r="G877" s="69"/>
      <c r="H877" s="69"/>
      <c r="I877" s="69"/>
      <c r="J877" s="69"/>
      <c r="K877" s="254"/>
      <c r="L877" s="255"/>
      <c r="M877" s="255"/>
      <c r="N877" s="256"/>
    </row>
    <row r="878" spans="2:14" ht="12.75" x14ac:dyDescent="0.2">
      <c r="B878" s="15">
        <v>852</v>
      </c>
      <c r="C878" s="257"/>
      <c r="D878" s="258"/>
      <c r="E878" s="81"/>
      <c r="F878" s="81"/>
      <c r="G878" s="81"/>
      <c r="H878" s="81"/>
      <c r="I878" s="81"/>
      <c r="J878" s="81"/>
      <c r="K878" s="259"/>
      <c r="L878" s="260"/>
      <c r="M878" s="260"/>
      <c r="N878" s="261"/>
    </row>
    <row r="879" spans="2:14" ht="12.75" x14ac:dyDescent="0.2">
      <c r="B879" s="82">
        <v>853</v>
      </c>
      <c r="C879" s="253"/>
      <c r="D879" s="253"/>
      <c r="E879" s="69"/>
      <c r="F879" s="69"/>
      <c r="G879" s="69"/>
      <c r="H879" s="69"/>
      <c r="I879" s="69"/>
      <c r="J879" s="69"/>
      <c r="K879" s="254"/>
      <c r="L879" s="255"/>
      <c r="M879" s="255"/>
      <c r="N879" s="256"/>
    </row>
    <row r="880" spans="2:14" ht="12.75" x14ac:dyDescent="0.2">
      <c r="B880" s="15">
        <v>854</v>
      </c>
      <c r="C880" s="257"/>
      <c r="D880" s="258"/>
      <c r="E880" s="81"/>
      <c r="F880" s="81"/>
      <c r="G880" s="81"/>
      <c r="H880" s="81"/>
      <c r="I880" s="81"/>
      <c r="J880" s="81"/>
      <c r="K880" s="259"/>
      <c r="L880" s="260"/>
      <c r="M880" s="260"/>
      <c r="N880" s="261"/>
    </row>
    <row r="881" spans="2:14" ht="12.75" x14ac:dyDescent="0.2">
      <c r="B881" s="82">
        <v>855</v>
      </c>
      <c r="C881" s="253"/>
      <c r="D881" s="253"/>
      <c r="E881" s="69"/>
      <c r="F881" s="69"/>
      <c r="G881" s="69"/>
      <c r="H881" s="69"/>
      <c r="I881" s="69"/>
      <c r="J881" s="69"/>
      <c r="K881" s="254"/>
      <c r="L881" s="255"/>
      <c r="M881" s="255"/>
      <c r="N881" s="256"/>
    </row>
    <row r="882" spans="2:14" ht="12.75" x14ac:dyDescent="0.2">
      <c r="B882" s="15">
        <v>856</v>
      </c>
      <c r="C882" s="257"/>
      <c r="D882" s="258"/>
      <c r="E882" s="81"/>
      <c r="F882" s="81"/>
      <c r="G882" s="81"/>
      <c r="H882" s="81"/>
      <c r="I882" s="81"/>
      <c r="J882" s="81"/>
      <c r="K882" s="259"/>
      <c r="L882" s="260"/>
      <c r="M882" s="260"/>
      <c r="N882" s="261"/>
    </row>
    <row r="883" spans="2:14" ht="12.75" x14ac:dyDescent="0.2">
      <c r="B883" s="82">
        <v>857</v>
      </c>
      <c r="C883" s="253"/>
      <c r="D883" s="253"/>
      <c r="E883" s="69"/>
      <c r="F883" s="69"/>
      <c r="G883" s="69"/>
      <c r="H883" s="69"/>
      <c r="I883" s="69"/>
      <c r="J883" s="69"/>
      <c r="K883" s="254"/>
      <c r="L883" s="255"/>
      <c r="M883" s="255"/>
      <c r="N883" s="256"/>
    </row>
    <row r="884" spans="2:14" ht="12.75" x14ac:dyDescent="0.2">
      <c r="B884" s="15">
        <v>858</v>
      </c>
      <c r="C884" s="257"/>
      <c r="D884" s="258"/>
      <c r="E884" s="81"/>
      <c r="F884" s="81"/>
      <c r="G884" s="81"/>
      <c r="H884" s="81"/>
      <c r="I884" s="81"/>
      <c r="J884" s="81"/>
      <c r="K884" s="259"/>
      <c r="L884" s="260"/>
      <c r="M884" s="260"/>
      <c r="N884" s="261"/>
    </row>
    <row r="885" spans="2:14" ht="12.75" x14ac:dyDescent="0.2">
      <c r="B885" s="82">
        <v>859</v>
      </c>
      <c r="C885" s="253"/>
      <c r="D885" s="253"/>
      <c r="E885" s="69"/>
      <c r="F885" s="69"/>
      <c r="G885" s="69"/>
      <c r="H885" s="69"/>
      <c r="I885" s="69"/>
      <c r="J885" s="69"/>
      <c r="K885" s="254"/>
      <c r="L885" s="255"/>
      <c r="M885" s="255"/>
      <c r="N885" s="256"/>
    </row>
    <row r="886" spans="2:14" ht="12.75" x14ac:dyDescent="0.2">
      <c r="B886" s="15">
        <v>860</v>
      </c>
      <c r="C886" s="257"/>
      <c r="D886" s="258"/>
      <c r="E886" s="81"/>
      <c r="F886" s="81"/>
      <c r="G886" s="81"/>
      <c r="H886" s="81"/>
      <c r="I886" s="81"/>
      <c r="J886" s="81"/>
      <c r="K886" s="259"/>
      <c r="L886" s="260"/>
      <c r="M886" s="260"/>
      <c r="N886" s="261"/>
    </row>
    <row r="887" spans="2:14" ht="12.75" x14ac:dyDescent="0.2">
      <c r="B887" s="82">
        <v>861</v>
      </c>
      <c r="C887" s="253"/>
      <c r="D887" s="253"/>
      <c r="E887" s="69"/>
      <c r="F887" s="69"/>
      <c r="G887" s="69"/>
      <c r="H887" s="69"/>
      <c r="I887" s="69"/>
      <c r="J887" s="69"/>
      <c r="K887" s="254"/>
      <c r="L887" s="255"/>
      <c r="M887" s="255"/>
      <c r="N887" s="256"/>
    </row>
    <row r="888" spans="2:14" ht="12.75" x14ac:dyDescent="0.2">
      <c r="B888" s="15">
        <v>862</v>
      </c>
      <c r="C888" s="257"/>
      <c r="D888" s="258"/>
      <c r="E888" s="81"/>
      <c r="F888" s="81"/>
      <c r="G888" s="81"/>
      <c r="H888" s="81"/>
      <c r="I888" s="81"/>
      <c r="J888" s="81"/>
      <c r="K888" s="259"/>
      <c r="L888" s="260"/>
      <c r="M888" s="260"/>
      <c r="N888" s="261"/>
    </row>
    <row r="889" spans="2:14" ht="12.75" x14ac:dyDescent="0.2">
      <c r="B889" s="82">
        <v>863</v>
      </c>
      <c r="C889" s="253"/>
      <c r="D889" s="253"/>
      <c r="E889" s="69"/>
      <c r="F889" s="69"/>
      <c r="G889" s="69"/>
      <c r="H889" s="69"/>
      <c r="I889" s="69"/>
      <c r="J889" s="69"/>
      <c r="K889" s="254"/>
      <c r="L889" s="255"/>
      <c r="M889" s="255"/>
      <c r="N889" s="256"/>
    </row>
    <row r="890" spans="2:14" ht="12.75" x14ac:dyDescent="0.2">
      <c r="B890" s="15">
        <v>864</v>
      </c>
      <c r="C890" s="257"/>
      <c r="D890" s="258"/>
      <c r="E890" s="81"/>
      <c r="F890" s="81"/>
      <c r="G890" s="81"/>
      <c r="H890" s="81"/>
      <c r="I890" s="81"/>
      <c r="J890" s="81"/>
      <c r="K890" s="259"/>
      <c r="L890" s="260"/>
      <c r="M890" s="260"/>
      <c r="N890" s="261"/>
    </row>
    <row r="891" spans="2:14" ht="12.75" x14ac:dyDescent="0.2">
      <c r="B891" s="82">
        <v>865</v>
      </c>
      <c r="C891" s="253"/>
      <c r="D891" s="253"/>
      <c r="E891" s="69"/>
      <c r="F891" s="69"/>
      <c r="G891" s="69"/>
      <c r="H891" s="69"/>
      <c r="I891" s="69"/>
      <c r="J891" s="69"/>
      <c r="K891" s="254"/>
      <c r="L891" s="255"/>
      <c r="M891" s="255"/>
      <c r="N891" s="256"/>
    </row>
    <row r="892" spans="2:14" ht="12.75" x14ac:dyDescent="0.2">
      <c r="B892" s="15">
        <v>866</v>
      </c>
      <c r="C892" s="257"/>
      <c r="D892" s="258"/>
      <c r="E892" s="81"/>
      <c r="F892" s="81"/>
      <c r="G892" s="81"/>
      <c r="H892" s="81"/>
      <c r="I892" s="81"/>
      <c r="J892" s="81"/>
      <c r="K892" s="259"/>
      <c r="L892" s="260"/>
      <c r="M892" s="260"/>
      <c r="N892" s="261"/>
    </row>
    <row r="893" spans="2:14" ht="12.75" x14ac:dyDescent="0.2">
      <c r="B893" s="82">
        <v>867</v>
      </c>
      <c r="C893" s="253"/>
      <c r="D893" s="253"/>
      <c r="E893" s="69"/>
      <c r="F893" s="69"/>
      <c r="G893" s="69"/>
      <c r="H893" s="69"/>
      <c r="I893" s="69"/>
      <c r="J893" s="69"/>
      <c r="K893" s="254"/>
      <c r="L893" s="255"/>
      <c r="M893" s="255"/>
      <c r="N893" s="256"/>
    </row>
    <row r="894" spans="2:14" ht="12.75" x14ac:dyDescent="0.2">
      <c r="B894" s="15">
        <v>868</v>
      </c>
      <c r="C894" s="257"/>
      <c r="D894" s="258"/>
      <c r="E894" s="81"/>
      <c r="F894" s="81"/>
      <c r="G894" s="81"/>
      <c r="H894" s="81"/>
      <c r="I894" s="81"/>
      <c r="J894" s="81"/>
      <c r="K894" s="259"/>
      <c r="L894" s="260"/>
      <c r="M894" s="260"/>
      <c r="N894" s="261"/>
    </row>
    <row r="895" spans="2:14" ht="12.75" x14ac:dyDescent="0.2">
      <c r="B895" s="82">
        <v>869</v>
      </c>
      <c r="C895" s="253"/>
      <c r="D895" s="253"/>
      <c r="E895" s="69"/>
      <c r="F895" s="69"/>
      <c r="G895" s="69"/>
      <c r="H895" s="69"/>
      <c r="I895" s="69"/>
      <c r="J895" s="69"/>
      <c r="K895" s="254"/>
      <c r="L895" s="255"/>
      <c r="M895" s="255"/>
      <c r="N895" s="256"/>
    </row>
    <row r="896" spans="2:14" ht="12.75" x14ac:dyDescent="0.2">
      <c r="B896" s="15">
        <v>870</v>
      </c>
      <c r="C896" s="257"/>
      <c r="D896" s="258"/>
      <c r="E896" s="81"/>
      <c r="F896" s="81"/>
      <c r="G896" s="81"/>
      <c r="H896" s="81"/>
      <c r="I896" s="81"/>
      <c r="J896" s="81"/>
      <c r="K896" s="259"/>
      <c r="L896" s="260"/>
      <c r="M896" s="260"/>
      <c r="N896" s="261"/>
    </row>
    <row r="897" spans="2:14" ht="12.75" x14ac:dyDescent="0.2">
      <c r="B897" s="82">
        <v>871</v>
      </c>
      <c r="C897" s="253"/>
      <c r="D897" s="253"/>
      <c r="E897" s="69"/>
      <c r="F897" s="69"/>
      <c r="G897" s="69"/>
      <c r="H897" s="69"/>
      <c r="I897" s="69"/>
      <c r="J897" s="69"/>
      <c r="K897" s="254"/>
      <c r="L897" s="255"/>
      <c r="M897" s="255"/>
      <c r="N897" s="256"/>
    </row>
    <row r="898" spans="2:14" ht="12.75" x14ac:dyDescent="0.2">
      <c r="B898" s="15">
        <v>872</v>
      </c>
      <c r="C898" s="257"/>
      <c r="D898" s="258"/>
      <c r="E898" s="81"/>
      <c r="F898" s="81"/>
      <c r="G898" s="81"/>
      <c r="H898" s="81"/>
      <c r="I898" s="81"/>
      <c r="J898" s="81"/>
      <c r="K898" s="259"/>
      <c r="L898" s="260"/>
      <c r="M898" s="260"/>
      <c r="N898" s="261"/>
    </row>
    <row r="899" spans="2:14" ht="12.75" x14ac:dyDescent="0.2">
      <c r="B899" s="82">
        <v>873</v>
      </c>
      <c r="C899" s="253"/>
      <c r="D899" s="253"/>
      <c r="E899" s="69"/>
      <c r="F899" s="69"/>
      <c r="G899" s="69"/>
      <c r="H899" s="69"/>
      <c r="I899" s="69"/>
      <c r="J899" s="69"/>
      <c r="K899" s="254"/>
      <c r="L899" s="255"/>
      <c r="M899" s="255"/>
      <c r="N899" s="256"/>
    </row>
    <row r="900" spans="2:14" ht="12.75" x14ac:dyDescent="0.2">
      <c r="B900" s="15">
        <v>874</v>
      </c>
      <c r="C900" s="257"/>
      <c r="D900" s="258"/>
      <c r="E900" s="81"/>
      <c r="F900" s="81"/>
      <c r="G900" s="81"/>
      <c r="H900" s="81"/>
      <c r="I900" s="81"/>
      <c r="J900" s="81"/>
      <c r="K900" s="259"/>
      <c r="L900" s="260"/>
      <c r="M900" s="260"/>
      <c r="N900" s="261"/>
    </row>
    <row r="901" spans="2:14" ht="12.75" x14ac:dyDescent="0.2">
      <c r="B901" s="82">
        <v>875</v>
      </c>
      <c r="C901" s="253"/>
      <c r="D901" s="253"/>
      <c r="E901" s="69"/>
      <c r="F901" s="69"/>
      <c r="G901" s="69"/>
      <c r="H901" s="69"/>
      <c r="I901" s="69"/>
      <c r="J901" s="69"/>
      <c r="K901" s="254"/>
      <c r="L901" s="255"/>
      <c r="M901" s="255"/>
      <c r="N901" s="256"/>
    </row>
    <row r="902" spans="2:14" ht="12.75" x14ac:dyDescent="0.2">
      <c r="B902" s="15">
        <v>876</v>
      </c>
      <c r="C902" s="257"/>
      <c r="D902" s="258"/>
      <c r="E902" s="81"/>
      <c r="F902" s="81"/>
      <c r="G902" s="81"/>
      <c r="H902" s="81"/>
      <c r="I902" s="81"/>
      <c r="J902" s="81"/>
      <c r="K902" s="259"/>
      <c r="L902" s="260"/>
      <c r="M902" s="260"/>
      <c r="N902" s="261"/>
    </row>
    <row r="903" spans="2:14" ht="12.75" x14ac:dyDescent="0.2">
      <c r="B903" s="82">
        <v>877</v>
      </c>
      <c r="C903" s="253"/>
      <c r="D903" s="253"/>
      <c r="E903" s="69"/>
      <c r="F903" s="69"/>
      <c r="G903" s="69"/>
      <c r="H903" s="69"/>
      <c r="I903" s="69"/>
      <c r="J903" s="69"/>
      <c r="K903" s="254"/>
      <c r="L903" s="255"/>
      <c r="M903" s="255"/>
      <c r="N903" s="256"/>
    </row>
    <row r="904" spans="2:14" ht="12.75" x14ac:dyDescent="0.2">
      <c r="B904" s="15">
        <v>878</v>
      </c>
      <c r="C904" s="257"/>
      <c r="D904" s="258"/>
      <c r="E904" s="81"/>
      <c r="F904" s="81"/>
      <c r="G904" s="81"/>
      <c r="H904" s="81"/>
      <c r="I904" s="81"/>
      <c r="J904" s="81"/>
      <c r="K904" s="259"/>
      <c r="L904" s="260"/>
      <c r="M904" s="260"/>
      <c r="N904" s="261"/>
    </row>
    <row r="905" spans="2:14" ht="12.75" x14ac:dyDescent="0.2">
      <c r="B905" s="82">
        <v>879</v>
      </c>
      <c r="C905" s="253"/>
      <c r="D905" s="253"/>
      <c r="E905" s="69"/>
      <c r="F905" s="69"/>
      <c r="G905" s="69"/>
      <c r="H905" s="69"/>
      <c r="I905" s="69"/>
      <c r="J905" s="69"/>
      <c r="K905" s="254"/>
      <c r="L905" s="255"/>
      <c r="M905" s="255"/>
      <c r="N905" s="256"/>
    </row>
    <row r="906" spans="2:14" ht="12.75" x14ac:dyDescent="0.2">
      <c r="B906" s="15">
        <v>880</v>
      </c>
      <c r="C906" s="257"/>
      <c r="D906" s="258"/>
      <c r="E906" s="81"/>
      <c r="F906" s="81"/>
      <c r="G906" s="81"/>
      <c r="H906" s="81"/>
      <c r="I906" s="81"/>
      <c r="J906" s="81"/>
      <c r="K906" s="259"/>
      <c r="L906" s="260"/>
      <c r="M906" s="260"/>
      <c r="N906" s="261"/>
    </row>
    <row r="907" spans="2:14" ht="12.75" x14ac:dyDescent="0.2">
      <c r="B907" s="82">
        <v>881</v>
      </c>
      <c r="C907" s="253"/>
      <c r="D907" s="253"/>
      <c r="E907" s="69"/>
      <c r="F907" s="69"/>
      <c r="G907" s="69"/>
      <c r="H907" s="69"/>
      <c r="I907" s="69"/>
      <c r="J907" s="69"/>
      <c r="K907" s="254"/>
      <c r="L907" s="255"/>
      <c r="M907" s="255"/>
      <c r="N907" s="256"/>
    </row>
    <row r="908" spans="2:14" ht="12.75" x14ac:dyDescent="0.2">
      <c r="B908" s="15">
        <v>882</v>
      </c>
      <c r="C908" s="257"/>
      <c r="D908" s="258"/>
      <c r="E908" s="81"/>
      <c r="F908" s="81"/>
      <c r="G908" s="81"/>
      <c r="H908" s="81"/>
      <c r="I908" s="81"/>
      <c r="J908" s="81"/>
      <c r="K908" s="259"/>
      <c r="L908" s="260"/>
      <c r="M908" s="260"/>
      <c r="N908" s="261"/>
    </row>
    <row r="909" spans="2:14" ht="12.75" x14ac:dyDescent="0.2">
      <c r="B909" s="82">
        <v>883</v>
      </c>
      <c r="C909" s="253"/>
      <c r="D909" s="253"/>
      <c r="E909" s="69"/>
      <c r="F909" s="69"/>
      <c r="G909" s="69"/>
      <c r="H909" s="69"/>
      <c r="I909" s="69"/>
      <c r="J909" s="69"/>
      <c r="K909" s="254"/>
      <c r="L909" s="255"/>
      <c r="M909" s="255"/>
      <c r="N909" s="256"/>
    </row>
    <row r="910" spans="2:14" ht="12.75" x14ac:dyDescent="0.2">
      <c r="B910" s="15">
        <v>884</v>
      </c>
      <c r="C910" s="257"/>
      <c r="D910" s="258"/>
      <c r="E910" s="81"/>
      <c r="F910" s="81"/>
      <c r="G910" s="81"/>
      <c r="H910" s="81"/>
      <c r="I910" s="81"/>
      <c r="J910" s="81"/>
      <c r="K910" s="259"/>
      <c r="L910" s="260"/>
      <c r="M910" s="260"/>
      <c r="N910" s="261"/>
    </row>
    <row r="911" spans="2:14" ht="12.75" x14ac:dyDescent="0.2">
      <c r="B911" s="82">
        <v>885</v>
      </c>
      <c r="C911" s="253"/>
      <c r="D911" s="253"/>
      <c r="E911" s="69"/>
      <c r="F911" s="69"/>
      <c r="G911" s="69"/>
      <c r="H911" s="69"/>
      <c r="I911" s="69"/>
      <c r="J911" s="69"/>
      <c r="K911" s="254"/>
      <c r="L911" s="255"/>
      <c r="M911" s="255"/>
      <c r="N911" s="256"/>
    </row>
    <row r="912" spans="2:14" ht="12.75" x14ac:dyDescent="0.2">
      <c r="B912" s="15">
        <v>886</v>
      </c>
      <c r="C912" s="257"/>
      <c r="D912" s="258"/>
      <c r="E912" s="81"/>
      <c r="F912" s="81"/>
      <c r="G912" s="81"/>
      <c r="H912" s="81"/>
      <c r="I912" s="81"/>
      <c r="J912" s="81"/>
      <c r="K912" s="259"/>
      <c r="L912" s="260"/>
      <c r="M912" s="260"/>
      <c r="N912" s="261"/>
    </row>
    <row r="913" spans="2:14" ht="12.75" x14ac:dyDescent="0.2">
      <c r="B913" s="82">
        <v>887</v>
      </c>
      <c r="C913" s="253"/>
      <c r="D913" s="253"/>
      <c r="E913" s="69"/>
      <c r="F913" s="69"/>
      <c r="G913" s="69"/>
      <c r="H913" s="69"/>
      <c r="I913" s="69"/>
      <c r="J913" s="69"/>
      <c r="K913" s="254"/>
      <c r="L913" s="255"/>
      <c r="M913" s="255"/>
      <c r="N913" s="256"/>
    </row>
    <row r="914" spans="2:14" ht="12.75" x14ac:dyDescent="0.2">
      <c r="B914" s="15">
        <v>888</v>
      </c>
      <c r="C914" s="257"/>
      <c r="D914" s="258"/>
      <c r="E914" s="81"/>
      <c r="F914" s="81"/>
      <c r="G914" s="81"/>
      <c r="H914" s="81"/>
      <c r="I914" s="81"/>
      <c r="J914" s="81"/>
      <c r="K914" s="259"/>
      <c r="L914" s="260"/>
      <c r="M914" s="260"/>
      <c r="N914" s="261"/>
    </row>
    <row r="915" spans="2:14" ht="12.75" x14ac:dyDescent="0.2">
      <c r="B915" s="82">
        <v>889</v>
      </c>
      <c r="C915" s="253"/>
      <c r="D915" s="253"/>
      <c r="E915" s="69"/>
      <c r="F915" s="69"/>
      <c r="G915" s="69"/>
      <c r="H915" s="69"/>
      <c r="I915" s="69"/>
      <c r="J915" s="69"/>
      <c r="K915" s="254"/>
      <c r="L915" s="255"/>
      <c r="M915" s="255"/>
      <c r="N915" s="256"/>
    </row>
    <row r="916" spans="2:14" ht="12.75" x14ac:dyDescent="0.2">
      <c r="B916" s="15">
        <v>890</v>
      </c>
      <c r="C916" s="257"/>
      <c r="D916" s="258"/>
      <c r="E916" s="81"/>
      <c r="F916" s="81"/>
      <c r="G916" s="81"/>
      <c r="H916" s="81"/>
      <c r="I916" s="81"/>
      <c r="J916" s="81"/>
      <c r="K916" s="259"/>
      <c r="L916" s="260"/>
      <c r="M916" s="260"/>
      <c r="N916" s="261"/>
    </row>
    <row r="917" spans="2:14" ht="12.75" x14ac:dyDescent="0.2">
      <c r="B917" s="82">
        <v>891</v>
      </c>
      <c r="C917" s="253"/>
      <c r="D917" s="253"/>
      <c r="E917" s="69"/>
      <c r="F917" s="69"/>
      <c r="G917" s="69"/>
      <c r="H917" s="69"/>
      <c r="I917" s="69"/>
      <c r="J917" s="69"/>
      <c r="K917" s="254"/>
      <c r="L917" s="255"/>
      <c r="M917" s="255"/>
      <c r="N917" s="256"/>
    </row>
    <row r="918" spans="2:14" ht="12.75" x14ac:dyDescent="0.2">
      <c r="B918" s="15">
        <v>892</v>
      </c>
      <c r="C918" s="257"/>
      <c r="D918" s="258"/>
      <c r="E918" s="81"/>
      <c r="F918" s="81"/>
      <c r="G918" s="81"/>
      <c r="H918" s="81"/>
      <c r="I918" s="81"/>
      <c r="J918" s="81"/>
      <c r="K918" s="259"/>
      <c r="L918" s="260"/>
      <c r="M918" s="260"/>
      <c r="N918" s="261"/>
    </row>
    <row r="919" spans="2:14" ht="12.75" x14ac:dyDescent="0.2">
      <c r="B919" s="82">
        <v>893</v>
      </c>
      <c r="C919" s="253"/>
      <c r="D919" s="253"/>
      <c r="E919" s="69"/>
      <c r="F919" s="69"/>
      <c r="G919" s="69"/>
      <c r="H919" s="69"/>
      <c r="I919" s="69"/>
      <c r="J919" s="69"/>
      <c r="K919" s="254"/>
      <c r="L919" s="255"/>
      <c r="M919" s="255"/>
      <c r="N919" s="256"/>
    </row>
    <row r="920" spans="2:14" ht="12.75" x14ac:dyDescent="0.2">
      <c r="B920" s="15">
        <v>894</v>
      </c>
      <c r="C920" s="257"/>
      <c r="D920" s="258"/>
      <c r="E920" s="81"/>
      <c r="F920" s="81"/>
      <c r="G920" s="81"/>
      <c r="H920" s="81"/>
      <c r="I920" s="81"/>
      <c r="J920" s="81"/>
      <c r="K920" s="259"/>
      <c r="L920" s="260"/>
      <c r="M920" s="260"/>
      <c r="N920" s="261"/>
    </row>
    <row r="921" spans="2:14" ht="12.75" x14ac:dyDescent="0.2">
      <c r="B921" s="82">
        <v>895</v>
      </c>
      <c r="C921" s="253"/>
      <c r="D921" s="253"/>
      <c r="E921" s="69"/>
      <c r="F921" s="69"/>
      <c r="G921" s="69"/>
      <c r="H921" s="69"/>
      <c r="I921" s="69"/>
      <c r="J921" s="69"/>
      <c r="K921" s="254"/>
      <c r="L921" s="255"/>
      <c r="M921" s="255"/>
      <c r="N921" s="256"/>
    </row>
    <row r="922" spans="2:14" ht="12.75" x14ac:dyDescent="0.2">
      <c r="B922" s="15">
        <v>896</v>
      </c>
      <c r="C922" s="257"/>
      <c r="D922" s="258"/>
      <c r="E922" s="81"/>
      <c r="F922" s="81"/>
      <c r="G922" s="81"/>
      <c r="H922" s="81"/>
      <c r="I922" s="81"/>
      <c r="J922" s="81"/>
      <c r="K922" s="259"/>
      <c r="L922" s="260"/>
      <c r="M922" s="260"/>
      <c r="N922" s="261"/>
    </row>
    <row r="923" spans="2:14" ht="12.75" x14ac:dyDescent="0.2">
      <c r="B923" s="82">
        <v>897</v>
      </c>
      <c r="C923" s="253"/>
      <c r="D923" s="253"/>
      <c r="E923" s="69"/>
      <c r="F923" s="69"/>
      <c r="G923" s="69"/>
      <c r="H923" s="69"/>
      <c r="I923" s="69"/>
      <c r="J923" s="69"/>
      <c r="K923" s="254"/>
      <c r="L923" s="255"/>
      <c r="M923" s="255"/>
      <c r="N923" s="256"/>
    </row>
    <row r="924" spans="2:14" ht="12.75" x14ac:dyDescent="0.2">
      <c r="B924" s="15">
        <v>898</v>
      </c>
      <c r="C924" s="257"/>
      <c r="D924" s="258"/>
      <c r="E924" s="81"/>
      <c r="F924" s="81"/>
      <c r="G924" s="81"/>
      <c r="H924" s="81"/>
      <c r="I924" s="81"/>
      <c r="J924" s="81"/>
      <c r="K924" s="259"/>
      <c r="L924" s="260"/>
      <c r="M924" s="260"/>
      <c r="N924" s="261"/>
    </row>
    <row r="925" spans="2:14" ht="12.75" x14ac:dyDescent="0.2">
      <c r="B925" s="82">
        <v>899</v>
      </c>
      <c r="C925" s="253"/>
      <c r="D925" s="253"/>
      <c r="E925" s="69"/>
      <c r="F925" s="69"/>
      <c r="G925" s="69"/>
      <c r="H925" s="69"/>
      <c r="I925" s="69"/>
      <c r="J925" s="69"/>
      <c r="K925" s="254"/>
      <c r="L925" s="255"/>
      <c r="M925" s="255"/>
      <c r="N925" s="256"/>
    </row>
    <row r="926" spans="2:14" ht="12.75" x14ac:dyDescent="0.2">
      <c r="B926" s="15">
        <v>900</v>
      </c>
      <c r="C926" s="257"/>
      <c r="D926" s="258"/>
      <c r="E926" s="81"/>
      <c r="F926" s="81"/>
      <c r="G926" s="81"/>
      <c r="H926" s="81"/>
      <c r="I926" s="81"/>
      <c r="J926" s="81"/>
      <c r="K926" s="259"/>
      <c r="L926" s="260"/>
      <c r="M926" s="260"/>
      <c r="N926" s="261"/>
    </row>
    <row r="927" spans="2:14" ht="12.75" x14ac:dyDescent="0.2">
      <c r="B927" s="82">
        <v>901</v>
      </c>
      <c r="C927" s="253"/>
      <c r="D927" s="253"/>
      <c r="E927" s="69"/>
      <c r="F927" s="69"/>
      <c r="G927" s="69"/>
      <c r="H927" s="69"/>
      <c r="I927" s="69"/>
      <c r="J927" s="69"/>
      <c r="K927" s="254"/>
      <c r="L927" s="255"/>
      <c r="M927" s="255"/>
      <c r="N927" s="256"/>
    </row>
    <row r="928" spans="2:14" ht="12.75" x14ac:dyDescent="0.2">
      <c r="B928" s="15">
        <v>902</v>
      </c>
      <c r="C928" s="257"/>
      <c r="D928" s="258"/>
      <c r="E928" s="81"/>
      <c r="F928" s="81"/>
      <c r="G928" s="81"/>
      <c r="H928" s="81"/>
      <c r="I928" s="81"/>
      <c r="J928" s="81"/>
      <c r="K928" s="259"/>
      <c r="L928" s="260"/>
      <c r="M928" s="260"/>
      <c r="N928" s="261"/>
    </row>
    <row r="929" spans="2:14" ht="12.75" x14ac:dyDescent="0.2">
      <c r="B929" s="82">
        <v>903</v>
      </c>
      <c r="C929" s="253"/>
      <c r="D929" s="253"/>
      <c r="E929" s="69"/>
      <c r="F929" s="69"/>
      <c r="G929" s="69"/>
      <c r="H929" s="69"/>
      <c r="I929" s="69"/>
      <c r="J929" s="69"/>
      <c r="K929" s="254"/>
      <c r="L929" s="255"/>
      <c r="M929" s="255"/>
      <c r="N929" s="256"/>
    </row>
    <row r="930" spans="2:14" ht="12.75" x14ac:dyDescent="0.2">
      <c r="B930" s="15">
        <v>904</v>
      </c>
      <c r="C930" s="257"/>
      <c r="D930" s="258"/>
      <c r="E930" s="81"/>
      <c r="F930" s="81"/>
      <c r="G930" s="81"/>
      <c r="H930" s="81"/>
      <c r="I930" s="81"/>
      <c r="J930" s="81"/>
      <c r="K930" s="259"/>
      <c r="L930" s="260"/>
      <c r="M930" s="260"/>
      <c r="N930" s="261"/>
    </row>
    <row r="931" spans="2:14" ht="12.75" x14ac:dyDescent="0.2">
      <c r="B931" s="82">
        <v>905</v>
      </c>
      <c r="C931" s="253"/>
      <c r="D931" s="253"/>
      <c r="E931" s="69"/>
      <c r="F931" s="69"/>
      <c r="G931" s="69"/>
      <c r="H931" s="69"/>
      <c r="I931" s="69"/>
      <c r="J931" s="69"/>
      <c r="K931" s="254"/>
      <c r="L931" s="255"/>
      <c r="M931" s="255"/>
      <c r="N931" s="256"/>
    </row>
    <row r="932" spans="2:14" ht="12.75" x14ac:dyDescent="0.2">
      <c r="B932" s="15">
        <v>906</v>
      </c>
      <c r="C932" s="257"/>
      <c r="D932" s="258"/>
      <c r="E932" s="81"/>
      <c r="F932" s="81"/>
      <c r="G932" s="81"/>
      <c r="H932" s="81"/>
      <c r="I932" s="81"/>
      <c r="J932" s="81"/>
      <c r="K932" s="259"/>
      <c r="L932" s="260"/>
      <c r="M932" s="260"/>
      <c r="N932" s="261"/>
    </row>
    <row r="933" spans="2:14" ht="12.75" x14ac:dyDescent="0.2">
      <c r="B933" s="82">
        <v>907</v>
      </c>
      <c r="C933" s="253"/>
      <c r="D933" s="253"/>
      <c r="E933" s="69"/>
      <c r="F933" s="69"/>
      <c r="G933" s="69"/>
      <c r="H933" s="69"/>
      <c r="I933" s="69"/>
      <c r="J933" s="69"/>
      <c r="K933" s="254"/>
      <c r="L933" s="255"/>
      <c r="M933" s="255"/>
      <c r="N933" s="256"/>
    </row>
    <row r="934" spans="2:14" ht="12.75" x14ac:dyDescent="0.2">
      <c r="B934" s="15">
        <v>908</v>
      </c>
      <c r="C934" s="257"/>
      <c r="D934" s="258"/>
      <c r="E934" s="81"/>
      <c r="F934" s="81"/>
      <c r="G934" s="81"/>
      <c r="H934" s="81"/>
      <c r="I934" s="81"/>
      <c r="J934" s="81"/>
      <c r="K934" s="259"/>
      <c r="L934" s="260"/>
      <c r="M934" s="260"/>
      <c r="N934" s="261"/>
    </row>
    <row r="935" spans="2:14" ht="12.75" x14ac:dyDescent="0.2">
      <c r="B935" s="82">
        <v>909</v>
      </c>
      <c r="C935" s="253"/>
      <c r="D935" s="253"/>
      <c r="E935" s="69"/>
      <c r="F935" s="69"/>
      <c r="G935" s="69"/>
      <c r="H935" s="69"/>
      <c r="I935" s="69"/>
      <c r="J935" s="69"/>
      <c r="K935" s="254"/>
      <c r="L935" s="255"/>
      <c r="M935" s="255"/>
      <c r="N935" s="256"/>
    </row>
    <row r="936" spans="2:14" ht="12.75" x14ac:dyDescent="0.2">
      <c r="B936" s="15">
        <v>910</v>
      </c>
      <c r="C936" s="257"/>
      <c r="D936" s="258"/>
      <c r="E936" s="81"/>
      <c r="F936" s="81"/>
      <c r="G936" s="81"/>
      <c r="H936" s="81"/>
      <c r="I936" s="81"/>
      <c r="J936" s="81"/>
      <c r="K936" s="259"/>
      <c r="L936" s="260"/>
      <c r="M936" s="260"/>
      <c r="N936" s="261"/>
    </row>
    <row r="937" spans="2:14" ht="12.75" x14ac:dyDescent="0.2">
      <c r="B937" s="82">
        <v>911</v>
      </c>
      <c r="C937" s="253"/>
      <c r="D937" s="253"/>
      <c r="E937" s="69"/>
      <c r="F937" s="69"/>
      <c r="G937" s="69"/>
      <c r="H937" s="69"/>
      <c r="I937" s="69"/>
      <c r="J937" s="69"/>
      <c r="K937" s="254"/>
      <c r="L937" s="255"/>
      <c r="M937" s="255"/>
      <c r="N937" s="256"/>
    </row>
    <row r="938" spans="2:14" ht="12.75" x14ac:dyDescent="0.2">
      <c r="B938" s="15">
        <v>912</v>
      </c>
      <c r="C938" s="257"/>
      <c r="D938" s="258"/>
      <c r="E938" s="81"/>
      <c r="F938" s="81"/>
      <c r="G938" s="81"/>
      <c r="H938" s="81"/>
      <c r="I938" s="81"/>
      <c r="J938" s="81"/>
      <c r="K938" s="259"/>
      <c r="L938" s="260"/>
      <c r="M938" s="260"/>
      <c r="N938" s="261"/>
    </row>
    <row r="939" spans="2:14" ht="12.75" x14ac:dyDescent="0.2">
      <c r="B939" s="82">
        <v>913</v>
      </c>
      <c r="C939" s="253"/>
      <c r="D939" s="253"/>
      <c r="E939" s="69"/>
      <c r="F939" s="69"/>
      <c r="G939" s="69"/>
      <c r="H939" s="69"/>
      <c r="I939" s="69"/>
      <c r="J939" s="69"/>
      <c r="K939" s="254"/>
      <c r="L939" s="255"/>
      <c r="M939" s="255"/>
      <c r="N939" s="256"/>
    </row>
    <row r="940" spans="2:14" ht="12.75" x14ac:dyDescent="0.2">
      <c r="B940" s="15">
        <v>914</v>
      </c>
      <c r="C940" s="257"/>
      <c r="D940" s="258"/>
      <c r="E940" s="81"/>
      <c r="F940" s="81"/>
      <c r="G940" s="81"/>
      <c r="H940" s="81"/>
      <c r="I940" s="81"/>
      <c r="J940" s="81"/>
      <c r="K940" s="259"/>
      <c r="L940" s="260"/>
      <c r="M940" s="260"/>
      <c r="N940" s="261"/>
    </row>
    <row r="941" spans="2:14" ht="12.75" x14ac:dyDescent="0.2">
      <c r="B941" s="82">
        <v>915</v>
      </c>
      <c r="C941" s="253"/>
      <c r="D941" s="253"/>
      <c r="E941" s="69"/>
      <c r="F941" s="69"/>
      <c r="G941" s="69"/>
      <c r="H941" s="69"/>
      <c r="I941" s="69"/>
      <c r="J941" s="69"/>
      <c r="K941" s="254"/>
      <c r="L941" s="255"/>
      <c r="M941" s="255"/>
      <c r="N941" s="256"/>
    </row>
    <row r="942" spans="2:14" ht="12.75" x14ac:dyDescent="0.2">
      <c r="B942" s="15">
        <v>916</v>
      </c>
      <c r="C942" s="257"/>
      <c r="D942" s="258"/>
      <c r="E942" s="81"/>
      <c r="F942" s="81"/>
      <c r="G942" s="81"/>
      <c r="H942" s="81"/>
      <c r="I942" s="81"/>
      <c r="J942" s="81"/>
      <c r="K942" s="259"/>
      <c r="L942" s="260"/>
      <c r="M942" s="260"/>
      <c r="N942" s="261"/>
    </row>
    <row r="943" spans="2:14" ht="12.75" x14ac:dyDescent="0.2">
      <c r="B943" s="82">
        <v>917</v>
      </c>
      <c r="C943" s="253"/>
      <c r="D943" s="253"/>
      <c r="E943" s="69"/>
      <c r="F943" s="69"/>
      <c r="G943" s="69"/>
      <c r="H943" s="69"/>
      <c r="I943" s="69"/>
      <c r="J943" s="69"/>
      <c r="K943" s="254"/>
      <c r="L943" s="255"/>
      <c r="M943" s="255"/>
      <c r="N943" s="256"/>
    </row>
    <row r="944" spans="2:14" ht="12.75" x14ac:dyDescent="0.2">
      <c r="B944" s="15">
        <v>918</v>
      </c>
      <c r="C944" s="257"/>
      <c r="D944" s="258"/>
      <c r="E944" s="81"/>
      <c r="F944" s="81"/>
      <c r="G944" s="81"/>
      <c r="H944" s="81"/>
      <c r="I944" s="81"/>
      <c r="J944" s="81"/>
      <c r="K944" s="259"/>
      <c r="L944" s="260"/>
      <c r="M944" s="260"/>
      <c r="N944" s="261"/>
    </row>
    <row r="945" spans="2:14" ht="12.75" x14ac:dyDescent="0.2">
      <c r="B945" s="82">
        <v>919</v>
      </c>
      <c r="C945" s="253"/>
      <c r="D945" s="253"/>
      <c r="E945" s="69"/>
      <c r="F945" s="69"/>
      <c r="G945" s="69"/>
      <c r="H945" s="69"/>
      <c r="I945" s="69"/>
      <c r="J945" s="69"/>
      <c r="K945" s="254"/>
      <c r="L945" s="255"/>
      <c r="M945" s="255"/>
      <c r="N945" s="256"/>
    </row>
    <row r="946" spans="2:14" ht="12.75" x14ac:dyDescent="0.2">
      <c r="B946" s="15">
        <v>920</v>
      </c>
      <c r="C946" s="257"/>
      <c r="D946" s="258"/>
      <c r="E946" s="81"/>
      <c r="F946" s="81"/>
      <c r="G946" s="81"/>
      <c r="H946" s="81"/>
      <c r="I946" s="81"/>
      <c r="J946" s="81"/>
      <c r="K946" s="259"/>
      <c r="L946" s="260"/>
      <c r="M946" s="260"/>
      <c r="N946" s="261"/>
    </row>
    <row r="947" spans="2:14" ht="12.75" x14ac:dyDescent="0.2">
      <c r="B947" s="82">
        <v>921</v>
      </c>
      <c r="C947" s="253"/>
      <c r="D947" s="253"/>
      <c r="E947" s="69"/>
      <c r="F947" s="69"/>
      <c r="G947" s="69"/>
      <c r="H947" s="69"/>
      <c r="I947" s="69"/>
      <c r="J947" s="69"/>
      <c r="K947" s="254"/>
      <c r="L947" s="255"/>
      <c r="M947" s="255"/>
      <c r="N947" s="256"/>
    </row>
    <row r="948" spans="2:14" ht="12.75" x14ac:dyDescent="0.2">
      <c r="B948" s="15">
        <v>922</v>
      </c>
      <c r="C948" s="257"/>
      <c r="D948" s="258"/>
      <c r="E948" s="81"/>
      <c r="F948" s="81"/>
      <c r="G948" s="81"/>
      <c r="H948" s="81"/>
      <c r="I948" s="81"/>
      <c r="J948" s="81"/>
      <c r="K948" s="259"/>
      <c r="L948" s="260"/>
      <c r="M948" s="260"/>
      <c r="N948" s="261"/>
    </row>
    <row r="949" spans="2:14" ht="12.75" x14ac:dyDescent="0.2">
      <c r="B949" s="82">
        <v>923</v>
      </c>
      <c r="C949" s="253"/>
      <c r="D949" s="253"/>
      <c r="E949" s="69"/>
      <c r="F949" s="69"/>
      <c r="G949" s="69"/>
      <c r="H949" s="69"/>
      <c r="I949" s="69"/>
      <c r="J949" s="69"/>
      <c r="K949" s="254"/>
      <c r="L949" s="255"/>
      <c r="M949" s="255"/>
      <c r="N949" s="256"/>
    </row>
    <row r="950" spans="2:14" ht="12.75" x14ac:dyDescent="0.2">
      <c r="B950" s="15">
        <v>924</v>
      </c>
      <c r="C950" s="257"/>
      <c r="D950" s="258"/>
      <c r="E950" s="81"/>
      <c r="F950" s="81"/>
      <c r="G950" s="81"/>
      <c r="H950" s="81"/>
      <c r="I950" s="81"/>
      <c r="J950" s="81"/>
      <c r="K950" s="259"/>
      <c r="L950" s="260"/>
      <c r="M950" s="260"/>
      <c r="N950" s="261"/>
    </row>
    <row r="951" spans="2:14" ht="12.75" x14ac:dyDescent="0.2">
      <c r="B951" s="82">
        <v>925</v>
      </c>
      <c r="C951" s="253"/>
      <c r="D951" s="253"/>
      <c r="E951" s="69"/>
      <c r="F951" s="69"/>
      <c r="G951" s="69"/>
      <c r="H951" s="69"/>
      <c r="I951" s="69"/>
      <c r="J951" s="69"/>
      <c r="K951" s="254"/>
      <c r="L951" s="255"/>
      <c r="M951" s="255"/>
      <c r="N951" s="256"/>
    </row>
    <row r="952" spans="2:14" ht="12.75" x14ac:dyDescent="0.2">
      <c r="B952" s="15">
        <v>926</v>
      </c>
      <c r="C952" s="257"/>
      <c r="D952" s="258"/>
      <c r="E952" s="81"/>
      <c r="F952" s="81"/>
      <c r="G952" s="81"/>
      <c r="H952" s="81"/>
      <c r="I952" s="81"/>
      <c r="J952" s="81"/>
      <c r="K952" s="259"/>
      <c r="L952" s="260"/>
      <c r="M952" s="260"/>
      <c r="N952" s="261"/>
    </row>
    <row r="953" spans="2:14" ht="12.75" x14ac:dyDescent="0.2">
      <c r="B953" s="82">
        <v>927</v>
      </c>
      <c r="C953" s="253"/>
      <c r="D953" s="253"/>
      <c r="E953" s="69"/>
      <c r="F953" s="69"/>
      <c r="G953" s="69"/>
      <c r="H953" s="69"/>
      <c r="I953" s="69"/>
      <c r="J953" s="69"/>
      <c r="K953" s="254"/>
      <c r="L953" s="255"/>
      <c r="M953" s="255"/>
      <c r="N953" s="256"/>
    </row>
    <row r="954" spans="2:14" ht="12.75" x14ac:dyDescent="0.2">
      <c r="B954" s="15">
        <v>928</v>
      </c>
      <c r="C954" s="257"/>
      <c r="D954" s="258"/>
      <c r="E954" s="81"/>
      <c r="F954" s="81"/>
      <c r="G954" s="81"/>
      <c r="H954" s="81"/>
      <c r="I954" s="81"/>
      <c r="J954" s="81"/>
      <c r="K954" s="259"/>
      <c r="L954" s="260"/>
      <c r="M954" s="260"/>
      <c r="N954" s="261"/>
    </row>
    <row r="955" spans="2:14" ht="12.75" x14ac:dyDescent="0.2">
      <c r="B955" s="82">
        <v>929</v>
      </c>
      <c r="C955" s="253"/>
      <c r="D955" s="253"/>
      <c r="E955" s="69"/>
      <c r="F955" s="69"/>
      <c r="G955" s="69"/>
      <c r="H955" s="69"/>
      <c r="I955" s="69"/>
      <c r="J955" s="69"/>
      <c r="K955" s="254"/>
      <c r="L955" s="255"/>
      <c r="M955" s="255"/>
      <c r="N955" s="256"/>
    </row>
    <row r="956" spans="2:14" ht="12.75" x14ac:dyDescent="0.2">
      <c r="B956" s="15">
        <v>930</v>
      </c>
      <c r="C956" s="257"/>
      <c r="D956" s="258"/>
      <c r="E956" s="81"/>
      <c r="F956" s="81"/>
      <c r="G956" s="81"/>
      <c r="H956" s="81"/>
      <c r="I956" s="81"/>
      <c r="J956" s="81"/>
      <c r="K956" s="259"/>
      <c r="L956" s="260"/>
      <c r="M956" s="260"/>
      <c r="N956" s="261"/>
    </row>
    <row r="957" spans="2:14" ht="12.75" x14ac:dyDescent="0.2">
      <c r="B957" s="82">
        <v>931</v>
      </c>
      <c r="C957" s="253"/>
      <c r="D957" s="253"/>
      <c r="E957" s="69"/>
      <c r="F957" s="69"/>
      <c r="G957" s="69"/>
      <c r="H957" s="69"/>
      <c r="I957" s="69"/>
      <c r="J957" s="69"/>
      <c r="K957" s="254"/>
      <c r="L957" s="255"/>
      <c r="M957" s="255"/>
      <c r="N957" s="256"/>
    </row>
    <row r="958" spans="2:14" ht="12.75" x14ac:dyDescent="0.2">
      <c r="B958" s="15">
        <v>932</v>
      </c>
      <c r="C958" s="257"/>
      <c r="D958" s="258"/>
      <c r="E958" s="81"/>
      <c r="F958" s="81"/>
      <c r="G958" s="81"/>
      <c r="H958" s="81"/>
      <c r="I958" s="81"/>
      <c r="J958" s="81"/>
      <c r="K958" s="259"/>
      <c r="L958" s="260"/>
      <c r="M958" s="260"/>
      <c r="N958" s="261"/>
    </row>
    <row r="959" spans="2:14" ht="12.75" x14ac:dyDescent="0.2">
      <c r="B959" s="82">
        <v>933</v>
      </c>
      <c r="C959" s="253"/>
      <c r="D959" s="253"/>
      <c r="E959" s="69"/>
      <c r="F959" s="69"/>
      <c r="G959" s="69"/>
      <c r="H959" s="69"/>
      <c r="I959" s="69"/>
      <c r="J959" s="69"/>
      <c r="K959" s="254"/>
      <c r="L959" s="255"/>
      <c r="M959" s="255"/>
      <c r="N959" s="256"/>
    </row>
    <row r="960" spans="2:14" ht="12.75" x14ac:dyDescent="0.2">
      <c r="B960" s="15">
        <v>934</v>
      </c>
      <c r="C960" s="257"/>
      <c r="D960" s="258"/>
      <c r="E960" s="81"/>
      <c r="F960" s="81"/>
      <c r="G960" s="81"/>
      <c r="H960" s="81"/>
      <c r="I960" s="81"/>
      <c r="J960" s="81"/>
      <c r="K960" s="259"/>
      <c r="L960" s="260"/>
      <c r="M960" s="260"/>
      <c r="N960" s="261"/>
    </row>
    <row r="961" spans="2:14" ht="12.75" x14ac:dyDescent="0.2">
      <c r="B961" s="82">
        <v>935</v>
      </c>
      <c r="C961" s="253"/>
      <c r="D961" s="253"/>
      <c r="E961" s="69"/>
      <c r="F961" s="69"/>
      <c r="G961" s="69"/>
      <c r="H961" s="69"/>
      <c r="I961" s="69"/>
      <c r="J961" s="69"/>
      <c r="K961" s="254"/>
      <c r="L961" s="255"/>
      <c r="M961" s="255"/>
      <c r="N961" s="256"/>
    </row>
    <row r="962" spans="2:14" ht="12.75" x14ac:dyDescent="0.2">
      <c r="B962" s="15">
        <v>936</v>
      </c>
      <c r="C962" s="257"/>
      <c r="D962" s="258"/>
      <c r="E962" s="81"/>
      <c r="F962" s="81"/>
      <c r="G962" s="81"/>
      <c r="H962" s="81"/>
      <c r="I962" s="81"/>
      <c r="J962" s="81"/>
      <c r="K962" s="259"/>
      <c r="L962" s="260"/>
      <c r="M962" s="260"/>
      <c r="N962" s="261"/>
    </row>
    <row r="963" spans="2:14" ht="12.75" x14ac:dyDescent="0.2">
      <c r="B963" s="82">
        <v>937</v>
      </c>
      <c r="C963" s="253"/>
      <c r="D963" s="253"/>
      <c r="E963" s="69"/>
      <c r="F963" s="69"/>
      <c r="G963" s="69"/>
      <c r="H963" s="69"/>
      <c r="I963" s="69"/>
      <c r="J963" s="69"/>
      <c r="K963" s="254"/>
      <c r="L963" s="255"/>
      <c r="M963" s="255"/>
      <c r="N963" s="256"/>
    </row>
    <row r="964" spans="2:14" ht="12.75" x14ac:dyDescent="0.2">
      <c r="B964" s="15">
        <v>938</v>
      </c>
      <c r="C964" s="257"/>
      <c r="D964" s="258"/>
      <c r="E964" s="81"/>
      <c r="F964" s="81"/>
      <c r="G964" s="81"/>
      <c r="H964" s="81"/>
      <c r="I964" s="81"/>
      <c r="J964" s="81"/>
      <c r="K964" s="259"/>
      <c r="L964" s="260"/>
      <c r="M964" s="260"/>
      <c r="N964" s="261"/>
    </row>
    <row r="965" spans="2:14" ht="12.75" x14ac:dyDescent="0.2">
      <c r="B965" s="82">
        <v>939</v>
      </c>
      <c r="C965" s="253"/>
      <c r="D965" s="253"/>
      <c r="E965" s="69"/>
      <c r="F965" s="69"/>
      <c r="G965" s="69"/>
      <c r="H965" s="69"/>
      <c r="I965" s="69"/>
      <c r="J965" s="69"/>
      <c r="K965" s="254"/>
      <c r="L965" s="255"/>
      <c r="M965" s="255"/>
      <c r="N965" s="256"/>
    </row>
    <row r="966" spans="2:14" ht="12.75" x14ac:dyDescent="0.2">
      <c r="B966" s="15">
        <v>940</v>
      </c>
      <c r="C966" s="257"/>
      <c r="D966" s="258"/>
      <c r="E966" s="81"/>
      <c r="F966" s="81"/>
      <c r="G966" s="81"/>
      <c r="H966" s="81"/>
      <c r="I966" s="81"/>
      <c r="J966" s="81"/>
      <c r="K966" s="259"/>
      <c r="L966" s="260"/>
      <c r="M966" s="260"/>
      <c r="N966" s="261"/>
    </row>
    <row r="967" spans="2:14" ht="12.75" x14ac:dyDescent="0.2">
      <c r="B967" s="82">
        <v>941</v>
      </c>
      <c r="C967" s="253"/>
      <c r="D967" s="253"/>
      <c r="E967" s="69"/>
      <c r="F967" s="69"/>
      <c r="G967" s="69"/>
      <c r="H967" s="69"/>
      <c r="I967" s="69"/>
      <c r="J967" s="69"/>
      <c r="K967" s="254"/>
      <c r="L967" s="255"/>
      <c r="M967" s="255"/>
      <c r="N967" s="256"/>
    </row>
    <row r="968" spans="2:14" ht="12.75" x14ac:dyDescent="0.2">
      <c r="B968" s="15">
        <v>942</v>
      </c>
      <c r="C968" s="257"/>
      <c r="D968" s="258"/>
      <c r="E968" s="81"/>
      <c r="F968" s="81"/>
      <c r="G968" s="81"/>
      <c r="H968" s="81"/>
      <c r="I968" s="81"/>
      <c r="J968" s="81"/>
      <c r="K968" s="259"/>
      <c r="L968" s="260"/>
      <c r="M968" s="260"/>
      <c r="N968" s="261"/>
    </row>
    <row r="969" spans="2:14" ht="12.75" x14ac:dyDescent="0.2">
      <c r="B969" s="82">
        <v>943</v>
      </c>
      <c r="C969" s="253"/>
      <c r="D969" s="253"/>
      <c r="E969" s="69"/>
      <c r="F969" s="69"/>
      <c r="G969" s="69"/>
      <c r="H969" s="69"/>
      <c r="I969" s="69"/>
      <c r="J969" s="69"/>
      <c r="K969" s="254"/>
      <c r="L969" s="255"/>
      <c r="M969" s="255"/>
      <c r="N969" s="256"/>
    </row>
    <row r="970" spans="2:14" ht="12.75" x14ac:dyDescent="0.2">
      <c r="B970" s="15">
        <v>944</v>
      </c>
      <c r="C970" s="257"/>
      <c r="D970" s="258"/>
      <c r="E970" s="81"/>
      <c r="F970" s="81"/>
      <c r="G970" s="81"/>
      <c r="H970" s="81"/>
      <c r="I970" s="81"/>
      <c r="J970" s="81"/>
      <c r="K970" s="259"/>
      <c r="L970" s="260"/>
      <c r="M970" s="260"/>
      <c r="N970" s="261"/>
    </row>
    <row r="971" spans="2:14" ht="12.75" x14ac:dyDescent="0.2">
      <c r="B971" s="82">
        <v>945</v>
      </c>
      <c r="C971" s="253"/>
      <c r="D971" s="253"/>
      <c r="E971" s="69"/>
      <c r="F971" s="69"/>
      <c r="G971" s="69"/>
      <c r="H971" s="69"/>
      <c r="I971" s="69"/>
      <c r="J971" s="69"/>
      <c r="K971" s="254"/>
      <c r="L971" s="255"/>
      <c r="M971" s="255"/>
      <c r="N971" s="256"/>
    </row>
    <row r="972" spans="2:14" ht="12.75" x14ac:dyDescent="0.2">
      <c r="B972" s="15">
        <v>946</v>
      </c>
      <c r="C972" s="257"/>
      <c r="D972" s="258"/>
      <c r="E972" s="81"/>
      <c r="F972" s="81"/>
      <c r="G972" s="81"/>
      <c r="H972" s="81"/>
      <c r="I972" s="81"/>
      <c r="J972" s="81"/>
      <c r="K972" s="259"/>
      <c r="L972" s="260"/>
      <c r="M972" s="260"/>
      <c r="N972" s="261"/>
    </row>
    <row r="973" spans="2:14" ht="12.75" x14ac:dyDescent="0.2">
      <c r="B973" s="82">
        <v>947</v>
      </c>
      <c r="C973" s="253"/>
      <c r="D973" s="253"/>
      <c r="E973" s="69"/>
      <c r="F973" s="69"/>
      <c r="G973" s="69"/>
      <c r="H973" s="69"/>
      <c r="I973" s="69"/>
      <c r="J973" s="69"/>
      <c r="K973" s="254"/>
      <c r="L973" s="255"/>
      <c r="M973" s="255"/>
      <c r="N973" s="256"/>
    </row>
    <row r="974" spans="2:14" ht="12.75" x14ac:dyDescent="0.2">
      <c r="B974" s="15">
        <v>948</v>
      </c>
      <c r="C974" s="257"/>
      <c r="D974" s="258"/>
      <c r="E974" s="81"/>
      <c r="F974" s="81"/>
      <c r="G974" s="81"/>
      <c r="H974" s="81"/>
      <c r="I974" s="81"/>
      <c r="J974" s="81"/>
      <c r="K974" s="259"/>
      <c r="L974" s="260"/>
      <c r="M974" s="260"/>
      <c r="N974" s="261"/>
    </row>
    <row r="975" spans="2:14" ht="12.75" x14ac:dyDescent="0.2">
      <c r="B975" s="82">
        <v>949</v>
      </c>
      <c r="C975" s="253"/>
      <c r="D975" s="253"/>
      <c r="E975" s="69"/>
      <c r="F975" s="69"/>
      <c r="G975" s="69"/>
      <c r="H975" s="69"/>
      <c r="I975" s="69"/>
      <c r="J975" s="69"/>
      <c r="K975" s="254"/>
      <c r="L975" s="255"/>
      <c r="M975" s="255"/>
      <c r="N975" s="256"/>
    </row>
    <row r="976" spans="2:14" ht="12.75" x14ac:dyDescent="0.2">
      <c r="B976" s="15">
        <v>950</v>
      </c>
      <c r="C976" s="257"/>
      <c r="D976" s="258"/>
      <c r="E976" s="81"/>
      <c r="F976" s="81"/>
      <c r="G976" s="81"/>
      <c r="H976" s="81"/>
      <c r="I976" s="81"/>
      <c r="J976" s="81"/>
      <c r="K976" s="259"/>
      <c r="L976" s="260"/>
      <c r="M976" s="260"/>
      <c r="N976" s="261"/>
    </row>
    <row r="977" spans="2:14" ht="12.75" x14ac:dyDescent="0.2">
      <c r="B977" s="82">
        <v>951</v>
      </c>
      <c r="C977" s="253"/>
      <c r="D977" s="253"/>
      <c r="E977" s="69"/>
      <c r="F977" s="69"/>
      <c r="G977" s="69"/>
      <c r="H977" s="69"/>
      <c r="I977" s="69"/>
      <c r="J977" s="69"/>
      <c r="K977" s="254"/>
      <c r="L977" s="255"/>
      <c r="M977" s="255"/>
      <c r="N977" s="256"/>
    </row>
    <row r="978" spans="2:14" ht="12.75" x14ac:dyDescent="0.2">
      <c r="B978" s="15">
        <v>952</v>
      </c>
      <c r="C978" s="257"/>
      <c r="D978" s="258"/>
      <c r="E978" s="81"/>
      <c r="F978" s="81"/>
      <c r="G978" s="81"/>
      <c r="H978" s="81"/>
      <c r="I978" s="81"/>
      <c r="J978" s="81"/>
      <c r="K978" s="259"/>
      <c r="L978" s="260"/>
      <c r="M978" s="260"/>
      <c r="N978" s="261"/>
    </row>
    <row r="979" spans="2:14" ht="12.75" x14ac:dyDescent="0.2">
      <c r="B979" s="82">
        <v>953</v>
      </c>
      <c r="C979" s="253"/>
      <c r="D979" s="253"/>
      <c r="E979" s="69"/>
      <c r="F979" s="69"/>
      <c r="G979" s="69"/>
      <c r="H979" s="69"/>
      <c r="I979" s="69"/>
      <c r="J979" s="69"/>
      <c r="K979" s="254"/>
      <c r="L979" s="255"/>
      <c r="M979" s="255"/>
      <c r="N979" s="256"/>
    </row>
    <row r="980" spans="2:14" ht="12.75" x14ac:dyDescent="0.2">
      <c r="B980" s="15">
        <v>954</v>
      </c>
      <c r="C980" s="257"/>
      <c r="D980" s="258"/>
      <c r="E980" s="81"/>
      <c r="F980" s="81"/>
      <c r="G980" s="81"/>
      <c r="H980" s="81"/>
      <c r="I980" s="81"/>
      <c r="J980" s="81"/>
      <c r="K980" s="259"/>
      <c r="L980" s="260"/>
      <c r="M980" s="260"/>
      <c r="N980" s="261"/>
    </row>
    <row r="981" spans="2:14" ht="12.75" x14ac:dyDescent="0.2">
      <c r="B981" s="82">
        <v>955</v>
      </c>
      <c r="C981" s="253"/>
      <c r="D981" s="253"/>
      <c r="E981" s="69"/>
      <c r="F981" s="69"/>
      <c r="G981" s="69"/>
      <c r="H981" s="69"/>
      <c r="I981" s="69"/>
      <c r="J981" s="69"/>
      <c r="K981" s="254"/>
      <c r="L981" s="255"/>
      <c r="M981" s="255"/>
      <c r="N981" s="256"/>
    </row>
    <row r="982" spans="2:14" ht="12.75" x14ac:dyDescent="0.2">
      <c r="B982" s="15">
        <v>956</v>
      </c>
      <c r="C982" s="257"/>
      <c r="D982" s="258"/>
      <c r="E982" s="81"/>
      <c r="F982" s="81"/>
      <c r="G982" s="81"/>
      <c r="H982" s="81"/>
      <c r="I982" s="81"/>
      <c r="J982" s="81"/>
      <c r="K982" s="259"/>
      <c r="L982" s="260"/>
      <c r="M982" s="260"/>
      <c r="N982" s="261"/>
    </row>
    <row r="983" spans="2:14" ht="12.75" x14ac:dyDescent="0.2">
      <c r="B983" s="82">
        <v>957</v>
      </c>
      <c r="C983" s="253"/>
      <c r="D983" s="253"/>
      <c r="E983" s="69"/>
      <c r="F983" s="69"/>
      <c r="G983" s="69"/>
      <c r="H983" s="69"/>
      <c r="I983" s="69"/>
      <c r="J983" s="69"/>
      <c r="K983" s="254"/>
      <c r="L983" s="255"/>
      <c r="M983" s="255"/>
      <c r="N983" s="256"/>
    </row>
    <row r="984" spans="2:14" ht="12.75" x14ac:dyDescent="0.2">
      <c r="B984" s="15">
        <v>958</v>
      </c>
      <c r="C984" s="257"/>
      <c r="D984" s="258"/>
      <c r="E984" s="81"/>
      <c r="F984" s="81"/>
      <c r="G984" s="81"/>
      <c r="H984" s="81"/>
      <c r="I984" s="81"/>
      <c r="J984" s="81"/>
      <c r="K984" s="259"/>
      <c r="L984" s="260"/>
      <c r="M984" s="260"/>
      <c r="N984" s="261"/>
    </row>
    <row r="985" spans="2:14" ht="12.75" x14ac:dyDescent="0.2">
      <c r="B985" s="82">
        <v>959</v>
      </c>
      <c r="C985" s="253"/>
      <c r="D985" s="253"/>
      <c r="E985" s="69"/>
      <c r="F985" s="69"/>
      <c r="G985" s="69"/>
      <c r="H985" s="69"/>
      <c r="I985" s="69"/>
      <c r="J985" s="69"/>
      <c r="K985" s="254"/>
      <c r="L985" s="255"/>
      <c r="M985" s="255"/>
      <c r="N985" s="256"/>
    </row>
    <row r="986" spans="2:14" ht="12.75" x14ac:dyDescent="0.2">
      <c r="B986" s="15">
        <v>960</v>
      </c>
      <c r="C986" s="257"/>
      <c r="D986" s="258"/>
      <c r="E986" s="81"/>
      <c r="F986" s="81"/>
      <c r="G986" s="81"/>
      <c r="H986" s="81"/>
      <c r="I986" s="81"/>
      <c r="J986" s="81"/>
      <c r="K986" s="259"/>
      <c r="L986" s="260"/>
      <c r="M986" s="260"/>
      <c r="N986" s="261"/>
    </row>
    <row r="987" spans="2:14" ht="12.75" x14ac:dyDescent="0.2">
      <c r="B987" s="82">
        <v>961</v>
      </c>
      <c r="C987" s="253"/>
      <c r="D987" s="253"/>
      <c r="E987" s="69"/>
      <c r="F987" s="69"/>
      <c r="G987" s="69"/>
      <c r="H987" s="69"/>
      <c r="I987" s="69"/>
      <c r="J987" s="69"/>
      <c r="K987" s="254"/>
      <c r="L987" s="255"/>
      <c r="M987" s="255"/>
      <c r="N987" s="256"/>
    </row>
    <row r="988" spans="2:14" ht="12.75" x14ac:dyDescent="0.2">
      <c r="B988" s="15">
        <v>962</v>
      </c>
      <c r="C988" s="257"/>
      <c r="D988" s="258"/>
      <c r="E988" s="81"/>
      <c r="F988" s="81"/>
      <c r="G988" s="81"/>
      <c r="H988" s="81"/>
      <c r="I988" s="81"/>
      <c r="J988" s="81"/>
      <c r="K988" s="259"/>
      <c r="L988" s="260"/>
      <c r="M988" s="260"/>
      <c r="N988" s="261"/>
    </row>
    <row r="989" spans="2:14" ht="12.75" x14ac:dyDescent="0.2">
      <c r="B989" s="82">
        <v>963</v>
      </c>
      <c r="C989" s="253"/>
      <c r="D989" s="253"/>
      <c r="E989" s="69"/>
      <c r="F989" s="69"/>
      <c r="G989" s="69"/>
      <c r="H989" s="69"/>
      <c r="I989" s="69"/>
      <c r="J989" s="69"/>
      <c r="K989" s="254"/>
      <c r="L989" s="255"/>
      <c r="M989" s="255"/>
      <c r="N989" s="256"/>
    </row>
    <row r="990" spans="2:14" ht="12.75" x14ac:dyDescent="0.2">
      <c r="B990" s="15">
        <v>964</v>
      </c>
      <c r="C990" s="257"/>
      <c r="D990" s="258"/>
      <c r="E990" s="81"/>
      <c r="F990" s="81"/>
      <c r="G990" s="81"/>
      <c r="H990" s="81"/>
      <c r="I990" s="81"/>
      <c r="J990" s="81"/>
      <c r="K990" s="259"/>
      <c r="L990" s="260"/>
      <c r="M990" s="260"/>
      <c r="N990" s="261"/>
    </row>
    <row r="991" spans="2:14" ht="12.75" x14ac:dyDescent="0.2">
      <c r="B991" s="82">
        <v>965</v>
      </c>
      <c r="C991" s="253"/>
      <c r="D991" s="253"/>
      <c r="E991" s="69"/>
      <c r="F991" s="69"/>
      <c r="G991" s="69"/>
      <c r="H991" s="69"/>
      <c r="I991" s="69"/>
      <c r="J991" s="69"/>
      <c r="K991" s="254"/>
      <c r="L991" s="255"/>
      <c r="M991" s="255"/>
      <c r="N991" s="256"/>
    </row>
    <row r="992" spans="2:14" ht="12.75" x14ac:dyDescent="0.2">
      <c r="B992" s="15">
        <v>966</v>
      </c>
      <c r="C992" s="257"/>
      <c r="D992" s="258"/>
      <c r="E992" s="81"/>
      <c r="F992" s="81"/>
      <c r="G992" s="81"/>
      <c r="H992" s="81"/>
      <c r="I992" s="81"/>
      <c r="J992" s="81"/>
      <c r="K992" s="259"/>
      <c r="L992" s="260"/>
      <c r="M992" s="260"/>
      <c r="N992" s="261"/>
    </row>
    <row r="993" spans="2:14" ht="12.75" x14ac:dyDescent="0.2">
      <c r="B993" s="82">
        <v>967</v>
      </c>
      <c r="C993" s="253"/>
      <c r="D993" s="253"/>
      <c r="E993" s="69"/>
      <c r="F993" s="69"/>
      <c r="G993" s="69"/>
      <c r="H993" s="69"/>
      <c r="I993" s="69"/>
      <c r="J993" s="69"/>
      <c r="K993" s="254"/>
      <c r="L993" s="255"/>
      <c r="M993" s="255"/>
      <c r="N993" s="256"/>
    </row>
    <row r="994" spans="2:14" ht="12.75" x14ac:dyDescent="0.2">
      <c r="B994" s="15">
        <v>968</v>
      </c>
      <c r="C994" s="257"/>
      <c r="D994" s="258"/>
      <c r="E994" s="81"/>
      <c r="F994" s="81"/>
      <c r="G994" s="81"/>
      <c r="H994" s="81"/>
      <c r="I994" s="81"/>
      <c r="J994" s="81"/>
      <c r="K994" s="259"/>
      <c r="L994" s="260"/>
      <c r="M994" s="260"/>
      <c r="N994" s="261"/>
    </row>
    <row r="995" spans="2:14" ht="12.75" x14ac:dyDescent="0.2">
      <c r="B995" s="82">
        <v>969</v>
      </c>
      <c r="C995" s="253"/>
      <c r="D995" s="253"/>
      <c r="E995" s="69"/>
      <c r="F995" s="69"/>
      <c r="G995" s="69"/>
      <c r="H995" s="69"/>
      <c r="I995" s="69"/>
      <c r="J995" s="69"/>
      <c r="K995" s="254"/>
      <c r="L995" s="255"/>
      <c r="M995" s="255"/>
      <c r="N995" s="256"/>
    </row>
    <row r="996" spans="2:14" ht="12.75" x14ac:dyDescent="0.2">
      <c r="B996" s="15">
        <v>970</v>
      </c>
      <c r="C996" s="257"/>
      <c r="D996" s="258"/>
      <c r="E996" s="81"/>
      <c r="F996" s="81"/>
      <c r="G996" s="81"/>
      <c r="H996" s="81"/>
      <c r="I996" s="81"/>
      <c r="J996" s="81"/>
      <c r="K996" s="259"/>
      <c r="L996" s="260"/>
      <c r="M996" s="260"/>
      <c r="N996" s="261"/>
    </row>
    <row r="997" spans="2:14" ht="12.75" x14ac:dyDescent="0.2">
      <c r="B997" s="82">
        <v>971</v>
      </c>
      <c r="C997" s="253"/>
      <c r="D997" s="253"/>
      <c r="E997" s="69"/>
      <c r="F997" s="69"/>
      <c r="G997" s="69"/>
      <c r="H997" s="69"/>
      <c r="I997" s="69"/>
      <c r="J997" s="69"/>
      <c r="K997" s="254"/>
      <c r="L997" s="255"/>
      <c r="M997" s="255"/>
      <c r="N997" s="256"/>
    </row>
    <row r="998" spans="2:14" ht="12.75" x14ac:dyDescent="0.2">
      <c r="B998" s="15">
        <v>972</v>
      </c>
      <c r="C998" s="257"/>
      <c r="D998" s="258"/>
      <c r="E998" s="81"/>
      <c r="F998" s="81"/>
      <c r="G998" s="81"/>
      <c r="H998" s="81"/>
      <c r="I998" s="81"/>
      <c r="J998" s="81"/>
      <c r="K998" s="259"/>
      <c r="L998" s="260"/>
      <c r="M998" s="260"/>
      <c r="N998" s="261"/>
    </row>
    <row r="999" spans="2:14" ht="12.75" x14ac:dyDescent="0.2">
      <c r="B999" s="82">
        <v>973</v>
      </c>
      <c r="C999" s="253"/>
      <c r="D999" s="253"/>
      <c r="E999" s="69"/>
      <c r="F999" s="69"/>
      <c r="G999" s="69"/>
      <c r="H999" s="69"/>
      <c r="I999" s="69"/>
      <c r="J999" s="69"/>
      <c r="K999" s="254"/>
      <c r="L999" s="255"/>
      <c r="M999" s="255"/>
      <c r="N999" s="256"/>
    </row>
    <row r="1000" spans="2:14" ht="12.75" x14ac:dyDescent="0.2">
      <c r="B1000" s="15">
        <v>974</v>
      </c>
      <c r="C1000" s="257"/>
      <c r="D1000" s="258"/>
      <c r="E1000" s="81"/>
      <c r="F1000" s="81"/>
      <c r="G1000" s="81"/>
      <c r="H1000" s="81"/>
      <c r="I1000" s="81"/>
      <c r="J1000" s="81"/>
      <c r="K1000" s="259"/>
      <c r="L1000" s="260"/>
      <c r="M1000" s="260"/>
      <c r="N1000" s="261"/>
    </row>
    <row r="1001" spans="2:14" ht="12.75" x14ac:dyDescent="0.2">
      <c r="B1001" s="82">
        <v>975</v>
      </c>
      <c r="C1001" s="253"/>
      <c r="D1001" s="253"/>
      <c r="E1001" s="69"/>
      <c r="F1001" s="69"/>
      <c r="G1001" s="69"/>
      <c r="H1001" s="69"/>
      <c r="I1001" s="69"/>
      <c r="J1001" s="69"/>
      <c r="K1001" s="254"/>
      <c r="L1001" s="255"/>
      <c r="M1001" s="255"/>
      <c r="N1001" s="256"/>
    </row>
    <row r="1002" spans="2:14" ht="12.75" x14ac:dyDescent="0.2">
      <c r="B1002" s="15">
        <v>976</v>
      </c>
      <c r="C1002" s="257"/>
      <c r="D1002" s="258"/>
      <c r="E1002" s="81"/>
      <c r="F1002" s="81"/>
      <c r="G1002" s="81"/>
      <c r="H1002" s="81"/>
      <c r="I1002" s="81"/>
      <c r="J1002" s="81"/>
      <c r="K1002" s="259"/>
      <c r="L1002" s="260"/>
      <c r="M1002" s="260"/>
      <c r="N1002" s="261"/>
    </row>
    <row r="1003" spans="2:14" ht="12.75" x14ac:dyDescent="0.2">
      <c r="B1003" s="82">
        <v>977</v>
      </c>
      <c r="C1003" s="253"/>
      <c r="D1003" s="253"/>
      <c r="E1003" s="69"/>
      <c r="F1003" s="69"/>
      <c r="G1003" s="69"/>
      <c r="H1003" s="69"/>
      <c r="I1003" s="69"/>
      <c r="J1003" s="69"/>
      <c r="K1003" s="254"/>
      <c r="L1003" s="255"/>
      <c r="M1003" s="255"/>
      <c r="N1003" s="256"/>
    </row>
    <row r="1004" spans="2:14" ht="12.75" x14ac:dyDescent="0.2">
      <c r="B1004" s="15">
        <v>978</v>
      </c>
      <c r="C1004" s="257"/>
      <c r="D1004" s="258"/>
      <c r="E1004" s="81"/>
      <c r="F1004" s="81"/>
      <c r="G1004" s="81"/>
      <c r="H1004" s="81"/>
      <c r="I1004" s="81"/>
      <c r="J1004" s="81"/>
      <c r="K1004" s="259"/>
      <c r="L1004" s="260"/>
      <c r="M1004" s="260"/>
      <c r="N1004" s="261"/>
    </row>
    <row r="1005" spans="2:14" ht="12.75" x14ac:dyDescent="0.2">
      <c r="B1005" s="82">
        <v>979</v>
      </c>
      <c r="C1005" s="253"/>
      <c r="D1005" s="253"/>
      <c r="E1005" s="69"/>
      <c r="F1005" s="69"/>
      <c r="G1005" s="69"/>
      <c r="H1005" s="69"/>
      <c r="I1005" s="69"/>
      <c r="J1005" s="69"/>
      <c r="K1005" s="254"/>
      <c r="L1005" s="255"/>
      <c r="M1005" s="255"/>
      <c r="N1005" s="256"/>
    </row>
    <row r="1006" spans="2:14" ht="12.75" x14ac:dyDescent="0.2">
      <c r="B1006" s="15">
        <v>980</v>
      </c>
      <c r="C1006" s="257"/>
      <c r="D1006" s="258"/>
      <c r="E1006" s="81"/>
      <c r="F1006" s="81"/>
      <c r="G1006" s="81"/>
      <c r="H1006" s="81"/>
      <c r="I1006" s="81"/>
      <c r="J1006" s="81"/>
      <c r="K1006" s="259"/>
      <c r="L1006" s="260"/>
      <c r="M1006" s="260"/>
      <c r="N1006" s="261"/>
    </row>
    <row r="1007" spans="2:14" ht="12.75" x14ac:dyDescent="0.2">
      <c r="B1007" s="82">
        <v>981</v>
      </c>
      <c r="C1007" s="253"/>
      <c r="D1007" s="253"/>
      <c r="E1007" s="69"/>
      <c r="F1007" s="69"/>
      <c r="G1007" s="69"/>
      <c r="H1007" s="69"/>
      <c r="I1007" s="69"/>
      <c r="J1007" s="69"/>
      <c r="K1007" s="254"/>
      <c r="L1007" s="255"/>
      <c r="M1007" s="255"/>
      <c r="N1007" s="256"/>
    </row>
    <row r="1008" spans="2:14" ht="12.75" x14ac:dyDescent="0.2">
      <c r="B1008" s="15">
        <v>982</v>
      </c>
      <c r="C1008" s="257"/>
      <c r="D1008" s="258"/>
      <c r="E1008" s="81"/>
      <c r="F1008" s="81"/>
      <c r="G1008" s="81"/>
      <c r="H1008" s="81"/>
      <c r="I1008" s="81"/>
      <c r="J1008" s="81"/>
      <c r="K1008" s="259"/>
      <c r="L1008" s="260"/>
      <c r="M1008" s="260"/>
      <c r="N1008" s="261"/>
    </row>
    <row r="1009" spans="2:14" ht="12.75" x14ac:dyDescent="0.2">
      <c r="B1009" s="82">
        <v>983</v>
      </c>
      <c r="C1009" s="253"/>
      <c r="D1009" s="253"/>
      <c r="E1009" s="69"/>
      <c r="F1009" s="69"/>
      <c r="G1009" s="69"/>
      <c r="H1009" s="69"/>
      <c r="I1009" s="69"/>
      <c r="J1009" s="69"/>
      <c r="K1009" s="254"/>
      <c r="L1009" s="255"/>
      <c r="M1009" s="255"/>
      <c r="N1009" s="256"/>
    </row>
    <row r="1010" spans="2:14" ht="12.75" x14ac:dyDescent="0.2">
      <c r="B1010" s="15">
        <v>984</v>
      </c>
      <c r="C1010" s="257"/>
      <c r="D1010" s="258"/>
      <c r="E1010" s="81"/>
      <c r="F1010" s="81"/>
      <c r="G1010" s="81"/>
      <c r="H1010" s="81"/>
      <c r="I1010" s="81"/>
      <c r="J1010" s="81"/>
      <c r="K1010" s="259"/>
      <c r="L1010" s="260"/>
      <c r="M1010" s="260"/>
      <c r="N1010" s="261"/>
    </row>
    <row r="1011" spans="2:14" ht="12.75" x14ac:dyDescent="0.2">
      <c r="B1011" s="82">
        <v>985</v>
      </c>
      <c r="C1011" s="253"/>
      <c r="D1011" s="253"/>
      <c r="E1011" s="69"/>
      <c r="F1011" s="69"/>
      <c r="G1011" s="69"/>
      <c r="H1011" s="69"/>
      <c r="I1011" s="69"/>
      <c r="J1011" s="69"/>
      <c r="K1011" s="254"/>
      <c r="L1011" s="255"/>
      <c r="M1011" s="255"/>
      <c r="N1011" s="256"/>
    </row>
    <row r="1012" spans="2:14" ht="12.75" x14ac:dyDescent="0.2">
      <c r="B1012" s="15">
        <v>986</v>
      </c>
      <c r="C1012" s="257"/>
      <c r="D1012" s="258"/>
      <c r="E1012" s="81"/>
      <c r="F1012" s="81"/>
      <c r="G1012" s="81"/>
      <c r="H1012" s="81"/>
      <c r="I1012" s="81"/>
      <c r="J1012" s="81"/>
      <c r="K1012" s="259"/>
      <c r="L1012" s="260"/>
      <c r="M1012" s="260"/>
      <c r="N1012" s="261"/>
    </row>
    <row r="1013" spans="2:14" ht="12.75" x14ac:dyDescent="0.2">
      <c r="B1013" s="82">
        <v>987</v>
      </c>
      <c r="C1013" s="253"/>
      <c r="D1013" s="253"/>
      <c r="E1013" s="69"/>
      <c r="F1013" s="69"/>
      <c r="G1013" s="69"/>
      <c r="H1013" s="69"/>
      <c r="I1013" s="69"/>
      <c r="J1013" s="69"/>
      <c r="K1013" s="254"/>
      <c r="L1013" s="255"/>
      <c r="M1013" s="255"/>
      <c r="N1013" s="256"/>
    </row>
    <row r="1014" spans="2:14" ht="12.75" x14ac:dyDescent="0.2">
      <c r="B1014" s="15">
        <v>988</v>
      </c>
      <c r="C1014" s="257"/>
      <c r="D1014" s="258"/>
      <c r="E1014" s="81"/>
      <c r="F1014" s="81"/>
      <c r="G1014" s="81"/>
      <c r="H1014" s="81"/>
      <c r="I1014" s="81"/>
      <c r="J1014" s="81"/>
      <c r="K1014" s="259"/>
      <c r="L1014" s="260"/>
      <c r="M1014" s="260"/>
      <c r="N1014" s="261"/>
    </row>
    <row r="1015" spans="2:14" ht="12.75" x14ac:dyDescent="0.2">
      <c r="B1015" s="82">
        <v>989</v>
      </c>
      <c r="C1015" s="253"/>
      <c r="D1015" s="253"/>
      <c r="E1015" s="69"/>
      <c r="F1015" s="69"/>
      <c r="G1015" s="69"/>
      <c r="H1015" s="69"/>
      <c r="I1015" s="69"/>
      <c r="J1015" s="69"/>
      <c r="K1015" s="254"/>
      <c r="L1015" s="255"/>
      <c r="M1015" s="255"/>
      <c r="N1015" s="256"/>
    </row>
    <row r="1016" spans="2:14" ht="12.75" x14ac:dyDescent="0.2">
      <c r="B1016" s="15">
        <v>990</v>
      </c>
      <c r="C1016" s="257"/>
      <c r="D1016" s="258"/>
      <c r="E1016" s="81"/>
      <c r="F1016" s="81"/>
      <c r="G1016" s="81"/>
      <c r="H1016" s="81"/>
      <c r="I1016" s="81"/>
      <c r="J1016" s="81"/>
      <c r="K1016" s="259"/>
      <c r="L1016" s="260"/>
      <c r="M1016" s="260"/>
      <c r="N1016" s="261"/>
    </row>
    <row r="1017" spans="2:14" ht="12.75" x14ac:dyDescent="0.2">
      <c r="B1017" s="82">
        <v>991</v>
      </c>
      <c r="C1017" s="253"/>
      <c r="D1017" s="253"/>
      <c r="E1017" s="69"/>
      <c r="F1017" s="69"/>
      <c r="G1017" s="69"/>
      <c r="H1017" s="69"/>
      <c r="I1017" s="69"/>
      <c r="J1017" s="69"/>
      <c r="K1017" s="254"/>
      <c r="L1017" s="255"/>
      <c r="M1017" s="255"/>
      <c r="N1017" s="256"/>
    </row>
    <row r="1018" spans="2:14" ht="12.75" x14ac:dyDescent="0.2">
      <c r="B1018" s="15">
        <v>992</v>
      </c>
      <c r="C1018" s="257"/>
      <c r="D1018" s="258"/>
      <c r="E1018" s="81"/>
      <c r="F1018" s="81"/>
      <c r="G1018" s="81"/>
      <c r="H1018" s="81"/>
      <c r="I1018" s="81"/>
      <c r="J1018" s="81"/>
      <c r="K1018" s="259"/>
      <c r="L1018" s="260"/>
      <c r="M1018" s="260"/>
      <c r="N1018" s="261"/>
    </row>
    <row r="1019" spans="2:14" ht="12.75" x14ac:dyDescent="0.2">
      <c r="B1019" s="82">
        <v>993</v>
      </c>
      <c r="C1019" s="253"/>
      <c r="D1019" s="253"/>
      <c r="E1019" s="69"/>
      <c r="F1019" s="69"/>
      <c r="G1019" s="69"/>
      <c r="H1019" s="69"/>
      <c r="I1019" s="69"/>
      <c r="J1019" s="69"/>
      <c r="K1019" s="254"/>
      <c r="L1019" s="255"/>
      <c r="M1019" s="255"/>
      <c r="N1019" s="256"/>
    </row>
    <row r="1020" spans="2:14" ht="12.75" x14ac:dyDescent="0.2">
      <c r="B1020" s="15">
        <v>994</v>
      </c>
      <c r="C1020" s="257"/>
      <c r="D1020" s="258"/>
      <c r="E1020" s="81"/>
      <c r="F1020" s="81"/>
      <c r="G1020" s="81"/>
      <c r="H1020" s="81"/>
      <c r="I1020" s="81"/>
      <c r="J1020" s="81"/>
      <c r="K1020" s="259"/>
      <c r="L1020" s="260"/>
      <c r="M1020" s="260"/>
      <c r="N1020" s="261"/>
    </row>
    <row r="1021" spans="2:14" ht="12.75" x14ac:dyDescent="0.2">
      <c r="B1021" s="82">
        <v>995</v>
      </c>
      <c r="C1021" s="253"/>
      <c r="D1021" s="253"/>
      <c r="E1021" s="69"/>
      <c r="F1021" s="69"/>
      <c r="G1021" s="69"/>
      <c r="H1021" s="69"/>
      <c r="I1021" s="69"/>
      <c r="J1021" s="69"/>
      <c r="K1021" s="254"/>
      <c r="L1021" s="255"/>
      <c r="M1021" s="255"/>
      <c r="N1021" s="256"/>
    </row>
    <row r="1022" spans="2:14" ht="12.75" x14ac:dyDescent="0.2">
      <c r="B1022" s="15">
        <v>996</v>
      </c>
      <c r="C1022" s="257"/>
      <c r="D1022" s="258"/>
      <c r="E1022" s="81"/>
      <c r="F1022" s="81"/>
      <c r="G1022" s="81"/>
      <c r="H1022" s="81"/>
      <c r="I1022" s="81"/>
      <c r="J1022" s="81"/>
      <c r="K1022" s="259"/>
      <c r="L1022" s="260"/>
      <c r="M1022" s="260"/>
      <c r="N1022" s="261"/>
    </row>
    <row r="1023" spans="2:14" ht="12.75" x14ac:dyDescent="0.2">
      <c r="B1023" s="82">
        <v>997</v>
      </c>
      <c r="C1023" s="253"/>
      <c r="D1023" s="253"/>
      <c r="E1023" s="69"/>
      <c r="F1023" s="69"/>
      <c r="G1023" s="69"/>
      <c r="H1023" s="69"/>
      <c r="I1023" s="69"/>
      <c r="J1023" s="69"/>
      <c r="K1023" s="254"/>
      <c r="L1023" s="255"/>
      <c r="M1023" s="255"/>
      <c r="N1023" s="256"/>
    </row>
    <row r="1024" spans="2:14" ht="15.75" customHeight="1" x14ac:dyDescent="0.2">
      <c r="B1024" s="71">
        <v>998</v>
      </c>
      <c r="C1024" s="262"/>
      <c r="D1024" s="263"/>
      <c r="E1024" s="70"/>
      <c r="F1024" s="70"/>
      <c r="G1024" s="70"/>
      <c r="H1024" s="70"/>
      <c r="I1024" s="70"/>
      <c r="J1024" s="70"/>
      <c r="K1024" s="264"/>
      <c r="L1024" s="265"/>
      <c r="M1024" s="265"/>
      <c r="N1024" s="266"/>
    </row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>
      <c r="C1062" s="31"/>
      <c r="D1062" s="32"/>
      <c r="E1062" s="32"/>
      <c r="F1062" s="32"/>
      <c r="G1062" s="32"/>
      <c r="H1062" s="32"/>
      <c r="I1062" s="32"/>
      <c r="J1062" s="32"/>
    </row>
    <row r="1063" spans="3:10" ht="12.75" x14ac:dyDescent="0.2">
      <c r="C1063" s="31"/>
      <c r="D1063" s="32"/>
      <c r="E1063" s="32"/>
      <c r="F1063" s="32"/>
      <c r="G1063" s="32"/>
      <c r="H1063" s="32"/>
      <c r="I1063" s="32"/>
      <c r="J1063" s="32"/>
    </row>
    <row r="1064" spans="3:10" ht="12.75" x14ac:dyDescent="0.2">
      <c r="C1064" s="267" t="s">
        <v>260</v>
      </c>
      <c r="D1064" s="267"/>
      <c r="E1064" s="267"/>
      <c r="F1064" s="267"/>
      <c r="G1064" s="267"/>
      <c r="H1064" s="267"/>
      <c r="I1064" s="32"/>
      <c r="J1064" s="32"/>
    </row>
    <row r="1065" spans="3:10" ht="12.75" x14ac:dyDescent="0.2">
      <c r="C1065" s="33">
        <v>0.01</v>
      </c>
      <c r="D1065" s="33">
        <v>1</v>
      </c>
      <c r="E1065" s="33">
        <v>1.5</v>
      </c>
      <c r="F1065" s="33">
        <v>2.5</v>
      </c>
      <c r="G1065" s="33">
        <v>4</v>
      </c>
      <c r="H1065" s="33">
        <v>6.5</v>
      </c>
      <c r="I1065" s="32"/>
      <c r="J1065" s="32"/>
    </row>
    <row r="1066" spans="3:10" ht="15" x14ac:dyDescent="0.25">
      <c r="C1066" s="34">
        <f>IF(AURORA!$N$13="N",VLOOKUP($D$1071,Tablas!$B29:D44,C1068,FALSE),IF(AURORA!$N$13="E",VLOOKUP($D$1071,Tablas!$B52:D67,C1068,FALSE),VLOOKUP($D$1071,Tablas!$B75:D90,C1068,FALSE)))</f>
        <v>0</v>
      </c>
      <c r="D1066" s="34">
        <f>IF(AURORA!$N$13="N",VLOOKUP($D$1071,Tablas!$B29:E44,D1068,FALSE),IF(AURORA!$N$13="E",VLOOKUP($D$1071,Tablas!$B52:E67,D1068,FALSE),VLOOKUP($D$1071,Tablas!$B75:E90,D1068,FALSE)))</f>
        <v>10</v>
      </c>
      <c r="E1066" s="34">
        <f>IF(AURORA!$N$13="N",VLOOKUP($D$1071,Tablas!$B29:F44,E1068,FALSE),IF(AURORA!$N$13="E",VLOOKUP($D$1071,Tablas!$B52:F67,E1068,FALSE),VLOOKUP($D$1071,Tablas!$B75:F90,E1068,FALSE)))</f>
        <v>14</v>
      </c>
      <c r="F1066" s="34">
        <f>IF(AURORA!$N$13="N",VLOOKUP($D$1071,Tablas!$B29:G44,F1068,FALSE),IF(AURORA!$N$13="E",VLOOKUP($D$1071,Tablas!$B52:G67,F1068,FALSE),VLOOKUP($D$1071,Tablas!$B75:G90,F1068,FALSE)))</f>
        <v>21</v>
      </c>
      <c r="G1066" s="34">
        <f>IF(AURORA!$N$13="N",VLOOKUP($D$1071,Tablas!$B29:H44,G1068,FALSE),IF(AURORA!$N$13="E",VLOOKUP($D$1071,Tablas!$B52:H67,G1068,FALSE),VLOOKUP($D$1071,Tablas!$B75:H90,G1068,FALSE)))</f>
        <v>21</v>
      </c>
      <c r="H1066" s="34">
        <f>IF(AURORA!$N$13="N",VLOOKUP($D$1071,Tablas!$B29:I44,H1068,FALSE),IF(AURORA!$N$13="E",VLOOKUP($D$1071,Tablas!$B52:I67,H1068,FALSE),VLOOKUP($D$1071,Tablas!$B75:I90,H1068,FALSE)))</f>
        <v>21</v>
      </c>
      <c r="I1066" s="32"/>
      <c r="J1066" s="32"/>
    </row>
    <row r="1067" spans="3:10" ht="14.25" x14ac:dyDescent="0.2">
      <c r="C1067" s="35"/>
      <c r="D1067" s="35"/>
      <c r="E1067" s="35"/>
      <c r="F1067" s="35"/>
      <c r="G1067" s="35"/>
      <c r="H1067" s="35"/>
      <c r="I1067" s="32"/>
      <c r="J1067" s="32"/>
    </row>
    <row r="1068" spans="3:10" ht="12.75" x14ac:dyDescent="0.2">
      <c r="C1068" s="36">
        <v>3</v>
      </c>
      <c r="D1068" s="36">
        <v>4</v>
      </c>
      <c r="E1068" s="36">
        <v>5</v>
      </c>
      <c r="F1068" s="36">
        <v>6</v>
      </c>
      <c r="G1068" s="36">
        <v>7</v>
      </c>
      <c r="H1068" s="36">
        <v>8</v>
      </c>
      <c r="I1068" s="32"/>
      <c r="J1068" s="32"/>
    </row>
    <row r="1069" spans="3:10" ht="14.25" x14ac:dyDescent="0.2">
      <c r="C1069" s="35"/>
      <c r="D1069" s="35"/>
      <c r="E1069" s="35"/>
      <c r="F1069" s="35"/>
      <c r="G1069" s="35"/>
      <c r="H1069" s="35"/>
      <c r="I1069" s="32"/>
      <c r="J1069" s="32"/>
    </row>
    <row r="1070" spans="3:10" ht="14.25" x14ac:dyDescent="0.2">
      <c r="C1070" s="35" t="str">
        <f>VLOOKUP(AURORA!N13,Tablas!B94:C96,2,FALSE)</f>
        <v>Normal</v>
      </c>
      <c r="D1070" s="35"/>
      <c r="E1070" s="35"/>
      <c r="F1070" s="35"/>
      <c r="G1070" s="35"/>
      <c r="H1070" s="35"/>
      <c r="I1070" s="32"/>
      <c r="J1070" s="32"/>
    </row>
    <row r="1071" spans="3:10" ht="14.25" x14ac:dyDescent="0.2">
      <c r="C1071" s="35" t="s">
        <v>261</v>
      </c>
      <c r="D1071" s="37" t="str">
        <f>VLOOKUP(AURORA!E13,Tablas!B7:D21,3)</f>
        <v>N</v>
      </c>
      <c r="E1071" s="35"/>
      <c r="F1071" s="35"/>
      <c r="G1071" s="35"/>
      <c r="H1071" s="35"/>
      <c r="I1071" s="32"/>
      <c r="J1071" s="32"/>
    </row>
    <row r="1072" spans="3:10" ht="12.75" x14ac:dyDescent="0.2">
      <c r="C1072" s="31"/>
      <c r="D1072" s="32"/>
      <c r="E1072" s="32"/>
      <c r="F1072" s="32"/>
      <c r="G1072" s="32"/>
      <c r="H1072" s="32"/>
      <c r="I1072" s="32"/>
      <c r="J1072" s="32"/>
    </row>
  </sheetData>
  <autoFilter ref="A27:O1024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1"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76:D76"/>
    <mergeCell ref="K76:N76"/>
    <mergeCell ref="C77:D77"/>
    <mergeCell ref="K77:N77"/>
    <mergeCell ref="C73:D73"/>
    <mergeCell ref="K73:N73"/>
    <mergeCell ref="C74:D74"/>
    <mergeCell ref="K74:N74"/>
    <mergeCell ref="C75:D75"/>
    <mergeCell ref="K75:N75"/>
    <mergeCell ref="C87:D87"/>
    <mergeCell ref="K87:N87"/>
    <mergeCell ref="C70:D70"/>
    <mergeCell ref="K70:N70"/>
    <mergeCell ref="C71:D71"/>
    <mergeCell ref="K71:N71"/>
    <mergeCell ref="C72:D72"/>
    <mergeCell ref="K72:N72"/>
    <mergeCell ref="C84:D84"/>
    <mergeCell ref="K84:N84"/>
    <mergeCell ref="C85:D85"/>
    <mergeCell ref="K85:N85"/>
    <mergeCell ref="C86:D86"/>
    <mergeCell ref="K86:N86"/>
    <mergeCell ref="C81:D81"/>
    <mergeCell ref="K81:N81"/>
    <mergeCell ref="C82:D82"/>
    <mergeCell ref="K82:N82"/>
    <mergeCell ref="C83:D83"/>
    <mergeCell ref="K83:N83"/>
    <mergeCell ref="C78:D78"/>
    <mergeCell ref="K78:N78"/>
    <mergeCell ref="C79:D79"/>
    <mergeCell ref="K79:N79"/>
    <mergeCell ref="C80:D80"/>
    <mergeCell ref="K80:N80"/>
    <mergeCell ref="C93:D93"/>
    <mergeCell ref="K93:N93"/>
    <mergeCell ref="C94:D94"/>
    <mergeCell ref="K94:N94"/>
    <mergeCell ref="C95:D95"/>
    <mergeCell ref="K95:N95"/>
    <mergeCell ref="C90:D90"/>
    <mergeCell ref="K90:N90"/>
    <mergeCell ref="C91:D91"/>
    <mergeCell ref="K91:N91"/>
    <mergeCell ref="C92:D92"/>
    <mergeCell ref="K92:N92"/>
    <mergeCell ref="C88:D88"/>
    <mergeCell ref="K88:N88"/>
    <mergeCell ref="C89:D89"/>
    <mergeCell ref="K89:N89"/>
    <mergeCell ref="C102:D102"/>
    <mergeCell ref="K102:N102"/>
    <mergeCell ref="C103:D103"/>
    <mergeCell ref="K103:N103"/>
    <mergeCell ref="C104:D104"/>
    <mergeCell ref="K104:N104"/>
    <mergeCell ref="C99:D99"/>
    <mergeCell ref="K99:N99"/>
    <mergeCell ref="C100:D100"/>
    <mergeCell ref="K100:N100"/>
    <mergeCell ref="C101:D101"/>
    <mergeCell ref="K101:N101"/>
    <mergeCell ref="C96:D96"/>
    <mergeCell ref="K96:N96"/>
    <mergeCell ref="C97:D97"/>
    <mergeCell ref="K97:N97"/>
    <mergeCell ref="C98:D98"/>
    <mergeCell ref="K98:N98"/>
    <mergeCell ref="C111:D111"/>
    <mergeCell ref="K111:N111"/>
    <mergeCell ref="C112:D112"/>
    <mergeCell ref="K112:N112"/>
    <mergeCell ref="C113:D113"/>
    <mergeCell ref="K113:N113"/>
    <mergeCell ref="C108:D108"/>
    <mergeCell ref="K108:N108"/>
    <mergeCell ref="C109:D109"/>
    <mergeCell ref="K109:N109"/>
    <mergeCell ref="C110:D110"/>
    <mergeCell ref="K110:N110"/>
    <mergeCell ref="C105:D105"/>
    <mergeCell ref="K105:N105"/>
    <mergeCell ref="C106:D106"/>
    <mergeCell ref="K106:N106"/>
    <mergeCell ref="C107:D107"/>
    <mergeCell ref="K107:N107"/>
    <mergeCell ref="C120:D120"/>
    <mergeCell ref="K120:N120"/>
    <mergeCell ref="C121:D121"/>
    <mergeCell ref="K121:N121"/>
    <mergeCell ref="C122:D122"/>
    <mergeCell ref="K122:N122"/>
    <mergeCell ref="C117:D117"/>
    <mergeCell ref="K117:N117"/>
    <mergeCell ref="C118:D118"/>
    <mergeCell ref="K118:N118"/>
    <mergeCell ref="C119:D119"/>
    <mergeCell ref="K119:N119"/>
    <mergeCell ref="C114:D114"/>
    <mergeCell ref="K114:N114"/>
    <mergeCell ref="C115:D115"/>
    <mergeCell ref="K115:N115"/>
    <mergeCell ref="C116:D116"/>
    <mergeCell ref="K116:N116"/>
    <mergeCell ref="C129:D129"/>
    <mergeCell ref="K129:N129"/>
    <mergeCell ref="C130:D130"/>
    <mergeCell ref="K130:N130"/>
    <mergeCell ref="C131:D131"/>
    <mergeCell ref="K131:N131"/>
    <mergeCell ref="C126:D126"/>
    <mergeCell ref="K126:N126"/>
    <mergeCell ref="C127:D127"/>
    <mergeCell ref="K127:N127"/>
    <mergeCell ref="C128:D128"/>
    <mergeCell ref="K128:N128"/>
    <mergeCell ref="C123:D123"/>
    <mergeCell ref="K123:N123"/>
    <mergeCell ref="C124:D124"/>
    <mergeCell ref="K124:N124"/>
    <mergeCell ref="C125:D125"/>
    <mergeCell ref="K125:N125"/>
    <mergeCell ref="C138:D138"/>
    <mergeCell ref="K138:N138"/>
    <mergeCell ref="C139:D139"/>
    <mergeCell ref="K139:N139"/>
    <mergeCell ref="C140:D140"/>
    <mergeCell ref="K140:N140"/>
    <mergeCell ref="C135:D135"/>
    <mergeCell ref="K135:N135"/>
    <mergeCell ref="C136:D136"/>
    <mergeCell ref="K136:N136"/>
    <mergeCell ref="C137:D137"/>
    <mergeCell ref="K137:N137"/>
    <mergeCell ref="C132:D132"/>
    <mergeCell ref="K132:N132"/>
    <mergeCell ref="C133:D133"/>
    <mergeCell ref="K133:N133"/>
    <mergeCell ref="C134:D134"/>
    <mergeCell ref="K134:N134"/>
    <mergeCell ref="C147:D147"/>
    <mergeCell ref="K147:N147"/>
    <mergeCell ref="C148:D148"/>
    <mergeCell ref="K148:N148"/>
    <mergeCell ref="C149:D149"/>
    <mergeCell ref="K149:N149"/>
    <mergeCell ref="C144:D144"/>
    <mergeCell ref="K144:N144"/>
    <mergeCell ref="C145:D145"/>
    <mergeCell ref="K145:N145"/>
    <mergeCell ref="C146:D146"/>
    <mergeCell ref="K146:N146"/>
    <mergeCell ref="C141:D141"/>
    <mergeCell ref="K141:N141"/>
    <mergeCell ref="C142:D142"/>
    <mergeCell ref="K142:N142"/>
    <mergeCell ref="C143:D143"/>
    <mergeCell ref="K143:N143"/>
    <mergeCell ref="C156:D156"/>
    <mergeCell ref="K156:N156"/>
    <mergeCell ref="C157:D157"/>
    <mergeCell ref="K157:N157"/>
    <mergeCell ref="C158:D158"/>
    <mergeCell ref="K158:N158"/>
    <mergeCell ref="C153:D153"/>
    <mergeCell ref="K153:N153"/>
    <mergeCell ref="C154:D154"/>
    <mergeCell ref="K154:N154"/>
    <mergeCell ref="C155:D155"/>
    <mergeCell ref="K155:N155"/>
    <mergeCell ref="C150:D150"/>
    <mergeCell ref="K150:N150"/>
    <mergeCell ref="C151:D151"/>
    <mergeCell ref="K151:N151"/>
    <mergeCell ref="C152:D152"/>
    <mergeCell ref="K152:N152"/>
    <mergeCell ref="C165:D165"/>
    <mergeCell ref="K165:N165"/>
    <mergeCell ref="C166:D166"/>
    <mergeCell ref="K166:N166"/>
    <mergeCell ref="C167:D167"/>
    <mergeCell ref="K167:N167"/>
    <mergeCell ref="C162:D162"/>
    <mergeCell ref="K162:N162"/>
    <mergeCell ref="C163:D163"/>
    <mergeCell ref="K163:N163"/>
    <mergeCell ref="C164:D164"/>
    <mergeCell ref="K164:N164"/>
    <mergeCell ref="C159:D159"/>
    <mergeCell ref="K159:N159"/>
    <mergeCell ref="C160:D160"/>
    <mergeCell ref="K160:N160"/>
    <mergeCell ref="C161:D161"/>
    <mergeCell ref="K161:N161"/>
    <mergeCell ref="C174:D174"/>
    <mergeCell ref="K174:N174"/>
    <mergeCell ref="C175:D175"/>
    <mergeCell ref="K175:N175"/>
    <mergeCell ref="C176:D176"/>
    <mergeCell ref="K176:N176"/>
    <mergeCell ref="C171:D171"/>
    <mergeCell ref="K171:N171"/>
    <mergeCell ref="C172:D172"/>
    <mergeCell ref="K172:N172"/>
    <mergeCell ref="C173:D173"/>
    <mergeCell ref="K173:N173"/>
    <mergeCell ref="C168:D168"/>
    <mergeCell ref="K168:N168"/>
    <mergeCell ref="C169:D169"/>
    <mergeCell ref="K169:N169"/>
    <mergeCell ref="C170:D170"/>
    <mergeCell ref="K170:N170"/>
    <mergeCell ref="C183:D183"/>
    <mergeCell ref="K183:N183"/>
    <mergeCell ref="C184:D184"/>
    <mergeCell ref="K184:N184"/>
    <mergeCell ref="C185:D185"/>
    <mergeCell ref="K185:N185"/>
    <mergeCell ref="C180:D180"/>
    <mergeCell ref="K180:N180"/>
    <mergeCell ref="C181:D181"/>
    <mergeCell ref="K181:N181"/>
    <mergeCell ref="C182:D182"/>
    <mergeCell ref="K182:N182"/>
    <mergeCell ref="C177:D177"/>
    <mergeCell ref="K177:N177"/>
    <mergeCell ref="C178:D178"/>
    <mergeCell ref="K178:N178"/>
    <mergeCell ref="C179:D179"/>
    <mergeCell ref="K179:N179"/>
    <mergeCell ref="C192:D192"/>
    <mergeCell ref="K192:N192"/>
    <mergeCell ref="C193:D193"/>
    <mergeCell ref="K193:N193"/>
    <mergeCell ref="C194:D194"/>
    <mergeCell ref="K194:N194"/>
    <mergeCell ref="C189:D189"/>
    <mergeCell ref="K189:N189"/>
    <mergeCell ref="C190:D190"/>
    <mergeCell ref="K190:N190"/>
    <mergeCell ref="C191:D191"/>
    <mergeCell ref="K191:N191"/>
    <mergeCell ref="C186:D186"/>
    <mergeCell ref="K186:N186"/>
    <mergeCell ref="C187:D187"/>
    <mergeCell ref="K187:N187"/>
    <mergeCell ref="C188:D188"/>
    <mergeCell ref="K188:N188"/>
    <mergeCell ref="C201:D201"/>
    <mergeCell ref="K201:N201"/>
    <mergeCell ref="C202:D202"/>
    <mergeCell ref="K202:N202"/>
    <mergeCell ref="C203:D203"/>
    <mergeCell ref="K203:N203"/>
    <mergeCell ref="C198:D198"/>
    <mergeCell ref="K198:N198"/>
    <mergeCell ref="C199:D199"/>
    <mergeCell ref="K199:N199"/>
    <mergeCell ref="C200:D200"/>
    <mergeCell ref="K200:N200"/>
    <mergeCell ref="C195:D195"/>
    <mergeCell ref="K195:N195"/>
    <mergeCell ref="C196:D196"/>
    <mergeCell ref="K196:N196"/>
    <mergeCell ref="C197:D197"/>
    <mergeCell ref="K197:N197"/>
    <mergeCell ref="C210:D210"/>
    <mergeCell ref="K210:N210"/>
    <mergeCell ref="C211:D211"/>
    <mergeCell ref="K211:N211"/>
    <mergeCell ref="C212:D212"/>
    <mergeCell ref="K212:N212"/>
    <mergeCell ref="C207:D207"/>
    <mergeCell ref="K207:N207"/>
    <mergeCell ref="C208:D208"/>
    <mergeCell ref="K208:N208"/>
    <mergeCell ref="C209:D209"/>
    <mergeCell ref="K209:N209"/>
    <mergeCell ref="C204:D204"/>
    <mergeCell ref="K204:N204"/>
    <mergeCell ref="C205:D205"/>
    <mergeCell ref="K205:N205"/>
    <mergeCell ref="C206:D206"/>
    <mergeCell ref="K206:N206"/>
    <mergeCell ref="C219:D219"/>
    <mergeCell ref="K219:N219"/>
    <mergeCell ref="C220:D220"/>
    <mergeCell ref="K220:N220"/>
    <mergeCell ref="C221:D221"/>
    <mergeCell ref="K221:N221"/>
    <mergeCell ref="C216:D216"/>
    <mergeCell ref="K216:N216"/>
    <mergeCell ref="C217:D217"/>
    <mergeCell ref="K217:N217"/>
    <mergeCell ref="C218:D218"/>
    <mergeCell ref="K218:N218"/>
    <mergeCell ref="C213:D213"/>
    <mergeCell ref="K213:N213"/>
    <mergeCell ref="C214:D214"/>
    <mergeCell ref="K214:N214"/>
    <mergeCell ref="C215:D215"/>
    <mergeCell ref="K215:N215"/>
    <mergeCell ref="C228:D228"/>
    <mergeCell ref="K228:N228"/>
    <mergeCell ref="C229:D229"/>
    <mergeCell ref="K229:N229"/>
    <mergeCell ref="C230:D230"/>
    <mergeCell ref="K230:N230"/>
    <mergeCell ref="C225:D225"/>
    <mergeCell ref="K225:N225"/>
    <mergeCell ref="C226:D226"/>
    <mergeCell ref="K226:N226"/>
    <mergeCell ref="C227:D227"/>
    <mergeCell ref="K227:N227"/>
    <mergeCell ref="C222:D222"/>
    <mergeCell ref="K222:N222"/>
    <mergeCell ref="C223:D223"/>
    <mergeCell ref="K223:N223"/>
    <mergeCell ref="C224:D224"/>
    <mergeCell ref="K224:N224"/>
    <mergeCell ref="C237:D237"/>
    <mergeCell ref="K237:N237"/>
    <mergeCell ref="C238:D238"/>
    <mergeCell ref="K238:N238"/>
    <mergeCell ref="C239:D239"/>
    <mergeCell ref="K239:N239"/>
    <mergeCell ref="C234:D234"/>
    <mergeCell ref="K234:N234"/>
    <mergeCell ref="C235:D235"/>
    <mergeCell ref="K235:N235"/>
    <mergeCell ref="C236:D236"/>
    <mergeCell ref="K236:N236"/>
    <mergeCell ref="C231:D231"/>
    <mergeCell ref="K231:N231"/>
    <mergeCell ref="C232:D232"/>
    <mergeCell ref="K232:N232"/>
    <mergeCell ref="C233:D233"/>
    <mergeCell ref="K233:N233"/>
    <mergeCell ref="C246:D246"/>
    <mergeCell ref="K246:N246"/>
    <mergeCell ref="C247:D247"/>
    <mergeCell ref="K247:N247"/>
    <mergeCell ref="C248:D248"/>
    <mergeCell ref="K248:N248"/>
    <mergeCell ref="C243:D243"/>
    <mergeCell ref="K243:N243"/>
    <mergeCell ref="C244:D244"/>
    <mergeCell ref="K244:N244"/>
    <mergeCell ref="C245:D245"/>
    <mergeCell ref="K245:N245"/>
    <mergeCell ref="C240:D240"/>
    <mergeCell ref="K240:N240"/>
    <mergeCell ref="C241:D241"/>
    <mergeCell ref="K241:N241"/>
    <mergeCell ref="C242:D242"/>
    <mergeCell ref="K242:N242"/>
    <mergeCell ref="C255:D255"/>
    <mergeCell ref="K255:N255"/>
    <mergeCell ref="C256:D256"/>
    <mergeCell ref="K256:N256"/>
    <mergeCell ref="C257:D257"/>
    <mergeCell ref="K257:N257"/>
    <mergeCell ref="C252:D252"/>
    <mergeCell ref="K252:N252"/>
    <mergeCell ref="C253:D253"/>
    <mergeCell ref="K253:N253"/>
    <mergeCell ref="C254:D254"/>
    <mergeCell ref="K254:N254"/>
    <mergeCell ref="C249:D249"/>
    <mergeCell ref="K249:N249"/>
    <mergeCell ref="C250:D250"/>
    <mergeCell ref="K250:N250"/>
    <mergeCell ref="C251:D251"/>
    <mergeCell ref="K251:N251"/>
    <mergeCell ref="C264:D264"/>
    <mergeCell ref="K264:N264"/>
    <mergeCell ref="C265:D265"/>
    <mergeCell ref="K265:N265"/>
    <mergeCell ref="C266:D266"/>
    <mergeCell ref="K266:N266"/>
    <mergeCell ref="C261:D261"/>
    <mergeCell ref="K261:N261"/>
    <mergeCell ref="C262:D262"/>
    <mergeCell ref="K262:N262"/>
    <mergeCell ref="C263:D263"/>
    <mergeCell ref="K263:N263"/>
    <mergeCell ref="C258:D258"/>
    <mergeCell ref="K258:N258"/>
    <mergeCell ref="C259:D259"/>
    <mergeCell ref="K259:N259"/>
    <mergeCell ref="C260:D260"/>
    <mergeCell ref="K260:N260"/>
    <mergeCell ref="C273:D273"/>
    <mergeCell ref="K273:N273"/>
    <mergeCell ref="C274:D274"/>
    <mergeCell ref="K274:N274"/>
    <mergeCell ref="C275:D275"/>
    <mergeCell ref="K275:N275"/>
    <mergeCell ref="C270:D270"/>
    <mergeCell ref="K270:N270"/>
    <mergeCell ref="C271:D271"/>
    <mergeCell ref="K271:N271"/>
    <mergeCell ref="C272:D272"/>
    <mergeCell ref="K272:N272"/>
    <mergeCell ref="C267:D267"/>
    <mergeCell ref="K267:N267"/>
    <mergeCell ref="C268:D268"/>
    <mergeCell ref="K268:N268"/>
    <mergeCell ref="C269:D269"/>
    <mergeCell ref="K269:N269"/>
    <mergeCell ref="C282:D282"/>
    <mergeCell ref="K282:N282"/>
    <mergeCell ref="C283:D283"/>
    <mergeCell ref="K283:N283"/>
    <mergeCell ref="C284:D284"/>
    <mergeCell ref="K284:N284"/>
    <mergeCell ref="C279:D279"/>
    <mergeCell ref="K279:N279"/>
    <mergeCell ref="C280:D280"/>
    <mergeCell ref="K280:N280"/>
    <mergeCell ref="C281:D281"/>
    <mergeCell ref="K281:N281"/>
    <mergeCell ref="C276:D276"/>
    <mergeCell ref="K276:N276"/>
    <mergeCell ref="C277:D277"/>
    <mergeCell ref="K277:N277"/>
    <mergeCell ref="C278:D278"/>
    <mergeCell ref="K278:N278"/>
    <mergeCell ref="C291:D291"/>
    <mergeCell ref="K291:N291"/>
    <mergeCell ref="C292:D292"/>
    <mergeCell ref="K292:N292"/>
    <mergeCell ref="C293:D293"/>
    <mergeCell ref="K293:N293"/>
    <mergeCell ref="C288:D288"/>
    <mergeCell ref="K288:N288"/>
    <mergeCell ref="C289:D289"/>
    <mergeCell ref="K289:N289"/>
    <mergeCell ref="C290:D290"/>
    <mergeCell ref="K290:N290"/>
    <mergeCell ref="C285:D285"/>
    <mergeCell ref="K285:N285"/>
    <mergeCell ref="C286:D286"/>
    <mergeCell ref="K286:N286"/>
    <mergeCell ref="C287:D287"/>
    <mergeCell ref="K287:N287"/>
    <mergeCell ref="C300:D300"/>
    <mergeCell ref="K300:N300"/>
    <mergeCell ref="C301:D301"/>
    <mergeCell ref="K301:N301"/>
    <mergeCell ref="C302:D302"/>
    <mergeCell ref="K302:N302"/>
    <mergeCell ref="C297:D297"/>
    <mergeCell ref="K297:N297"/>
    <mergeCell ref="C298:D298"/>
    <mergeCell ref="K298:N298"/>
    <mergeCell ref="C299:D299"/>
    <mergeCell ref="K299:N299"/>
    <mergeCell ref="C294:D294"/>
    <mergeCell ref="K294:N294"/>
    <mergeCell ref="C295:D295"/>
    <mergeCell ref="K295:N295"/>
    <mergeCell ref="C296:D296"/>
    <mergeCell ref="K296:N296"/>
    <mergeCell ref="C309:D309"/>
    <mergeCell ref="K309:N309"/>
    <mergeCell ref="C310:D310"/>
    <mergeCell ref="K310:N310"/>
    <mergeCell ref="C311:D311"/>
    <mergeCell ref="K311:N311"/>
    <mergeCell ref="C306:D306"/>
    <mergeCell ref="K306:N306"/>
    <mergeCell ref="C307:D307"/>
    <mergeCell ref="K307:N307"/>
    <mergeCell ref="C308:D308"/>
    <mergeCell ref="K308:N308"/>
    <mergeCell ref="C303:D303"/>
    <mergeCell ref="K303:N303"/>
    <mergeCell ref="C304:D304"/>
    <mergeCell ref="K304:N304"/>
    <mergeCell ref="C305:D305"/>
    <mergeCell ref="K305:N305"/>
    <mergeCell ref="C318:D318"/>
    <mergeCell ref="K318:N318"/>
    <mergeCell ref="C319:D319"/>
    <mergeCell ref="K319:N319"/>
    <mergeCell ref="C320:D320"/>
    <mergeCell ref="K320:N320"/>
    <mergeCell ref="C315:D315"/>
    <mergeCell ref="K315:N315"/>
    <mergeCell ref="C316:D316"/>
    <mergeCell ref="K316:N316"/>
    <mergeCell ref="C317:D317"/>
    <mergeCell ref="K317:N317"/>
    <mergeCell ref="C312:D312"/>
    <mergeCell ref="K312:N312"/>
    <mergeCell ref="C313:D313"/>
    <mergeCell ref="K313:N313"/>
    <mergeCell ref="C314:D314"/>
    <mergeCell ref="K314:N314"/>
    <mergeCell ref="C327:D327"/>
    <mergeCell ref="K327:N327"/>
    <mergeCell ref="C328:D328"/>
    <mergeCell ref="K328:N328"/>
    <mergeCell ref="C329:D329"/>
    <mergeCell ref="K329:N329"/>
    <mergeCell ref="C324:D324"/>
    <mergeCell ref="K324:N324"/>
    <mergeCell ref="C325:D325"/>
    <mergeCell ref="K325:N325"/>
    <mergeCell ref="C326:D326"/>
    <mergeCell ref="K326:N326"/>
    <mergeCell ref="C321:D321"/>
    <mergeCell ref="K321:N321"/>
    <mergeCell ref="C322:D322"/>
    <mergeCell ref="K322:N322"/>
    <mergeCell ref="C323:D323"/>
    <mergeCell ref="K323:N323"/>
    <mergeCell ref="C336:D336"/>
    <mergeCell ref="K336:N336"/>
    <mergeCell ref="C337:D337"/>
    <mergeCell ref="K337:N337"/>
    <mergeCell ref="C338:D338"/>
    <mergeCell ref="K338:N338"/>
    <mergeCell ref="C333:D333"/>
    <mergeCell ref="K333:N333"/>
    <mergeCell ref="C334:D334"/>
    <mergeCell ref="K334:N334"/>
    <mergeCell ref="C335:D335"/>
    <mergeCell ref="K335:N335"/>
    <mergeCell ref="C330:D330"/>
    <mergeCell ref="K330:N330"/>
    <mergeCell ref="C331:D331"/>
    <mergeCell ref="K331:N331"/>
    <mergeCell ref="C332:D332"/>
    <mergeCell ref="K332:N332"/>
    <mergeCell ref="C345:D345"/>
    <mergeCell ref="K345:N345"/>
    <mergeCell ref="C346:D346"/>
    <mergeCell ref="K346:N346"/>
    <mergeCell ref="C347:D347"/>
    <mergeCell ref="K347:N347"/>
    <mergeCell ref="C342:D342"/>
    <mergeCell ref="K342:N342"/>
    <mergeCell ref="C343:D343"/>
    <mergeCell ref="K343:N343"/>
    <mergeCell ref="C344:D344"/>
    <mergeCell ref="K344:N344"/>
    <mergeCell ref="C339:D339"/>
    <mergeCell ref="K339:N339"/>
    <mergeCell ref="C340:D340"/>
    <mergeCell ref="K340:N340"/>
    <mergeCell ref="C341:D341"/>
    <mergeCell ref="K341:N341"/>
    <mergeCell ref="C354:D354"/>
    <mergeCell ref="K354:N354"/>
    <mergeCell ref="C355:D355"/>
    <mergeCell ref="K355:N355"/>
    <mergeCell ref="C356:D356"/>
    <mergeCell ref="K356:N356"/>
    <mergeCell ref="C351:D351"/>
    <mergeCell ref="K351:N351"/>
    <mergeCell ref="C352:D352"/>
    <mergeCell ref="K352:N352"/>
    <mergeCell ref="C353:D353"/>
    <mergeCell ref="K353:N353"/>
    <mergeCell ref="C348:D348"/>
    <mergeCell ref="K348:N348"/>
    <mergeCell ref="C349:D349"/>
    <mergeCell ref="K349:N349"/>
    <mergeCell ref="C350:D350"/>
    <mergeCell ref="K350:N350"/>
    <mergeCell ref="C363:D363"/>
    <mergeCell ref="K363:N363"/>
    <mergeCell ref="C364:D364"/>
    <mergeCell ref="K364:N364"/>
    <mergeCell ref="C365:D365"/>
    <mergeCell ref="K365:N365"/>
    <mergeCell ref="C360:D360"/>
    <mergeCell ref="K360:N360"/>
    <mergeCell ref="C361:D361"/>
    <mergeCell ref="K361:N361"/>
    <mergeCell ref="C362:D362"/>
    <mergeCell ref="K362:N362"/>
    <mergeCell ref="C357:D357"/>
    <mergeCell ref="K357:N357"/>
    <mergeCell ref="C358:D358"/>
    <mergeCell ref="K358:N358"/>
    <mergeCell ref="C359:D359"/>
    <mergeCell ref="K359:N359"/>
    <mergeCell ref="C372:D372"/>
    <mergeCell ref="K372:N372"/>
    <mergeCell ref="C373:D373"/>
    <mergeCell ref="K373:N373"/>
    <mergeCell ref="C374:D374"/>
    <mergeCell ref="K374:N374"/>
    <mergeCell ref="C369:D369"/>
    <mergeCell ref="K369:N369"/>
    <mergeCell ref="C370:D370"/>
    <mergeCell ref="K370:N370"/>
    <mergeCell ref="C371:D371"/>
    <mergeCell ref="K371:N371"/>
    <mergeCell ref="C366:D366"/>
    <mergeCell ref="K366:N366"/>
    <mergeCell ref="C367:D367"/>
    <mergeCell ref="K367:N367"/>
    <mergeCell ref="C368:D368"/>
    <mergeCell ref="K368:N368"/>
    <mergeCell ref="C381:D381"/>
    <mergeCell ref="K381:N381"/>
    <mergeCell ref="C382:D382"/>
    <mergeCell ref="K382:N382"/>
    <mergeCell ref="C383:D383"/>
    <mergeCell ref="K383:N383"/>
    <mergeCell ref="C378:D378"/>
    <mergeCell ref="K378:N378"/>
    <mergeCell ref="C379:D379"/>
    <mergeCell ref="K379:N379"/>
    <mergeCell ref="C380:D380"/>
    <mergeCell ref="K380:N380"/>
    <mergeCell ref="C375:D375"/>
    <mergeCell ref="K375:N375"/>
    <mergeCell ref="C376:D376"/>
    <mergeCell ref="K376:N376"/>
    <mergeCell ref="C377:D377"/>
    <mergeCell ref="K377:N377"/>
    <mergeCell ref="C390:D390"/>
    <mergeCell ref="K390:N390"/>
    <mergeCell ref="C391:D391"/>
    <mergeCell ref="K391:N391"/>
    <mergeCell ref="C392:D392"/>
    <mergeCell ref="K392:N392"/>
    <mergeCell ref="C387:D387"/>
    <mergeCell ref="K387:N387"/>
    <mergeCell ref="C388:D388"/>
    <mergeCell ref="K388:N388"/>
    <mergeCell ref="C389:D389"/>
    <mergeCell ref="K389:N389"/>
    <mergeCell ref="C384:D384"/>
    <mergeCell ref="K384:N384"/>
    <mergeCell ref="C385:D385"/>
    <mergeCell ref="K385:N385"/>
    <mergeCell ref="C386:D386"/>
    <mergeCell ref="K386:N386"/>
    <mergeCell ref="C399:D399"/>
    <mergeCell ref="K399:N399"/>
    <mergeCell ref="C400:D400"/>
    <mergeCell ref="K400:N400"/>
    <mergeCell ref="C401:D401"/>
    <mergeCell ref="K401:N401"/>
    <mergeCell ref="C396:D396"/>
    <mergeCell ref="K396:N396"/>
    <mergeCell ref="C397:D397"/>
    <mergeCell ref="K397:N397"/>
    <mergeCell ref="C398:D398"/>
    <mergeCell ref="K398:N398"/>
    <mergeCell ref="C393:D393"/>
    <mergeCell ref="K393:N393"/>
    <mergeCell ref="C394:D394"/>
    <mergeCell ref="K394:N394"/>
    <mergeCell ref="C395:D395"/>
    <mergeCell ref="K395:N395"/>
    <mergeCell ref="C408:D408"/>
    <mergeCell ref="K408:N408"/>
    <mergeCell ref="C409:D409"/>
    <mergeCell ref="K409:N409"/>
    <mergeCell ref="C410:D410"/>
    <mergeCell ref="K410:N410"/>
    <mergeCell ref="C405:D405"/>
    <mergeCell ref="K405:N405"/>
    <mergeCell ref="C406:D406"/>
    <mergeCell ref="K406:N406"/>
    <mergeCell ref="C407:D407"/>
    <mergeCell ref="K407:N407"/>
    <mergeCell ref="C402:D402"/>
    <mergeCell ref="K402:N402"/>
    <mergeCell ref="C403:D403"/>
    <mergeCell ref="K403:N403"/>
    <mergeCell ref="C404:D404"/>
    <mergeCell ref="K404:N404"/>
    <mergeCell ref="C417:D417"/>
    <mergeCell ref="K417:N417"/>
    <mergeCell ref="C418:D418"/>
    <mergeCell ref="K418:N418"/>
    <mergeCell ref="C419:D419"/>
    <mergeCell ref="K419:N419"/>
    <mergeCell ref="C414:D414"/>
    <mergeCell ref="K414:N414"/>
    <mergeCell ref="C415:D415"/>
    <mergeCell ref="K415:N415"/>
    <mergeCell ref="C416:D416"/>
    <mergeCell ref="K416:N416"/>
    <mergeCell ref="C411:D411"/>
    <mergeCell ref="K411:N411"/>
    <mergeCell ref="C412:D412"/>
    <mergeCell ref="K412:N412"/>
    <mergeCell ref="C413:D413"/>
    <mergeCell ref="K413:N413"/>
    <mergeCell ref="C426:D426"/>
    <mergeCell ref="K426:N426"/>
    <mergeCell ref="C427:D427"/>
    <mergeCell ref="K427:N427"/>
    <mergeCell ref="C428:D428"/>
    <mergeCell ref="K428:N428"/>
    <mergeCell ref="C423:D423"/>
    <mergeCell ref="K423:N423"/>
    <mergeCell ref="C424:D424"/>
    <mergeCell ref="K424:N424"/>
    <mergeCell ref="C425:D425"/>
    <mergeCell ref="K425:N425"/>
    <mergeCell ref="C420:D420"/>
    <mergeCell ref="K420:N420"/>
    <mergeCell ref="C421:D421"/>
    <mergeCell ref="K421:N421"/>
    <mergeCell ref="C422:D422"/>
    <mergeCell ref="K422:N422"/>
    <mergeCell ref="C435:D435"/>
    <mergeCell ref="K435:N435"/>
    <mergeCell ref="C436:D436"/>
    <mergeCell ref="K436:N436"/>
    <mergeCell ref="C437:D437"/>
    <mergeCell ref="K437:N437"/>
    <mergeCell ref="C432:D432"/>
    <mergeCell ref="K432:N432"/>
    <mergeCell ref="C433:D433"/>
    <mergeCell ref="K433:N433"/>
    <mergeCell ref="C434:D434"/>
    <mergeCell ref="K434:N434"/>
    <mergeCell ref="C429:D429"/>
    <mergeCell ref="K429:N429"/>
    <mergeCell ref="C430:D430"/>
    <mergeCell ref="K430:N430"/>
    <mergeCell ref="C431:D431"/>
    <mergeCell ref="K431:N431"/>
    <mergeCell ref="C444:D444"/>
    <mergeCell ref="K444:N444"/>
    <mergeCell ref="C445:D445"/>
    <mergeCell ref="K445:N445"/>
    <mergeCell ref="C446:D446"/>
    <mergeCell ref="K446:N446"/>
    <mergeCell ref="C441:D441"/>
    <mergeCell ref="K441:N441"/>
    <mergeCell ref="C442:D442"/>
    <mergeCell ref="K442:N442"/>
    <mergeCell ref="C443:D443"/>
    <mergeCell ref="K443:N443"/>
    <mergeCell ref="C438:D438"/>
    <mergeCell ref="K438:N438"/>
    <mergeCell ref="C439:D439"/>
    <mergeCell ref="K439:N439"/>
    <mergeCell ref="C440:D440"/>
    <mergeCell ref="K440:N440"/>
    <mergeCell ref="C453:D453"/>
    <mergeCell ref="K453:N453"/>
    <mergeCell ref="C454:D454"/>
    <mergeCell ref="K454:N454"/>
    <mergeCell ref="C455:D455"/>
    <mergeCell ref="K455:N455"/>
    <mergeCell ref="C450:D450"/>
    <mergeCell ref="K450:N450"/>
    <mergeCell ref="C451:D451"/>
    <mergeCell ref="K451:N451"/>
    <mergeCell ref="C452:D452"/>
    <mergeCell ref="K452:N452"/>
    <mergeCell ref="C447:D447"/>
    <mergeCell ref="K447:N447"/>
    <mergeCell ref="C448:D448"/>
    <mergeCell ref="K448:N448"/>
    <mergeCell ref="C449:D449"/>
    <mergeCell ref="K449:N449"/>
    <mergeCell ref="C462:D462"/>
    <mergeCell ref="K462:N462"/>
    <mergeCell ref="C463:D463"/>
    <mergeCell ref="K463:N463"/>
    <mergeCell ref="C464:D464"/>
    <mergeCell ref="K464:N464"/>
    <mergeCell ref="C459:D459"/>
    <mergeCell ref="K459:N459"/>
    <mergeCell ref="C460:D460"/>
    <mergeCell ref="K460:N460"/>
    <mergeCell ref="C461:D461"/>
    <mergeCell ref="K461:N461"/>
    <mergeCell ref="C456:D456"/>
    <mergeCell ref="K456:N456"/>
    <mergeCell ref="C457:D457"/>
    <mergeCell ref="K457:N457"/>
    <mergeCell ref="C458:D458"/>
    <mergeCell ref="K458:N458"/>
    <mergeCell ref="C471:D471"/>
    <mergeCell ref="K471:N471"/>
    <mergeCell ref="C472:D472"/>
    <mergeCell ref="K472:N472"/>
    <mergeCell ref="C473:D473"/>
    <mergeCell ref="K473:N473"/>
    <mergeCell ref="C468:D468"/>
    <mergeCell ref="K468:N468"/>
    <mergeCell ref="C469:D469"/>
    <mergeCell ref="K469:N469"/>
    <mergeCell ref="C470:D470"/>
    <mergeCell ref="K470:N470"/>
    <mergeCell ref="C465:D465"/>
    <mergeCell ref="K465:N465"/>
    <mergeCell ref="C466:D466"/>
    <mergeCell ref="K466:N466"/>
    <mergeCell ref="C467:D467"/>
    <mergeCell ref="K467:N467"/>
    <mergeCell ref="C480:D480"/>
    <mergeCell ref="K480:N480"/>
    <mergeCell ref="C481:D481"/>
    <mergeCell ref="K481:N481"/>
    <mergeCell ref="C482:D482"/>
    <mergeCell ref="K482:N482"/>
    <mergeCell ref="C477:D477"/>
    <mergeCell ref="K477:N477"/>
    <mergeCell ref="C478:D478"/>
    <mergeCell ref="K478:N478"/>
    <mergeCell ref="C479:D479"/>
    <mergeCell ref="K479:N479"/>
    <mergeCell ref="C474:D474"/>
    <mergeCell ref="K474:N474"/>
    <mergeCell ref="C475:D475"/>
    <mergeCell ref="K475:N475"/>
    <mergeCell ref="C476:D476"/>
    <mergeCell ref="K476:N476"/>
    <mergeCell ref="C489:D489"/>
    <mergeCell ref="K489:N489"/>
    <mergeCell ref="C490:D490"/>
    <mergeCell ref="K490:N490"/>
    <mergeCell ref="C491:D491"/>
    <mergeCell ref="K491:N491"/>
    <mergeCell ref="C486:D486"/>
    <mergeCell ref="K486:N486"/>
    <mergeCell ref="C487:D487"/>
    <mergeCell ref="K487:N487"/>
    <mergeCell ref="C488:D488"/>
    <mergeCell ref="K488:N488"/>
    <mergeCell ref="C483:D483"/>
    <mergeCell ref="K483:N483"/>
    <mergeCell ref="C484:D484"/>
    <mergeCell ref="K484:N484"/>
    <mergeCell ref="C485:D485"/>
    <mergeCell ref="K485:N485"/>
    <mergeCell ref="C498:D498"/>
    <mergeCell ref="K498:N498"/>
    <mergeCell ref="C499:D499"/>
    <mergeCell ref="K499:N499"/>
    <mergeCell ref="C500:D500"/>
    <mergeCell ref="K500:N500"/>
    <mergeCell ref="C495:D495"/>
    <mergeCell ref="K495:N495"/>
    <mergeCell ref="C496:D496"/>
    <mergeCell ref="K496:N496"/>
    <mergeCell ref="C497:D497"/>
    <mergeCell ref="K497:N497"/>
    <mergeCell ref="C492:D492"/>
    <mergeCell ref="K492:N492"/>
    <mergeCell ref="C493:D493"/>
    <mergeCell ref="K493:N493"/>
    <mergeCell ref="C494:D494"/>
    <mergeCell ref="K494:N494"/>
    <mergeCell ref="C507:D507"/>
    <mergeCell ref="K507:N507"/>
    <mergeCell ref="C508:D508"/>
    <mergeCell ref="K508:N508"/>
    <mergeCell ref="C509:D509"/>
    <mergeCell ref="K509:N509"/>
    <mergeCell ref="C504:D504"/>
    <mergeCell ref="K504:N504"/>
    <mergeCell ref="C505:D505"/>
    <mergeCell ref="K505:N505"/>
    <mergeCell ref="C506:D506"/>
    <mergeCell ref="K506:N506"/>
    <mergeCell ref="C501:D501"/>
    <mergeCell ref="K501:N501"/>
    <mergeCell ref="C502:D502"/>
    <mergeCell ref="K502:N502"/>
    <mergeCell ref="C503:D503"/>
    <mergeCell ref="K503:N503"/>
    <mergeCell ref="C516:D516"/>
    <mergeCell ref="K516:N516"/>
    <mergeCell ref="C517:D517"/>
    <mergeCell ref="K517:N517"/>
    <mergeCell ref="C518:D518"/>
    <mergeCell ref="K518:N518"/>
    <mergeCell ref="C513:D513"/>
    <mergeCell ref="K513:N513"/>
    <mergeCell ref="C514:D514"/>
    <mergeCell ref="K514:N514"/>
    <mergeCell ref="C515:D515"/>
    <mergeCell ref="K515:N515"/>
    <mergeCell ref="C510:D510"/>
    <mergeCell ref="K510:N510"/>
    <mergeCell ref="C511:D511"/>
    <mergeCell ref="K511:N511"/>
    <mergeCell ref="C512:D512"/>
    <mergeCell ref="K512:N512"/>
    <mergeCell ref="C525:D525"/>
    <mergeCell ref="K525:N525"/>
    <mergeCell ref="C526:D526"/>
    <mergeCell ref="K526:N526"/>
    <mergeCell ref="C527:D527"/>
    <mergeCell ref="K527:N527"/>
    <mergeCell ref="C522:D522"/>
    <mergeCell ref="K522:N522"/>
    <mergeCell ref="C523:D523"/>
    <mergeCell ref="K523:N523"/>
    <mergeCell ref="C524:D524"/>
    <mergeCell ref="K524:N524"/>
    <mergeCell ref="C519:D519"/>
    <mergeCell ref="K519:N519"/>
    <mergeCell ref="C520:D520"/>
    <mergeCell ref="K520:N520"/>
    <mergeCell ref="C521:D521"/>
    <mergeCell ref="K521:N521"/>
    <mergeCell ref="C534:D534"/>
    <mergeCell ref="K534:N534"/>
    <mergeCell ref="C535:D535"/>
    <mergeCell ref="K535:N535"/>
    <mergeCell ref="C536:D536"/>
    <mergeCell ref="K536:N536"/>
    <mergeCell ref="C531:D531"/>
    <mergeCell ref="K531:N531"/>
    <mergeCell ref="C532:D532"/>
    <mergeCell ref="K532:N532"/>
    <mergeCell ref="C533:D533"/>
    <mergeCell ref="K533:N533"/>
    <mergeCell ref="C528:D528"/>
    <mergeCell ref="K528:N528"/>
    <mergeCell ref="C529:D529"/>
    <mergeCell ref="K529:N529"/>
    <mergeCell ref="C530:D530"/>
    <mergeCell ref="K530:N530"/>
    <mergeCell ref="C543:D543"/>
    <mergeCell ref="K543:N543"/>
    <mergeCell ref="C544:D544"/>
    <mergeCell ref="K544:N544"/>
    <mergeCell ref="C545:D545"/>
    <mergeCell ref="K545:N545"/>
    <mergeCell ref="C540:D540"/>
    <mergeCell ref="K540:N540"/>
    <mergeCell ref="C541:D541"/>
    <mergeCell ref="K541:N541"/>
    <mergeCell ref="C542:D542"/>
    <mergeCell ref="K542:N542"/>
    <mergeCell ref="C537:D537"/>
    <mergeCell ref="K537:N537"/>
    <mergeCell ref="C538:D538"/>
    <mergeCell ref="K538:N538"/>
    <mergeCell ref="C539:D539"/>
    <mergeCell ref="K539:N539"/>
    <mergeCell ref="C552:D552"/>
    <mergeCell ref="K552:N552"/>
    <mergeCell ref="C553:D553"/>
    <mergeCell ref="K553:N553"/>
    <mergeCell ref="C554:D554"/>
    <mergeCell ref="K554:N554"/>
    <mergeCell ref="C549:D549"/>
    <mergeCell ref="K549:N549"/>
    <mergeCell ref="C550:D550"/>
    <mergeCell ref="K550:N550"/>
    <mergeCell ref="C551:D551"/>
    <mergeCell ref="K551:N551"/>
    <mergeCell ref="C546:D546"/>
    <mergeCell ref="K546:N546"/>
    <mergeCell ref="C547:D547"/>
    <mergeCell ref="K547:N547"/>
    <mergeCell ref="C548:D548"/>
    <mergeCell ref="K548:N548"/>
    <mergeCell ref="C561:D561"/>
    <mergeCell ref="K561:N561"/>
    <mergeCell ref="C562:D562"/>
    <mergeCell ref="K562:N562"/>
    <mergeCell ref="C563:D563"/>
    <mergeCell ref="K563:N563"/>
    <mergeCell ref="C558:D558"/>
    <mergeCell ref="K558:N558"/>
    <mergeCell ref="C559:D559"/>
    <mergeCell ref="K559:N559"/>
    <mergeCell ref="C560:D560"/>
    <mergeCell ref="K560:N560"/>
    <mergeCell ref="C555:D555"/>
    <mergeCell ref="K555:N555"/>
    <mergeCell ref="C556:D556"/>
    <mergeCell ref="K556:N556"/>
    <mergeCell ref="C557:D557"/>
    <mergeCell ref="K557:N557"/>
    <mergeCell ref="C570:D570"/>
    <mergeCell ref="K570:N570"/>
    <mergeCell ref="C571:D571"/>
    <mergeCell ref="K571:N571"/>
    <mergeCell ref="C572:D572"/>
    <mergeCell ref="K572:N572"/>
    <mergeCell ref="C567:D567"/>
    <mergeCell ref="K567:N567"/>
    <mergeCell ref="C568:D568"/>
    <mergeCell ref="K568:N568"/>
    <mergeCell ref="C569:D569"/>
    <mergeCell ref="K569:N569"/>
    <mergeCell ref="C564:D564"/>
    <mergeCell ref="K564:N564"/>
    <mergeCell ref="C565:D565"/>
    <mergeCell ref="K565:N565"/>
    <mergeCell ref="C566:D566"/>
    <mergeCell ref="K566:N566"/>
    <mergeCell ref="C579:D579"/>
    <mergeCell ref="K579:N579"/>
    <mergeCell ref="C580:D580"/>
    <mergeCell ref="K580:N580"/>
    <mergeCell ref="C581:D581"/>
    <mergeCell ref="K581:N581"/>
    <mergeCell ref="C576:D576"/>
    <mergeCell ref="K576:N576"/>
    <mergeCell ref="C577:D577"/>
    <mergeCell ref="K577:N577"/>
    <mergeCell ref="C578:D578"/>
    <mergeCell ref="K578:N578"/>
    <mergeCell ref="C573:D573"/>
    <mergeCell ref="K573:N573"/>
    <mergeCell ref="C574:D574"/>
    <mergeCell ref="K574:N574"/>
    <mergeCell ref="C575:D575"/>
    <mergeCell ref="K575:N575"/>
    <mergeCell ref="C588:D588"/>
    <mergeCell ref="K588:N588"/>
    <mergeCell ref="C589:D589"/>
    <mergeCell ref="K589:N589"/>
    <mergeCell ref="C590:D590"/>
    <mergeCell ref="K590:N590"/>
    <mergeCell ref="C585:D585"/>
    <mergeCell ref="K585:N585"/>
    <mergeCell ref="C586:D586"/>
    <mergeCell ref="K586:N586"/>
    <mergeCell ref="C587:D587"/>
    <mergeCell ref="K587:N587"/>
    <mergeCell ref="C582:D582"/>
    <mergeCell ref="K582:N582"/>
    <mergeCell ref="C583:D583"/>
    <mergeCell ref="K583:N583"/>
    <mergeCell ref="C584:D584"/>
    <mergeCell ref="K584:N584"/>
    <mergeCell ref="C597:D597"/>
    <mergeCell ref="K597:N597"/>
    <mergeCell ref="C598:D598"/>
    <mergeCell ref="K598:N598"/>
    <mergeCell ref="C599:D599"/>
    <mergeCell ref="K599:N599"/>
    <mergeCell ref="C594:D594"/>
    <mergeCell ref="K594:N594"/>
    <mergeCell ref="C595:D595"/>
    <mergeCell ref="K595:N595"/>
    <mergeCell ref="C596:D596"/>
    <mergeCell ref="K596:N596"/>
    <mergeCell ref="C591:D591"/>
    <mergeCell ref="K591:N591"/>
    <mergeCell ref="C592:D592"/>
    <mergeCell ref="K592:N592"/>
    <mergeCell ref="C593:D593"/>
    <mergeCell ref="K593:N593"/>
    <mergeCell ref="C606:D606"/>
    <mergeCell ref="K606:N606"/>
    <mergeCell ref="C607:D607"/>
    <mergeCell ref="K607:N607"/>
    <mergeCell ref="C608:D608"/>
    <mergeCell ref="K608:N608"/>
    <mergeCell ref="C603:D603"/>
    <mergeCell ref="K603:N603"/>
    <mergeCell ref="C604:D604"/>
    <mergeCell ref="K604:N604"/>
    <mergeCell ref="C605:D605"/>
    <mergeCell ref="K605:N605"/>
    <mergeCell ref="C600:D600"/>
    <mergeCell ref="K600:N600"/>
    <mergeCell ref="C601:D601"/>
    <mergeCell ref="K601:N601"/>
    <mergeCell ref="C602:D602"/>
    <mergeCell ref="K602:N602"/>
    <mergeCell ref="C615:D615"/>
    <mergeCell ref="K615:N615"/>
    <mergeCell ref="C616:D616"/>
    <mergeCell ref="K616:N616"/>
    <mergeCell ref="C617:D617"/>
    <mergeCell ref="K617:N617"/>
    <mergeCell ref="C612:D612"/>
    <mergeCell ref="K612:N612"/>
    <mergeCell ref="C613:D613"/>
    <mergeCell ref="K613:N613"/>
    <mergeCell ref="C614:D614"/>
    <mergeCell ref="K614:N614"/>
    <mergeCell ref="C609:D609"/>
    <mergeCell ref="K609:N609"/>
    <mergeCell ref="C610:D610"/>
    <mergeCell ref="K610:N610"/>
    <mergeCell ref="C611:D611"/>
    <mergeCell ref="K611:N611"/>
    <mergeCell ref="C624:D624"/>
    <mergeCell ref="K624:N624"/>
    <mergeCell ref="C625:D625"/>
    <mergeCell ref="K625:N625"/>
    <mergeCell ref="C626:D626"/>
    <mergeCell ref="K626:N626"/>
    <mergeCell ref="C621:D621"/>
    <mergeCell ref="K621:N621"/>
    <mergeCell ref="C622:D622"/>
    <mergeCell ref="K622:N622"/>
    <mergeCell ref="C623:D623"/>
    <mergeCell ref="K623:N623"/>
    <mergeCell ref="C618:D618"/>
    <mergeCell ref="K618:N618"/>
    <mergeCell ref="C619:D619"/>
    <mergeCell ref="K619:N619"/>
    <mergeCell ref="C620:D620"/>
    <mergeCell ref="K620:N620"/>
    <mergeCell ref="C633:D633"/>
    <mergeCell ref="K633:N633"/>
    <mergeCell ref="C634:D634"/>
    <mergeCell ref="K634:N634"/>
    <mergeCell ref="C635:D635"/>
    <mergeCell ref="K635:N635"/>
    <mergeCell ref="C630:D630"/>
    <mergeCell ref="K630:N630"/>
    <mergeCell ref="C631:D631"/>
    <mergeCell ref="K631:N631"/>
    <mergeCell ref="C632:D632"/>
    <mergeCell ref="K632:N632"/>
    <mergeCell ref="C627:D627"/>
    <mergeCell ref="K627:N627"/>
    <mergeCell ref="C628:D628"/>
    <mergeCell ref="K628:N628"/>
    <mergeCell ref="C629:D629"/>
    <mergeCell ref="K629:N629"/>
    <mergeCell ref="C642:D642"/>
    <mergeCell ref="K642:N642"/>
    <mergeCell ref="C643:D643"/>
    <mergeCell ref="K643:N643"/>
    <mergeCell ref="C644:D644"/>
    <mergeCell ref="K644:N644"/>
    <mergeCell ref="C639:D639"/>
    <mergeCell ref="K639:N639"/>
    <mergeCell ref="C640:D640"/>
    <mergeCell ref="K640:N640"/>
    <mergeCell ref="C641:D641"/>
    <mergeCell ref="K641:N641"/>
    <mergeCell ref="C636:D636"/>
    <mergeCell ref="K636:N636"/>
    <mergeCell ref="C637:D637"/>
    <mergeCell ref="K637:N637"/>
    <mergeCell ref="C638:D638"/>
    <mergeCell ref="K638:N638"/>
    <mergeCell ref="C651:D651"/>
    <mergeCell ref="K651:N651"/>
    <mergeCell ref="C652:D652"/>
    <mergeCell ref="K652:N652"/>
    <mergeCell ref="C653:D653"/>
    <mergeCell ref="K653:N653"/>
    <mergeCell ref="C648:D648"/>
    <mergeCell ref="K648:N648"/>
    <mergeCell ref="C649:D649"/>
    <mergeCell ref="K649:N649"/>
    <mergeCell ref="C650:D650"/>
    <mergeCell ref="K650:N650"/>
    <mergeCell ref="C645:D645"/>
    <mergeCell ref="K645:N645"/>
    <mergeCell ref="C646:D646"/>
    <mergeCell ref="K646:N646"/>
    <mergeCell ref="C647:D647"/>
    <mergeCell ref="K647:N647"/>
    <mergeCell ref="C660:D660"/>
    <mergeCell ref="K660:N660"/>
    <mergeCell ref="C661:D661"/>
    <mergeCell ref="K661:N661"/>
    <mergeCell ref="C662:D662"/>
    <mergeCell ref="K662:N662"/>
    <mergeCell ref="C657:D657"/>
    <mergeCell ref="K657:N657"/>
    <mergeCell ref="C658:D658"/>
    <mergeCell ref="K658:N658"/>
    <mergeCell ref="C659:D659"/>
    <mergeCell ref="K659:N659"/>
    <mergeCell ref="C654:D654"/>
    <mergeCell ref="K654:N654"/>
    <mergeCell ref="C655:D655"/>
    <mergeCell ref="K655:N655"/>
    <mergeCell ref="C656:D656"/>
    <mergeCell ref="K656:N656"/>
    <mergeCell ref="C669:D669"/>
    <mergeCell ref="K669:N669"/>
    <mergeCell ref="C670:D670"/>
    <mergeCell ref="K670:N670"/>
    <mergeCell ref="C671:D671"/>
    <mergeCell ref="K671:N671"/>
    <mergeCell ref="C666:D666"/>
    <mergeCell ref="K666:N666"/>
    <mergeCell ref="C667:D667"/>
    <mergeCell ref="K667:N667"/>
    <mergeCell ref="C668:D668"/>
    <mergeCell ref="K668:N668"/>
    <mergeCell ref="C663:D663"/>
    <mergeCell ref="K663:N663"/>
    <mergeCell ref="C664:D664"/>
    <mergeCell ref="K664:N664"/>
    <mergeCell ref="C665:D665"/>
    <mergeCell ref="K665:N665"/>
    <mergeCell ref="C678:D678"/>
    <mergeCell ref="K678:N678"/>
    <mergeCell ref="C679:D679"/>
    <mergeCell ref="K679:N679"/>
    <mergeCell ref="C680:D680"/>
    <mergeCell ref="K680:N680"/>
    <mergeCell ref="C675:D675"/>
    <mergeCell ref="K675:N675"/>
    <mergeCell ref="C676:D676"/>
    <mergeCell ref="K676:N676"/>
    <mergeCell ref="C677:D677"/>
    <mergeCell ref="K677:N677"/>
    <mergeCell ref="C672:D672"/>
    <mergeCell ref="K672:N672"/>
    <mergeCell ref="C673:D673"/>
    <mergeCell ref="K673:N673"/>
    <mergeCell ref="C674:D674"/>
    <mergeCell ref="K674:N674"/>
    <mergeCell ref="C687:D687"/>
    <mergeCell ref="K687:N687"/>
    <mergeCell ref="C688:D688"/>
    <mergeCell ref="K688:N688"/>
    <mergeCell ref="C689:D689"/>
    <mergeCell ref="K689:N689"/>
    <mergeCell ref="C684:D684"/>
    <mergeCell ref="K684:N684"/>
    <mergeCell ref="C685:D685"/>
    <mergeCell ref="K685:N685"/>
    <mergeCell ref="C686:D686"/>
    <mergeCell ref="K686:N686"/>
    <mergeCell ref="C681:D681"/>
    <mergeCell ref="K681:N681"/>
    <mergeCell ref="C682:D682"/>
    <mergeCell ref="K682:N682"/>
    <mergeCell ref="C683:D683"/>
    <mergeCell ref="K683:N683"/>
    <mergeCell ref="C696:D696"/>
    <mergeCell ref="K696:N696"/>
    <mergeCell ref="C697:D697"/>
    <mergeCell ref="K697:N697"/>
    <mergeCell ref="C698:D698"/>
    <mergeCell ref="K698:N698"/>
    <mergeCell ref="C693:D693"/>
    <mergeCell ref="K693:N693"/>
    <mergeCell ref="C694:D694"/>
    <mergeCell ref="K694:N694"/>
    <mergeCell ref="C695:D695"/>
    <mergeCell ref="K695:N695"/>
    <mergeCell ref="C690:D690"/>
    <mergeCell ref="K690:N690"/>
    <mergeCell ref="C691:D691"/>
    <mergeCell ref="K691:N691"/>
    <mergeCell ref="C692:D692"/>
    <mergeCell ref="K692:N692"/>
    <mergeCell ref="C705:D705"/>
    <mergeCell ref="K705:N705"/>
    <mergeCell ref="C706:D706"/>
    <mergeCell ref="K706:N706"/>
    <mergeCell ref="C707:D707"/>
    <mergeCell ref="K707:N707"/>
    <mergeCell ref="C702:D702"/>
    <mergeCell ref="K702:N702"/>
    <mergeCell ref="C703:D703"/>
    <mergeCell ref="K703:N703"/>
    <mergeCell ref="C704:D704"/>
    <mergeCell ref="K704:N704"/>
    <mergeCell ref="C699:D699"/>
    <mergeCell ref="K699:N699"/>
    <mergeCell ref="C700:D700"/>
    <mergeCell ref="K700:N700"/>
    <mergeCell ref="C701:D701"/>
    <mergeCell ref="K701:N701"/>
    <mergeCell ref="C714:D714"/>
    <mergeCell ref="K714:N714"/>
    <mergeCell ref="C715:D715"/>
    <mergeCell ref="K715:N715"/>
    <mergeCell ref="C716:D716"/>
    <mergeCell ref="K716:N716"/>
    <mergeCell ref="C711:D711"/>
    <mergeCell ref="K711:N711"/>
    <mergeCell ref="C712:D712"/>
    <mergeCell ref="K712:N712"/>
    <mergeCell ref="C713:D713"/>
    <mergeCell ref="K713:N713"/>
    <mergeCell ref="C708:D708"/>
    <mergeCell ref="K708:N708"/>
    <mergeCell ref="C709:D709"/>
    <mergeCell ref="K709:N709"/>
    <mergeCell ref="C710:D710"/>
    <mergeCell ref="K710:N710"/>
    <mergeCell ref="C723:D723"/>
    <mergeCell ref="K723:N723"/>
    <mergeCell ref="C724:D724"/>
    <mergeCell ref="K724:N724"/>
    <mergeCell ref="C725:D725"/>
    <mergeCell ref="K725:N725"/>
    <mergeCell ref="C720:D720"/>
    <mergeCell ref="K720:N720"/>
    <mergeCell ref="C721:D721"/>
    <mergeCell ref="K721:N721"/>
    <mergeCell ref="C722:D722"/>
    <mergeCell ref="K722:N722"/>
    <mergeCell ref="C717:D717"/>
    <mergeCell ref="K717:N717"/>
    <mergeCell ref="C718:D718"/>
    <mergeCell ref="K718:N718"/>
    <mergeCell ref="C719:D719"/>
    <mergeCell ref="K719:N719"/>
    <mergeCell ref="C732:D732"/>
    <mergeCell ref="K732:N732"/>
    <mergeCell ref="C733:D733"/>
    <mergeCell ref="K733:N733"/>
    <mergeCell ref="C734:D734"/>
    <mergeCell ref="K734:N734"/>
    <mergeCell ref="C729:D729"/>
    <mergeCell ref="K729:N729"/>
    <mergeCell ref="C730:D730"/>
    <mergeCell ref="K730:N730"/>
    <mergeCell ref="C731:D731"/>
    <mergeCell ref="K731:N731"/>
    <mergeCell ref="C726:D726"/>
    <mergeCell ref="K726:N726"/>
    <mergeCell ref="C727:D727"/>
    <mergeCell ref="K727:N727"/>
    <mergeCell ref="C728:D728"/>
    <mergeCell ref="K728:N728"/>
    <mergeCell ref="C741:D741"/>
    <mergeCell ref="K741:N741"/>
    <mergeCell ref="C742:D742"/>
    <mergeCell ref="K742:N742"/>
    <mergeCell ref="C743:D743"/>
    <mergeCell ref="K743:N743"/>
    <mergeCell ref="C738:D738"/>
    <mergeCell ref="K738:N738"/>
    <mergeCell ref="C739:D739"/>
    <mergeCell ref="K739:N739"/>
    <mergeCell ref="C740:D740"/>
    <mergeCell ref="K740:N740"/>
    <mergeCell ref="C735:D735"/>
    <mergeCell ref="K735:N735"/>
    <mergeCell ref="C736:D736"/>
    <mergeCell ref="K736:N736"/>
    <mergeCell ref="C737:D737"/>
    <mergeCell ref="K737:N737"/>
    <mergeCell ref="C750:D750"/>
    <mergeCell ref="K750:N750"/>
    <mergeCell ref="C751:D751"/>
    <mergeCell ref="K751:N751"/>
    <mergeCell ref="C752:D752"/>
    <mergeCell ref="K752:N752"/>
    <mergeCell ref="C747:D747"/>
    <mergeCell ref="K747:N747"/>
    <mergeCell ref="C748:D748"/>
    <mergeCell ref="K748:N748"/>
    <mergeCell ref="C749:D749"/>
    <mergeCell ref="K749:N749"/>
    <mergeCell ref="C744:D744"/>
    <mergeCell ref="K744:N744"/>
    <mergeCell ref="C745:D745"/>
    <mergeCell ref="K745:N745"/>
    <mergeCell ref="C746:D746"/>
    <mergeCell ref="K746:N746"/>
    <mergeCell ref="C759:D759"/>
    <mergeCell ref="K759:N759"/>
    <mergeCell ref="C760:D760"/>
    <mergeCell ref="K760:N760"/>
    <mergeCell ref="C761:D761"/>
    <mergeCell ref="K761:N761"/>
    <mergeCell ref="C756:D756"/>
    <mergeCell ref="K756:N756"/>
    <mergeCell ref="C757:D757"/>
    <mergeCell ref="K757:N757"/>
    <mergeCell ref="C758:D758"/>
    <mergeCell ref="K758:N758"/>
    <mergeCell ref="C753:D753"/>
    <mergeCell ref="K753:N753"/>
    <mergeCell ref="C754:D754"/>
    <mergeCell ref="K754:N754"/>
    <mergeCell ref="C755:D755"/>
    <mergeCell ref="K755:N755"/>
    <mergeCell ref="C768:D768"/>
    <mergeCell ref="K768:N768"/>
    <mergeCell ref="C769:D769"/>
    <mergeCell ref="K769:N769"/>
    <mergeCell ref="C770:D770"/>
    <mergeCell ref="K770:N770"/>
    <mergeCell ref="C765:D765"/>
    <mergeCell ref="K765:N765"/>
    <mergeCell ref="C766:D766"/>
    <mergeCell ref="K766:N766"/>
    <mergeCell ref="C767:D767"/>
    <mergeCell ref="K767:N767"/>
    <mergeCell ref="C762:D762"/>
    <mergeCell ref="K762:N762"/>
    <mergeCell ref="C763:D763"/>
    <mergeCell ref="K763:N763"/>
    <mergeCell ref="C764:D764"/>
    <mergeCell ref="K764:N764"/>
    <mergeCell ref="C777:D777"/>
    <mergeCell ref="K777:N777"/>
    <mergeCell ref="C778:D778"/>
    <mergeCell ref="K778:N778"/>
    <mergeCell ref="C779:D779"/>
    <mergeCell ref="K779:N779"/>
    <mergeCell ref="C774:D774"/>
    <mergeCell ref="K774:N774"/>
    <mergeCell ref="C775:D775"/>
    <mergeCell ref="K775:N775"/>
    <mergeCell ref="C776:D776"/>
    <mergeCell ref="K776:N776"/>
    <mergeCell ref="C771:D771"/>
    <mergeCell ref="K771:N771"/>
    <mergeCell ref="C772:D772"/>
    <mergeCell ref="K772:N772"/>
    <mergeCell ref="C773:D773"/>
    <mergeCell ref="K773:N773"/>
    <mergeCell ref="C786:D786"/>
    <mergeCell ref="K786:N786"/>
    <mergeCell ref="C787:D787"/>
    <mergeCell ref="K787:N787"/>
    <mergeCell ref="C788:D788"/>
    <mergeCell ref="K788:N788"/>
    <mergeCell ref="C783:D783"/>
    <mergeCell ref="K783:N783"/>
    <mergeCell ref="C784:D784"/>
    <mergeCell ref="K784:N784"/>
    <mergeCell ref="C785:D785"/>
    <mergeCell ref="K785:N785"/>
    <mergeCell ref="C780:D780"/>
    <mergeCell ref="K780:N780"/>
    <mergeCell ref="C781:D781"/>
    <mergeCell ref="K781:N781"/>
    <mergeCell ref="C782:D782"/>
    <mergeCell ref="K782:N782"/>
    <mergeCell ref="C795:D795"/>
    <mergeCell ref="K795:N795"/>
    <mergeCell ref="C796:D796"/>
    <mergeCell ref="K796:N796"/>
    <mergeCell ref="C797:D797"/>
    <mergeCell ref="K797:N797"/>
    <mergeCell ref="C792:D792"/>
    <mergeCell ref="K792:N792"/>
    <mergeCell ref="C793:D793"/>
    <mergeCell ref="K793:N793"/>
    <mergeCell ref="C794:D794"/>
    <mergeCell ref="K794:N794"/>
    <mergeCell ref="C789:D789"/>
    <mergeCell ref="K789:N789"/>
    <mergeCell ref="C790:D790"/>
    <mergeCell ref="K790:N790"/>
    <mergeCell ref="C791:D791"/>
    <mergeCell ref="K791:N791"/>
    <mergeCell ref="C804:D804"/>
    <mergeCell ref="K804:N804"/>
    <mergeCell ref="C805:D805"/>
    <mergeCell ref="K805:N805"/>
    <mergeCell ref="C806:D806"/>
    <mergeCell ref="K806:N806"/>
    <mergeCell ref="C801:D801"/>
    <mergeCell ref="K801:N801"/>
    <mergeCell ref="C802:D802"/>
    <mergeCell ref="K802:N802"/>
    <mergeCell ref="C803:D803"/>
    <mergeCell ref="K803:N803"/>
    <mergeCell ref="C798:D798"/>
    <mergeCell ref="K798:N798"/>
    <mergeCell ref="C799:D799"/>
    <mergeCell ref="K799:N799"/>
    <mergeCell ref="C800:D800"/>
    <mergeCell ref="K800:N800"/>
    <mergeCell ref="C813:D813"/>
    <mergeCell ref="K813:N813"/>
    <mergeCell ref="C814:D814"/>
    <mergeCell ref="K814:N814"/>
    <mergeCell ref="C815:D815"/>
    <mergeCell ref="K815:N815"/>
    <mergeCell ref="C810:D810"/>
    <mergeCell ref="K810:N810"/>
    <mergeCell ref="C811:D811"/>
    <mergeCell ref="K811:N811"/>
    <mergeCell ref="C812:D812"/>
    <mergeCell ref="K812:N812"/>
    <mergeCell ref="C807:D807"/>
    <mergeCell ref="K807:N807"/>
    <mergeCell ref="C808:D808"/>
    <mergeCell ref="K808:N808"/>
    <mergeCell ref="C809:D809"/>
    <mergeCell ref="K809:N809"/>
    <mergeCell ref="C822:D822"/>
    <mergeCell ref="K822:N822"/>
    <mergeCell ref="C823:D823"/>
    <mergeCell ref="K823:N823"/>
    <mergeCell ref="C824:D824"/>
    <mergeCell ref="K824:N824"/>
    <mergeCell ref="C819:D819"/>
    <mergeCell ref="K819:N819"/>
    <mergeCell ref="C820:D820"/>
    <mergeCell ref="K820:N820"/>
    <mergeCell ref="C821:D821"/>
    <mergeCell ref="K821:N821"/>
    <mergeCell ref="C816:D816"/>
    <mergeCell ref="K816:N816"/>
    <mergeCell ref="C817:D817"/>
    <mergeCell ref="K817:N817"/>
    <mergeCell ref="C818:D818"/>
    <mergeCell ref="K818:N818"/>
    <mergeCell ref="C831:D831"/>
    <mergeCell ref="K831:N831"/>
    <mergeCell ref="C832:D832"/>
    <mergeCell ref="K832:N832"/>
    <mergeCell ref="C833:D833"/>
    <mergeCell ref="K833:N833"/>
    <mergeCell ref="C828:D828"/>
    <mergeCell ref="K828:N828"/>
    <mergeCell ref="C829:D829"/>
    <mergeCell ref="K829:N829"/>
    <mergeCell ref="C830:D830"/>
    <mergeCell ref="K830:N830"/>
    <mergeCell ref="C825:D825"/>
    <mergeCell ref="K825:N825"/>
    <mergeCell ref="C826:D826"/>
    <mergeCell ref="K826:N826"/>
    <mergeCell ref="C827:D827"/>
    <mergeCell ref="K827:N827"/>
    <mergeCell ref="C840:D840"/>
    <mergeCell ref="K840:N840"/>
    <mergeCell ref="C841:D841"/>
    <mergeCell ref="K841:N841"/>
    <mergeCell ref="C842:D842"/>
    <mergeCell ref="K842:N842"/>
    <mergeCell ref="C837:D837"/>
    <mergeCell ref="K837:N837"/>
    <mergeCell ref="C838:D838"/>
    <mergeCell ref="K838:N838"/>
    <mergeCell ref="C839:D839"/>
    <mergeCell ref="K839:N839"/>
    <mergeCell ref="C834:D834"/>
    <mergeCell ref="K834:N834"/>
    <mergeCell ref="C835:D835"/>
    <mergeCell ref="K835:N835"/>
    <mergeCell ref="C836:D836"/>
    <mergeCell ref="K836:N836"/>
    <mergeCell ref="C849:D849"/>
    <mergeCell ref="K849:N849"/>
    <mergeCell ref="C850:D850"/>
    <mergeCell ref="K850:N850"/>
    <mergeCell ref="C851:D851"/>
    <mergeCell ref="K851:N851"/>
    <mergeCell ref="C846:D846"/>
    <mergeCell ref="K846:N846"/>
    <mergeCell ref="C847:D847"/>
    <mergeCell ref="K847:N847"/>
    <mergeCell ref="C848:D848"/>
    <mergeCell ref="K848:N848"/>
    <mergeCell ref="C843:D843"/>
    <mergeCell ref="K843:N843"/>
    <mergeCell ref="C844:D844"/>
    <mergeCell ref="K844:N844"/>
    <mergeCell ref="C845:D845"/>
    <mergeCell ref="K845:N845"/>
    <mergeCell ref="C858:D858"/>
    <mergeCell ref="K858:N858"/>
    <mergeCell ref="C859:D859"/>
    <mergeCell ref="K859:N859"/>
    <mergeCell ref="C860:D860"/>
    <mergeCell ref="K860:N860"/>
    <mergeCell ref="C855:D855"/>
    <mergeCell ref="K855:N855"/>
    <mergeCell ref="C856:D856"/>
    <mergeCell ref="K856:N856"/>
    <mergeCell ref="C857:D857"/>
    <mergeCell ref="K857:N857"/>
    <mergeCell ref="C852:D852"/>
    <mergeCell ref="K852:N852"/>
    <mergeCell ref="C853:D853"/>
    <mergeCell ref="K853:N853"/>
    <mergeCell ref="C854:D854"/>
    <mergeCell ref="K854:N854"/>
    <mergeCell ref="C867:D867"/>
    <mergeCell ref="K867:N867"/>
    <mergeCell ref="C868:D868"/>
    <mergeCell ref="K868:N868"/>
    <mergeCell ref="C869:D869"/>
    <mergeCell ref="K869:N869"/>
    <mergeCell ref="C864:D864"/>
    <mergeCell ref="K864:N864"/>
    <mergeCell ref="C865:D865"/>
    <mergeCell ref="K865:N865"/>
    <mergeCell ref="C866:D866"/>
    <mergeCell ref="K866:N866"/>
    <mergeCell ref="C861:D861"/>
    <mergeCell ref="K861:N861"/>
    <mergeCell ref="C862:D862"/>
    <mergeCell ref="K862:N862"/>
    <mergeCell ref="C863:D863"/>
    <mergeCell ref="K863:N863"/>
    <mergeCell ref="C876:D876"/>
    <mergeCell ref="K876:N876"/>
    <mergeCell ref="C877:D877"/>
    <mergeCell ref="K877:N877"/>
    <mergeCell ref="C878:D878"/>
    <mergeCell ref="K878:N878"/>
    <mergeCell ref="C873:D873"/>
    <mergeCell ref="K873:N873"/>
    <mergeCell ref="C874:D874"/>
    <mergeCell ref="K874:N874"/>
    <mergeCell ref="C875:D875"/>
    <mergeCell ref="K875:N875"/>
    <mergeCell ref="C870:D870"/>
    <mergeCell ref="K870:N870"/>
    <mergeCell ref="C871:D871"/>
    <mergeCell ref="K871:N871"/>
    <mergeCell ref="C872:D872"/>
    <mergeCell ref="K872:N872"/>
    <mergeCell ref="C885:D885"/>
    <mergeCell ref="K885:N885"/>
    <mergeCell ref="C886:D886"/>
    <mergeCell ref="K886:N886"/>
    <mergeCell ref="C887:D887"/>
    <mergeCell ref="K887:N887"/>
    <mergeCell ref="C882:D882"/>
    <mergeCell ref="K882:N882"/>
    <mergeCell ref="C883:D883"/>
    <mergeCell ref="K883:N883"/>
    <mergeCell ref="C884:D884"/>
    <mergeCell ref="K884:N884"/>
    <mergeCell ref="C879:D879"/>
    <mergeCell ref="K879:N879"/>
    <mergeCell ref="C880:D880"/>
    <mergeCell ref="K880:N880"/>
    <mergeCell ref="C881:D881"/>
    <mergeCell ref="K881:N881"/>
    <mergeCell ref="C894:D894"/>
    <mergeCell ref="K894:N894"/>
    <mergeCell ref="C895:D895"/>
    <mergeCell ref="K895:N895"/>
    <mergeCell ref="C896:D896"/>
    <mergeCell ref="K896:N896"/>
    <mergeCell ref="C891:D891"/>
    <mergeCell ref="K891:N891"/>
    <mergeCell ref="C892:D892"/>
    <mergeCell ref="K892:N892"/>
    <mergeCell ref="C893:D893"/>
    <mergeCell ref="K893:N893"/>
    <mergeCell ref="C888:D888"/>
    <mergeCell ref="K888:N888"/>
    <mergeCell ref="C889:D889"/>
    <mergeCell ref="K889:N889"/>
    <mergeCell ref="C890:D890"/>
    <mergeCell ref="K890:N890"/>
    <mergeCell ref="C903:D903"/>
    <mergeCell ref="K903:N903"/>
    <mergeCell ref="C904:D904"/>
    <mergeCell ref="K904:N904"/>
    <mergeCell ref="C905:D905"/>
    <mergeCell ref="K905:N905"/>
    <mergeCell ref="C900:D900"/>
    <mergeCell ref="K900:N900"/>
    <mergeCell ref="C901:D901"/>
    <mergeCell ref="K901:N901"/>
    <mergeCell ref="C902:D902"/>
    <mergeCell ref="K902:N902"/>
    <mergeCell ref="C897:D897"/>
    <mergeCell ref="K897:N897"/>
    <mergeCell ref="C898:D898"/>
    <mergeCell ref="K898:N898"/>
    <mergeCell ref="C899:D899"/>
    <mergeCell ref="K899:N899"/>
    <mergeCell ref="C912:D912"/>
    <mergeCell ref="K912:N912"/>
    <mergeCell ref="C913:D913"/>
    <mergeCell ref="K913:N913"/>
    <mergeCell ref="C914:D914"/>
    <mergeCell ref="K914:N914"/>
    <mergeCell ref="C909:D909"/>
    <mergeCell ref="K909:N909"/>
    <mergeCell ref="C910:D910"/>
    <mergeCell ref="K910:N910"/>
    <mergeCell ref="C911:D911"/>
    <mergeCell ref="K911:N911"/>
    <mergeCell ref="C906:D906"/>
    <mergeCell ref="K906:N906"/>
    <mergeCell ref="C907:D907"/>
    <mergeCell ref="K907:N907"/>
    <mergeCell ref="C908:D908"/>
    <mergeCell ref="K908:N908"/>
    <mergeCell ref="C921:D921"/>
    <mergeCell ref="K921:N921"/>
    <mergeCell ref="C922:D922"/>
    <mergeCell ref="K922:N922"/>
    <mergeCell ref="C923:D923"/>
    <mergeCell ref="K923:N923"/>
    <mergeCell ref="C918:D918"/>
    <mergeCell ref="K918:N918"/>
    <mergeCell ref="C919:D919"/>
    <mergeCell ref="K919:N919"/>
    <mergeCell ref="C920:D920"/>
    <mergeCell ref="K920:N920"/>
    <mergeCell ref="C915:D915"/>
    <mergeCell ref="K915:N915"/>
    <mergeCell ref="C916:D916"/>
    <mergeCell ref="K916:N916"/>
    <mergeCell ref="C917:D917"/>
    <mergeCell ref="K917:N917"/>
    <mergeCell ref="C930:D930"/>
    <mergeCell ref="K930:N930"/>
    <mergeCell ref="C931:D931"/>
    <mergeCell ref="K931:N931"/>
    <mergeCell ref="C932:D932"/>
    <mergeCell ref="K932:N932"/>
    <mergeCell ref="C927:D927"/>
    <mergeCell ref="K927:N927"/>
    <mergeCell ref="C928:D928"/>
    <mergeCell ref="K928:N928"/>
    <mergeCell ref="C929:D929"/>
    <mergeCell ref="K929:N929"/>
    <mergeCell ref="C924:D924"/>
    <mergeCell ref="K924:N924"/>
    <mergeCell ref="C925:D925"/>
    <mergeCell ref="K925:N925"/>
    <mergeCell ref="C926:D926"/>
    <mergeCell ref="K926:N926"/>
    <mergeCell ref="C939:D939"/>
    <mergeCell ref="K939:N939"/>
    <mergeCell ref="C940:D940"/>
    <mergeCell ref="K940:N940"/>
    <mergeCell ref="C941:D941"/>
    <mergeCell ref="K941:N941"/>
    <mergeCell ref="C936:D936"/>
    <mergeCell ref="K936:N936"/>
    <mergeCell ref="C937:D937"/>
    <mergeCell ref="K937:N937"/>
    <mergeCell ref="C938:D938"/>
    <mergeCell ref="K938:N938"/>
    <mergeCell ref="C933:D933"/>
    <mergeCell ref="K933:N933"/>
    <mergeCell ref="C934:D934"/>
    <mergeCell ref="K934:N934"/>
    <mergeCell ref="C935:D935"/>
    <mergeCell ref="K935:N935"/>
    <mergeCell ref="C948:D948"/>
    <mergeCell ref="K948:N948"/>
    <mergeCell ref="C949:D949"/>
    <mergeCell ref="K949:N949"/>
    <mergeCell ref="C950:D950"/>
    <mergeCell ref="K950:N950"/>
    <mergeCell ref="C945:D945"/>
    <mergeCell ref="K945:N945"/>
    <mergeCell ref="C946:D946"/>
    <mergeCell ref="K946:N946"/>
    <mergeCell ref="C947:D947"/>
    <mergeCell ref="K947:N947"/>
    <mergeCell ref="C942:D942"/>
    <mergeCell ref="K942:N942"/>
    <mergeCell ref="C943:D943"/>
    <mergeCell ref="K943:N943"/>
    <mergeCell ref="C944:D944"/>
    <mergeCell ref="K944:N944"/>
    <mergeCell ref="C957:D957"/>
    <mergeCell ref="K957:N957"/>
    <mergeCell ref="C958:D958"/>
    <mergeCell ref="K958:N958"/>
    <mergeCell ref="C959:D959"/>
    <mergeCell ref="K959:N959"/>
    <mergeCell ref="C954:D954"/>
    <mergeCell ref="K954:N954"/>
    <mergeCell ref="C955:D955"/>
    <mergeCell ref="K955:N955"/>
    <mergeCell ref="C956:D956"/>
    <mergeCell ref="K956:N956"/>
    <mergeCell ref="C951:D951"/>
    <mergeCell ref="K951:N951"/>
    <mergeCell ref="C952:D952"/>
    <mergeCell ref="K952:N952"/>
    <mergeCell ref="C953:D953"/>
    <mergeCell ref="K953:N953"/>
    <mergeCell ref="C966:D966"/>
    <mergeCell ref="K966:N966"/>
    <mergeCell ref="C967:D967"/>
    <mergeCell ref="K967:N967"/>
    <mergeCell ref="C968:D968"/>
    <mergeCell ref="K968:N968"/>
    <mergeCell ref="C963:D963"/>
    <mergeCell ref="K963:N963"/>
    <mergeCell ref="C964:D964"/>
    <mergeCell ref="K964:N964"/>
    <mergeCell ref="C965:D965"/>
    <mergeCell ref="K965:N965"/>
    <mergeCell ref="C960:D960"/>
    <mergeCell ref="K960:N960"/>
    <mergeCell ref="C961:D961"/>
    <mergeCell ref="K961:N961"/>
    <mergeCell ref="C962:D962"/>
    <mergeCell ref="K962:N962"/>
    <mergeCell ref="C975:D975"/>
    <mergeCell ref="K975:N975"/>
    <mergeCell ref="C976:D976"/>
    <mergeCell ref="K976:N976"/>
    <mergeCell ref="C977:D977"/>
    <mergeCell ref="K977:N977"/>
    <mergeCell ref="C972:D972"/>
    <mergeCell ref="K972:N972"/>
    <mergeCell ref="C973:D973"/>
    <mergeCell ref="K973:N973"/>
    <mergeCell ref="C974:D974"/>
    <mergeCell ref="K974:N974"/>
    <mergeCell ref="C969:D969"/>
    <mergeCell ref="K969:N969"/>
    <mergeCell ref="C970:D970"/>
    <mergeCell ref="K970:N970"/>
    <mergeCell ref="C971:D971"/>
    <mergeCell ref="K971:N971"/>
    <mergeCell ref="C984:D984"/>
    <mergeCell ref="K984:N984"/>
    <mergeCell ref="C985:D985"/>
    <mergeCell ref="K985:N985"/>
    <mergeCell ref="C986:D986"/>
    <mergeCell ref="K986:N986"/>
    <mergeCell ref="C981:D981"/>
    <mergeCell ref="K981:N981"/>
    <mergeCell ref="C982:D982"/>
    <mergeCell ref="K982:N982"/>
    <mergeCell ref="C983:D983"/>
    <mergeCell ref="K983:N983"/>
    <mergeCell ref="C978:D978"/>
    <mergeCell ref="K978:N978"/>
    <mergeCell ref="C979:D979"/>
    <mergeCell ref="K979:N979"/>
    <mergeCell ref="C980:D980"/>
    <mergeCell ref="K980:N980"/>
    <mergeCell ref="C993:D993"/>
    <mergeCell ref="K993:N993"/>
    <mergeCell ref="C994:D994"/>
    <mergeCell ref="K994:N994"/>
    <mergeCell ref="C995:D995"/>
    <mergeCell ref="K995:N995"/>
    <mergeCell ref="C990:D990"/>
    <mergeCell ref="K990:N990"/>
    <mergeCell ref="C991:D991"/>
    <mergeCell ref="K991:N991"/>
    <mergeCell ref="C992:D992"/>
    <mergeCell ref="K992:N992"/>
    <mergeCell ref="C987:D987"/>
    <mergeCell ref="K987:N987"/>
    <mergeCell ref="C988:D988"/>
    <mergeCell ref="K988:N988"/>
    <mergeCell ref="C989:D989"/>
    <mergeCell ref="K989:N989"/>
    <mergeCell ref="C1002:D1002"/>
    <mergeCell ref="K1002:N1002"/>
    <mergeCell ref="C1003:D1003"/>
    <mergeCell ref="K1003:N1003"/>
    <mergeCell ref="C1004:D1004"/>
    <mergeCell ref="K1004:N1004"/>
    <mergeCell ref="C999:D999"/>
    <mergeCell ref="K999:N999"/>
    <mergeCell ref="C1000:D1000"/>
    <mergeCell ref="K1000:N1000"/>
    <mergeCell ref="C1001:D1001"/>
    <mergeCell ref="K1001:N1001"/>
    <mergeCell ref="C996:D996"/>
    <mergeCell ref="K996:N996"/>
    <mergeCell ref="C997:D997"/>
    <mergeCell ref="K997:N997"/>
    <mergeCell ref="C998:D998"/>
    <mergeCell ref="K998:N998"/>
    <mergeCell ref="C1011:D1011"/>
    <mergeCell ref="K1011:N1011"/>
    <mergeCell ref="C1012:D1012"/>
    <mergeCell ref="K1012:N1012"/>
    <mergeCell ref="C1013:D1013"/>
    <mergeCell ref="K1013:N1013"/>
    <mergeCell ref="C1008:D1008"/>
    <mergeCell ref="K1008:N1008"/>
    <mergeCell ref="C1009:D1009"/>
    <mergeCell ref="K1009:N1009"/>
    <mergeCell ref="C1010:D1010"/>
    <mergeCell ref="K1010:N1010"/>
    <mergeCell ref="C1005:D1005"/>
    <mergeCell ref="K1005:N1005"/>
    <mergeCell ref="C1023:D1023"/>
    <mergeCell ref="K1023:N1023"/>
    <mergeCell ref="C1006:D1006"/>
    <mergeCell ref="K1006:N1006"/>
    <mergeCell ref="C1007:D1007"/>
    <mergeCell ref="K1007:N1007"/>
    <mergeCell ref="C1024:D1024"/>
    <mergeCell ref="K1024:N1024"/>
    <mergeCell ref="C1064:H1064"/>
    <mergeCell ref="C1020:D1020"/>
    <mergeCell ref="K1020:N1020"/>
    <mergeCell ref="C1021:D1021"/>
    <mergeCell ref="K1021:N1021"/>
    <mergeCell ref="C1022:D1022"/>
    <mergeCell ref="K1022:N1022"/>
    <mergeCell ref="C1017:D1017"/>
    <mergeCell ref="K1017:N1017"/>
    <mergeCell ref="C1018:D1018"/>
    <mergeCell ref="K1018:N1018"/>
    <mergeCell ref="C1019:D1019"/>
    <mergeCell ref="K1019:N1019"/>
    <mergeCell ref="C1015:D1015"/>
    <mergeCell ref="K1015:N1015"/>
    <mergeCell ref="C1016:D1016"/>
    <mergeCell ref="K1016:N1016"/>
    <mergeCell ref="C1014:D1014"/>
    <mergeCell ref="K1014:N1014"/>
  </mergeCells>
  <phoneticPr fontId="22" type="noConversion"/>
  <conditionalFormatting sqref="E26:J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N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2"/>
  <sheetViews>
    <sheetView view="pageBreakPreview" topLeftCell="A13" zoomScaleNormal="100" zoomScaleSheetLayoutView="100" workbookViewId="0">
      <selection activeCell="I9" sqref="I9"/>
    </sheetView>
  </sheetViews>
  <sheetFormatPr baseColWidth="10" defaultColWidth="10.7109375" defaultRowHeight="14.45" customHeight="1" x14ac:dyDescent="0.2"/>
  <cols>
    <col min="1" max="1" width="3.7109375" style="105" customWidth="1"/>
    <col min="2" max="2" width="5" style="110" bestFit="1" customWidth="1"/>
    <col min="3" max="3" width="23.28515625" style="110" customWidth="1"/>
    <col min="4" max="4" width="27.7109375" style="105" customWidth="1"/>
    <col min="5" max="8" width="7.85546875" style="105" customWidth="1"/>
    <col min="9" max="9" width="6.5703125" style="105" customWidth="1"/>
    <col min="10" max="10" width="7.140625" style="105" customWidth="1"/>
    <col min="11" max="14" width="25.42578125" style="105" customWidth="1"/>
    <col min="15" max="15" width="4.5703125" style="105" customWidth="1"/>
    <col min="16" max="16384" width="10.7109375" style="105"/>
  </cols>
  <sheetData>
    <row r="1" spans="2:15" ht="12.75" x14ac:dyDescent="0.2"/>
    <row r="2" spans="2:15" s="106" customFormat="1" ht="21" customHeight="1" x14ac:dyDescent="0.2">
      <c r="B2" s="248"/>
      <c r="C2" s="248"/>
      <c r="D2" s="248"/>
      <c r="E2" s="249" t="s">
        <v>0</v>
      </c>
      <c r="F2" s="249"/>
      <c r="G2" s="249"/>
      <c r="H2" s="249"/>
      <c r="I2" s="249"/>
      <c r="J2" s="249"/>
      <c r="K2" s="249"/>
      <c r="L2" s="249"/>
      <c r="M2" s="249"/>
      <c r="N2" s="249"/>
    </row>
    <row r="3" spans="2:15" s="106" customFormat="1" ht="21" customHeight="1" x14ac:dyDescent="0.2">
      <c r="B3" s="248"/>
      <c r="C3" s="248"/>
      <c r="D3" s="248"/>
      <c r="E3" s="249" t="s">
        <v>1</v>
      </c>
      <c r="F3" s="249"/>
      <c r="G3" s="249"/>
      <c r="H3" s="249"/>
      <c r="I3" s="249"/>
      <c r="J3" s="249"/>
      <c r="K3" s="249"/>
      <c r="L3" s="249"/>
      <c r="M3" s="249"/>
      <c r="N3" s="249"/>
    </row>
    <row r="4" spans="2:15" s="106" customFormat="1" ht="21" customHeight="1" x14ac:dyDescent="0.2">
      <c r="B4" s="248"/>
      <c r="C4" s="248"/>
      <c r="D4" s="248"/>
      <c r="E4" s="249" t="s">
        <v>2</v>
      </c>
      <c r="F4" s="249"/>
      <c r="G4" s="249"/>
      <c r="H4" s="249"/>
      <c r="I4" s="249"/>
      <c r="J4" s="249"/>
      <c r="K4" s="249"/>
      <c r="L4" s="249"/>
      <c r="M4" s="249"/>
      <c r="N4" s="249"/>
    </row>
    <row r="5" spans="2:15" s="106" customFormat="1" ht="15" customHeight="1" x14ac:dyDescent="0.2">
      <c r="B5" s="111"/>
      <c r="C5" s="111"/>
      <c r="D5" s="112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2:15" s="106" customFormat="1" ht="15" customHeight="1" x14ac:dyDescent="0.2">
      <c r="B6" s="111"/>
      <c r="C6" s="111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2:15" s="106" customFormat="1" ht="28.5" customHeight="1" x14ac:dyDescent="0.2">
      <c r="C7" s="114" t="s">
        <v>3</v>
      </c>
      <c r="D7" s="243">
        <v>45</v>
      </c>
      <c r="E7" s="243"/>
      <c r="F7" s="115"/>
      <c r="G7" s="250" t="s">
        <v>4</v>
      </c>
      <c r="H7" s="250"/>
      <c r="I7" s="251" t="s">
        <v>5</v>
      </c>
      <c r="J7" s="252"/>
      <c r="K7" s="117"/>
      <c r="M7" s="114" t="s">
        <v>6</v>
      </c>
      <c r="N7" s="114" t="s">
        <v>7</v>
      </c>
    </row>
    <row r="8" spans="2:15" s="106" customFormat="1" ht="24" customHeight="1" x14ac:dyDescent="0.2">
      <c r="B8" s="118"/>
      <c r="C8" s="117"/>
      <c r="D8" s="117"/>
      <c r="E8" s="117"/>
      <c r="F8" s="117"/>
      <c r="G8" s="117"/>
      <c r="J8" s="240"/>
      <c r="K8" s="240"/>
      <c r="L8" s="240"/>
      <c r="M8" s="240"/>
      <c r="N8" s="113"/>
    </row>
    <row r="9" spans="2:15" s="106" customFormat="1" ht="24" customHeight="1" x14ac:dyDescent="0.2">
      <c r="C9" s="111"/>
      <c r="E9" s="115"/>
      <c r="F9" s="115"/>
      <c r="G9" s="113"/>
      <c r="H9" s="113"/>
      <c r="I9" s="119" t="s">
        <v>8</v>
      </c>
      <c r="J9" s="113"/>
      <c r="K9" s="113"/>
      <c r="L9" s="113"/>
      <c r="M9" s="113"/>
      <c r="N9" s="113"/>
    </row>
    <row r="10" spans="2:15" s="106" customFormat="1" ht="47.25" customHeight="1" x14ac:dyDescent="0.2">
      <c r="C10" s="116" t="s">
        <v>9</v>
      </c>
      <c r="D10" s="241">
        <v>45993</v>
      </c>
      <c r="E10" s="242"/>
      <c r="F10" s="115"/>
      <c r="G10" s="115"/>
      <c r="H10" s="115"/>
      <c r="I10" s="115"/>
      <c r="J10" s="113"/>
      <c r="K10" s="243" t="s">
        <v>10</v>
      </c>
      <c r="L10" s="243"/>
      <c r="M10" s="243"/>
      <c r="N10" s="120" t="s">
        <v>262</v>
      </c>
      <c r="O10" s="115"/>
    </row>
    <row r="11" spans="2:15" s="106" customFormat="1" ht="29.25" customHeight="1" x14ac:dyDescent="0.2">
      <c r="O11" s="121"/>
    </row>
    <row r="12" spans="2:15" ht="15.75" x14ac:dyDescent="0.25">
      <c r="B12" s="105"/>
      <c r="C12" s="105"/>
      <c r="O12" s="122"/>
    </row>
    <row r="13" spans="2:15" ht="26.25" customHeight="1" x14ac:dyDescent="0.25">
      <c r="B13" s="244" t="s">
        <v>11</v>
      </c>
      <c r="C13" s="245"/>
      <c r="D13" s="245"/>
      <c r="E13" s="246">
        <v>78138</v>
      </c>
      <c r="F13" s="247"/>
      <c r="I13" s="244" t="s">
        <v>12</v>
      </c>
      <c r="J13" s="245"/>
      <c r="K13" s="245"/>
      <c r="L13" s="245"/>
      <c r="M13" s="245"/>
      <c r="N13" s="123" t="s">
        <v>13</v>
      </c>
      <c r="O13" s="122"/>
    </row>
    <row r="14" spans="2:15" ht="12.75" x14ac:dyDescent="0.2">
      <c r="B14" s="124"/>
      <c r="C14" s="105"/>
    </row>
    <row r="15" spans="2:15" ht="14.25" customHeight="1" x14ac:dyDescent="0.2">
      <c r="B15" s="221" t="s">
        <v>14</v>
      </c>
      <c r="C15" s="222"/>
      <c r="D15" s="222"/>
      <c r="E15" s="225">
        <f>IF($N$13="N",VLOOKUP('JHON ARIZA'!$D$1071,Tablas!$B29:C44,2,FALSE),IF($N$13="E",VLOOKUP('JHON ARIZA'!$D$1071,Tablas!$B52:C67,2,FALSE),VLOOKUP('JHON ARIZA'!$D$1071,Tablas!$B75:C90,2,FALSE)))</f>
        <v>500</v>
      </c>
      <c r="F15" s="226"/>
      <c r="I15" s="229" t="s">
        <v>8</v>
      </c>
      <c r="J15" s="230"/>
      <c r="K15" s="230"/>
      <c r="L15" s="230"/>
      <c r="M15" s="231"/>
      <c r="N15" s="235" t="str">
        <f>IF(ISERROR(HLOOKUP("NC",E26:J26,1,FALSE)),"Conforme","No Conforme")</f>
        <v>Conforme</v>
      </c>
      <c r="O15" s="125"/>
    </row>
    <row r="16" spans="2:15" ht="15.75" customHeight="1" x14ac:dyDescent="0.2">
      <c r="B16" s="223"/>
      <c r="C16" s="224"/>
      <c r="D16" s="224"/>
      <c r="E16" s="227"/>
      <c r="F16" s="228"/>
      <c r="H16" s="126"/>
      <c r="I16" s="232"/>
      <c r="J16" s="233"/>
      <c r="K16" s="233"/>
      <c r="L16" s="233"/>
      <c r="M16" s="234"/>
      <c r="N16" s="236"/>
      <c r="O16" s="125"/>
    </row>
    <row r="17" spans="1:15" ht="12.75" x14ac:dyDescent="0.2">
      <c r="B17" s="124"/>
      <c r="C17" s="105"/>
    </row>
    <row r="18" spans="1:15" ht="12.75" customHeight="1" x14ac:dyDescent="0.2">
      <c r="A18" s="127"/>
      <c r="B18" s="105"/>
      <c r="C18" s="105"/>
      <c r="N18" s="128"/>
    </row>
    <row r="19" spans="1:15" ht="14.25" x14ac:dyDescent="0.2">
      <c r="O19" s="106"/>
    </row>
    <row r="20" spans="1:15" ht="14.25" customHeight="1" x14ac:dyDescent="0.2">
      <c r="B20" s="237" t="s">
        <v>15</v>
      </c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</row>
    <row r="21" spans="1:15" ht="15" customHeight="1" x14ac:dyDescent="0.2">
      <c r="B21" s="105"/>
      <c r="C21" s="129"/>
      <c r="E21" s="130" t="s">
        <v>16</v>
      </c>
      <c r="F21" s="131"/>
      <c r="G21" s="131"/>
      <c r="H21" s="131"/>
      <c r="I21" s="131"/>
      <c r="J21" s="132">
        <f>AVERAGE(E23:J23)</f>
        <v>21</v>
      </c>
    </row>
    <row r="22" spans="1:15" ht="12.75" customHeight="1" x14ac:dyDescent="0.2">
      <c r="B22" s="105"/>
      <c r="C22" s="238" t="s">
        <v>17</v>
      </c>
      <c r="D22" s="239"/>
      <c r="E22" s="133">
        <v>2.5</v>
      </c>
      <c r="F22" s="134">
        <v>2.5</v>
      </c>
      <c r="G22" s="134">
        <v>2.5</v>
      </c>
      <c r="H22" s="134">
        <v>2.5</v>
      </c>
      <c r="I22" s="134">
        <v>2.5</v>
      </c>
      <c r="J22" s="134">
        <v>2.5</v>
      </c>
      <c r="K22" s="135"/>
      <c r="L22" s="106"/>
      <c r="M22" s="106"/>
      <c r="N22" s="106"/>
      <c r="O22" s="106"/>
    </row>
    <row r="23" spans="1:15" ht="12.75" customHeight="1" x14ac:dyDescent="0.2">
      <c r="B23" s="105"/>
      <c r="C23" s="209" t="s">
        <v>18</v>
      </c>
      <c r="D23" s="210"/>
      <c r="E23" s="136">
        <f>HLOOKUP(E22,'JHON ARIZA'!$C$1065:$H$1066,2,FALSE)</f>
        <v>21</v>
      </c>
      <c r="F23" s="137">
        <f>HLOOKUP(F22,'JHON ARIZA'!$C$1065:$H$1066,2,FALSE)</f>
        <v>21</v>
      </c>
      <c r="G23" s="137">
        <f>HLOOKUP(G22,'JHON ARIZA'!$C$1065:$H$1066,2,FALSE)</f>
        <v>21</v>
      </c>
      <c r="H23" s="137">
        <f>HLOOKUP(H22,'JHON ARIZA'!$C$1065:$H$1066,2,FALSE)</f>
        <v>21</v>
      </c>
      <c r="I23" s="137">
        <f>HLOOKUP(I22,'JHON ARIZA'!$C$1065:$H$1066,2,FALSE)</f>
        <v>21</v>
      </c>
      <c r="J23" s="137">
        <f>HLOOKUP(J22,'JHON ARIZA'!$C$1065:$H$1066,2,FALSE)</f>
        <v>21</v>
      </c>
    </row>
    <row r="24" spans="1:15" ht="92.25" customHeight="1" x14ac:dyDescent="0.2">
      <c r="B24" s="138"/>
      <c r="C24" s="211"/>
      <c r="D24" s="212"/>
      <c r="E24" s="139" t="s">
        <v>19</v>
      </c>
      <c r="F24" s="140" t="s">
        <v>20</v>
      </c>
      <c r="G24" s="140" t="s">
        <v>21</v>
      </c>
      <c r="H24" s="140" t="s">
        <v>22</v>
      </c>
      <c r="I24" s="140" t="s">
        <v>23</v>
      </c>
      <c r="J24" s="141" t="s">
        <v>24</v>
      </c>
    </row>
    <row r="25" spans="1:15" ht="12.75" customHeight="1" x14ac:dyDescent="0.2">
      <c r="B25" s="105"/>
      <c r="C25" s="213" t="s">
        <v>25</v>
      </c>
      <c r="D25" s="214"/>
      <c r="E25" s="142">
        <f t="shared" ref="E25:J25" si="0">COUNTIF(E28:E1024,"X")</f>
        <v>0</v>
      </c>
      <c r="F25" s="143">
        <f t="shared" si="0"/>
        <v>0</v>
      </c>
      <c r="G25" s="143">
        <f t="shared" si="0"/>
        <v>0</v>
      </c>
      <c r="H25" s="143">
        <f t="shared" si="0"/>
        <v>0</v>
      </c>
      <c r="I25" s="143">
        <f t="shared" si="0"/>
        <v>2</v>
      </c>
      <c r="J25" s="144">
        <f t="shared" si="0"/>
        <v>0</v>
      </c>
    </row>
    <row r="26" spans="1:15" s="107" customFormat="1" ht="15.75" x14ac:dyDescent="0.2">
      <c r="C26" s="215" t="s">
        <v>26</v>
      </c>
      <c r="D26" s="216"/>
      <c r="E26" s="145" t="str">
        <f t="shared" ref="E26:J26" si="1">IF(E25&lt;=E23,"C","NC")</f>
        <v>C</v>
      </c>
      <c r="F26" s="146" t="str">
        <f t="shared" si="1"/>
        <v>C</v>
      </c>
      <c r="G26" s="146" t="str">
        <f t="shared" si="1"/>
        <v>C</v>
      </c>
      <c r="H26" s="146" t="str">
        <f t="shared" si="1"/>
        <v>C</v>
      </c>
      <c r="I26" s="146" t="str">
        <f t="shared" si="1"/>
        <v>C</v>
      </c>
      <c r="J26" s="147" t="str">
        <f t="shared" si="1"/>
        <v>C</v>
      </c>
    </row>
    <row r="27" spans="1:15" ht="24.75" customHeight="1" x14ac:dyDescent="0.2">
      <c r="B27" s="148" t="s">
        <v>27</v>
      </c>
      <c r="C27" s="217" t="s">
        <v>28</v>
      </c>
      <c r="D27" s="217"/>
      <c r="E27" s="218"/>
      <c r="F27" s="219"/>
      <c r="G27" s="219"/>
      <c r="H27" s="219"/>
      <c r="I27" s="219"/>
      <c r="J27" s="220"/>
      <c r="K27" s="207" t="s">
        <v>29</v>
      </c>
      <c r="L27" s="207"/>
      <c r="M27" s="207"/>
      <c r="N27" s="208"/>
    </row>
    <row r="28" spans="1:15" ht="15.75" customHeight="1" x14ac:dyDescent="0.2">
      <c r="B28" s="149">
        <v>1</v>
      </c>
      <c r="C28" s="407" t="s">
        <v>475</v>
      </c>
      <c r="D28" s="408"/>
      <c r="E28" s="408"/>
      <c r="F28" s="408"/>
      <c r="G28" s="408"/>
      <c r="H28" s="408"/>
      <c r="I28" s="408"/>
      <c r="J28" s="408"/>
      <c r="K28" s="408"/>
      <c r="L28" s="408"/>
      <c r="M28" s="408"/>
      <c r="N28" s="409"/>
    </row>
    <row r="29" spans="1:15" s="108" customFormat="1" ht="15.75" customHeight="1" x14ac:dyDescent="0.2">
      <c r="A29" s="105"/>
      <c r="B29" s="151">
        <v>2</v>
      </c>
      <c r="C29" s="358" t="s">
        <v>476</v>
      </c>
      <c r="D29" s="359"/>
      <c r="E29" s="152"/>
      <c r="F29" s="153"/>
      <c r="G29" s="152"/>
      <c r="H29" s="152"/>
      <c r="I29" s="152"/>
      <c r="J29" s="152"/>
      <c r="K29" s="367" t="s">
        <v>32</v>
      </c>
      <c r="L29" s="368"/>
      <c r="M29" s="368"/>
      <c r="N29" s="369"/>
      <c r="O29" s="105">
        <v>24</v>
      </c>
    </row>
    <row r="30" spans="1:15" s="108" customFormat="1" ht="15.75" customHeight="1" x14ac:dyDescent="0.2">
      <c r="A30" s="105"/>
      <c r="B30" s="151"/>
      <c r="C30" s="358" t="s">
        <v>477</v>
      </c>
      <c r="D30" s="359"/>
      <c r="E30" s="152"/>
      <c r="F30" s="153"/>
      <c r="G30" s="152"/>
      <c r="H30" s="152"/>
      <c r="I30" s="152"/>
      <c r="J30" s="152"/>
      <c r="K30" s="367" t="s">
        <v>32</v>
      </c>
      <c r="L30" s="368"/>
      <c r="M30" s="368"/>
      <c r="N30" s="369"/>
      <c r="O30" s="105">
        <v>6</v>
      </c>
    </row>
    <row r="31" spans="1:15" s="108" customFormat="1" ht="15.75" customHeight="1" x14ac:dyDescent="0.2">
      <c r="A31" s="105"/>
      <c r="B31" s="151"/>
      <c r="C31" s="358" t="s">
        <v>478</v>
      </c>
      <c r="D31" s="359"/>
      <c r="E31" s="152"/>
      <c r="F31" s="153"/>
      <c r="G31" s="152"/>
      <c r="H31" s="152"/>
      <c r="I31" s="152"/>
      <c r="J31" s="152"/>
      <c r="K31" s="367" t="s">
        <v>32</v>
      </c>
      <c r="L31" s="368"/>
      <c r="M31" s="368"/>
      <c r="N31" s="369"/>
      <c r="O31" s="105">
        <v>16</v>
      </c>
    </row>
    <row r="32" spans="1:15" s="108" customFormat="1" ht="15.75" customHeight="1" x14ac:dyDescent="0.2">
      <c r="A32" s="105"/>
      <c r="B32" s="151"/>
      <c r="C32" s="358" t="s">
        <v>479</v>
      </c>
      <c r="D32" s="359"/>
      <c r="E32" s="152"/>
      <c r="F32" s="153"/>
      <c r="G32" s="152"/>
      <c r="H32" s="152"/>
      <c r="I32" s="152"/>
      <c r="J32" s="152"/>
      <c r="K32" s="367" t="s">
        <v>32</v>
      </c>
      <c r="L32" s="368"/>
      <c r="M32" s="368"/>
      <c r="N32" s="369"/>
      <c r="O32" s="105">
        <v>2</v>
      </c>
    </row>
    <row r="33" spans="1:15" ht="15.75" customHeight="1" x14ac:dyDescent="0.2">
      <c r="B33" s="149">
        <v>3</v>
      </c>
      <c r="C33" s="358" t="s">
        <v>480</v>
      </c>
      <c r="D33" s="359"/>
      <c r="E33" s="150"/>
      <c r="F33" s="150"/>
      <c r="G33" s="150"/>
      <c r="H33" s="150"/>
      <c r="I33" s="150" t="s">
        <v>215</v>
      </c>
      <c r="J33" s="150"/>
      <c r="K33" s="372" t="s">
        <v>481</v>
      </c>
      <c r="L33" s="373"/>
      <c r="M33" s="373"/>
      <c r="N33" s="374"/>
      <c r="O33" s="105">
        <v>135</v>
      </c>
    </row>
    <row r="34" spans="1:15" s="108" customFormat="1" ht="15.75" customHeight="1" x14ac:dyDescent="0.2">
      <c r="A34" s="105"/>
      <c r="B34" s="151">
        <v>4</v>
      </c>
      <c r="C34" s="358" t="s">
        <v>482</v>
      </c>
      <c r="D34" s="359"/>
      <c r="E34" s="152"/>
      <c r="F34" s="152"/>
      <c r="G34" s="152"/>
      <c r="H34" s="152"/>
      <c r="I34" s="152" t="s">
        <v>215</v>
      </c>
      <c r="J34" s="152"/>
      <c r="K34" s="372" t="s">
        <v>483</v>
      </c>
      <c r="L34" s="373"/>
      <c r="M34" s="373"/>
      <c r="N34" s="374"/>
      <c r="O34" s="105">
        <v>28</v>
      </c>
    </row>
    <row r="35" spans="1:15" ht="15.75" customHeight="1" x14ac:dyDescent="0.2">
      <c r="B35" s="149">
        <v>5</v>
      </c>
      <c r="C35" s="358" t="s">
        <v>484</v>
      </c>
      <c r="D35" s="359"/>
      <c r="E35" s="150"/>
      <c r="F35" s="150"/>
      <c r="G35" s="150"/>
      <c r="H35" s="150"/>
      <c r="I35" s="150"/>
      <c r="J35" s="150"/>
      <c r="K35" s="372" t="s">
        <v>32</v>
      </c>
      <c r="L35" s="373"/>
      <c r="M35" s="373"/>
      <c r="N35" s="374"/>
      <c r="O35" s="105">
        <v>21</v>
      </c>
    </row>
    <row r="36" spans="1:15" s="108" customFormat="1" ht="15.75" customHeight="1" x14ac:dyDescent="0.2">
      <c r="A36" s="105"/>
      <c r="B36" s="151">
        <v>6</v>
      </c>
      <c r="C36" s="358" t="s">
        <v>485</v>
      </c>
      <c r="D36" s="359"/>
      <c r="E36" s="152"/>
      <c r="F36" s="152"/>
      <c r="G36" s="152"/>
      <c r="H36" s="152"/>
      <c r="I36" s="152"/>
      <c r="J36" s="152"/>
      <c r="K36" s="367" t="s">
        <v>32</v>
      </c>
      <c r="L36" s="368"/>
      <c r="M36" s="368"/>
      <c r="N36" s="369"/>
      <c r="O36" s="105">
        <v>26</v>
      </c>
    </row>
    <row r="37" spans="1:15" ht="15.75" customHeight="1" x14ac:dyDescent="0.2">
      <c r="B37" s="149">
        <v>7</v>
      </c>
      <c r="C37" s="358" t="s">
        <v>486</v>
      </c>
      <c r="D37" s="359"/>
      <c r="E37" s="150"/>
      <c r="F37" s="150"/>
      <c r="G37" s="150"/>
      <c r="H37" s="150"/>
      <c r="I37" s="150"/>
      <c r="J37" s="150"/>
      <c r="K37" s="372" t="s">
        <v>32</v>
      </c>
      <c r="L37" s="373"/>
      <c r="M37" s="373"/>
      <c r="N37" s="374"/>
      <c r="O37" s="105">
        <v>23</v>
      </c>
    </row>
    <row r="38" spans="1:15" s="108" customFormat="1" ht="15.75" customHeight="1" x14ac:dyDescent="0.2">
      <c r="A38" s="105"/>
      <c r="B38" s="151">
        <v>8</v>
      </c>
      <c r="C38" s="358" t="s">
        <v>487</v>
      </c>
      <c r="D38" s="359"/>
      <c r="E38" s="152"/>
      <c r="F38" s="152"/>
      <c r="G38" s="152"/>
      <c r="H38" s="152"/>
      <c r="I38" s="152"/>
      <c r="J38" s="152"/>
      <c r="K38" s="367" t="s">
        <v>32</v>
      </c>
      <c r="L38" s="368"/>
      <c r="M38" s="368"/>
      <c r="N38" s="369"/>
      <c r="O38" s="105">
        <v>32</v>
      </c>
    </row>
    <row r="39" spans="1:15" ht="15.75" customHeight="1" x14ac:dyDescent="0.2">
      <c r="B39" s="149">
        <v>9</v>
      </c>
      <c r="C39" s="358" t="s">
        <v>488</v>
      </c>
      <c r="D39" s="359"/>
      <c r="E39" s="150"/>
      <c r="F39" s="150"/>
      <c r="G39" s="150"/>
      <c r="H39" s="150"/>
      <c r="I39" s="150"/>
      <c r="J39" s="150"/>
      <c r="K39" s="372" t="s">
        <v>32</v>
      </c>
      <c r="L39" s="373"/>
      <c r="M39" s="373"/>
      <c r="N39" s="374"/>
      <c r="O39" s="105">
        <v>14</v>
      </c>
    </row>
    <row r="40" spans="1:15" s="108" customFormat="1" ht="15.75" customHeight="1" x14ac:dyDescent="0.2">
      <c r="A40" s="105"/>
      <c r="B40" s="151">
        <v>10</v>
      </c>
      <c r="C40" s="358" t="s">
        <v>489</v>
      </c>
      <c r="D40" s="359"/>
      <c r="E40" s="152"/>
      <c r="F40" s="152"/>
      <c r="G40" s="152"/>
      <c r="H40" s="152"/>
      <c r="I40" s="152"/>
      <c r="J40" s="152"/>
      <c r="K40" s="367" t="s">
        <v>32</v>
      </c>
      <c r="L40" s="368"/>
      <c r="M40" s="368"/>
      <c r="N40" s="369"/>
      <c r="O40" s="105">
        <v>3</v>
      </c>
    </row>
    <row r="41" spans="1:15" ht="15.75" customHeight="1" x14ac:dyDescent="0.2">
      <c r="B41" s="149">
        <v>11</v>
      </c>
      <c r="C41" s="358"/>
      <c r="D41" s="359"/>
      <c r="E41" s="150"/>
      <c r="F41" s="150"/>
      <c r="G41" s="150"/>
      <c r="H41" s="150"/>
      <c r="I41" s="150"/>
      <c r="J41" s="150"/>
      <c r="K41" s="372"/>
      <c r="L41" s="373"/>
      <c r="M41" s="373"/>
      <c r="N41" s="374"/>
    </row>
    <row r="42" spans="1:15" s="108" customFormat="1" ht="15.75" customHeight="1" x14ac:dyDescent="0.2">
      <c r="A42" s="105"/>
      <c r="B42" s="151">
        <v>12</v>
      </c>
      <c r="C42" s="358"/>
      <c r="D42" s="359"/>
      <c r="E42" s="152"/>
      <c r="F42" s="152"/>
      <c r="G42" s="152"/>
      <c r="H42" s="152"/>
      <c r="I42" s="152"/>
      <c r="J42" s="152"/>
      <c r="K42" s="367"/>
      <c r="L42" s="368"/>
      <c r="M42" s="368"/>
      <c r="N42" s="369"/>
      <c r="O42" s="105"/>
    </row>
    <row r="43" spans="1:15" ht="15.75" customHeight="1" x14ac:dyDescent="0.2">
      <c r="B43" s="149">
        <v>13</v>
      </c>
      <c r="C43" s="358"/>
      <c r="D43" s="359"/>
      <c r="E43" s="150"/>
      <c r="F43" s="150"/>
      <c r="G43" s="150"/>
      <c r="H43" s="150"/>
      <c r="I43" s="150"/>
      <c r="J43" s="150"/>
      <c r="K43" s="372"/>
      <c r="L43" s="373"/>
      <c r="M43" s="373"/>
      <c r="N43" s="374"/>
    </row>
    <row r="44" spans="1:15" s="108" customFormat="1" ht="15.75" customHeight="1" x14ac:dyDescent="0.2">
      <c r="A44" s="105"/>
      <c r="B44" s="151">
        <v>14</v>
      </c>
      <c r="C44" s="358"/>
      <c r="D44" s="359"/>
      <c r="E44" s="154"/>
      <c r="F44" s="154"/>
      <c r="G44" s="154"/>
      <c r="H44" s="154"/>
      <c r="I44" s="154"/>
      <c r="J44" s="154"/>
      <c r="K44" s="367"/>
      <c r="L44" s="368"/>
      <c r="M44" s="368"/>
      <c r="N44" s="369"/>
      <c r="O44" s="105"/>
    </row>
    <row r="45" spans="1:15" ht="15.75" customHeight="1" x14ac:dyDescent="0.2">
      <c r="B45" s="149">
        <v>15</v>
      </c>
      <c r="C45" s="358"/>
      <c r="D45" s="359"/>
      <c r="E45" s="150"/>
      <c r="F45" s="150"/>
      <c r="G45" s="150"/>
      <c r="H45" s="150"/>
      <c r="I45" s="150"/>
      <c r="J45" s="150"/>
      <c r="K45" s="372"/>
      <c r="L45" s="373"/>
      <c r="M45" s="373"/>
      <c r="N45" s="374"/>
    </row>
    <row r="46" spans="1:15" s="108" customFormat="1" ht="15.75" customHeight="1" x14ac:dyDescent="0.2">
      <c r="A46" s="105"/>
      <c r="B46" s="151">
        <v>16</v>
      </c>
      <c r="C46" s="358"/>
      <c r="D46" s="359"/>
      <c r="E46" s="154"/>
      <c r="F46" s="154"/>
      <c r="G46" s="154"/>
      <c r="H46" s="154"/>
      <c r="I46" s="154"/>
      <c r="J46" s="154"/>
      <c r="K46" s="367"/>
      <c r="L46" s="368"/>
      <c r="M46" s="368"/>
      <c r="N46" s="369"/>
      <c r="O46" s="105"/>
    </row>
    <row r="47" spans="1:15" ht="15.75" customHeight="1" x14ac:dyDescent="0.2">
      <c r="B47" s="149">
        <v>17</v>
      </c>
      <c r="C47" s="358"/>
      <c r="D47" s="359"/>
      <c r="E47" s="150"/>
      <c r="F47" s="150"/>
      <c r="G47" s="150"/>
      <c r="H47" s="150"/>
      <c r="I47" s="150"/>
      <c r="J47" s="150"/>
      <c r="K47" s="372"/>
      <c r="L47" s="373"/>
      <c r="M47" s="373"/>
      <c r="N47" s="374"/>
    </row>
    <row r="48" spans="1:15" s="108" customFormat="1" ht="15.75" customHeight="1" x14ac:dyDescent="0.2">
      <c r="A48" s="105"/>
      <c r="B48" s="151">
        <v>18</v>
      </c>
      <c r="C48" s="358"/>
      <c r="D48" s="359"/>
      <c r="E48" s="154"/>
      <c r="F48" s="154"/>
      <c r="G48" s="154"/>
      <c r="H48" s="154"/>
      <c r="I48" s="154"/>
      <c r="J48" s="154"/>
      <c r="K48" s="367"/>
      <c r="L48" s="368"/>
      <c r="M48" s="368"/>
      <c r="N48" s="369"/>
      <c r="O48" s="105"/>
    </row>
    <row r="49" spans="1:15" ht="15.75" customHeight="1" x14ac:dyDescent="0.2">
      <c r="B49" s="149">
        <v>19</v>
      </c>
      <c r="C49" s="358"/>
      <c r="D49" s="359"/>
      <c r="E49" s="150"/>
      <c r="F49" s="150"/>
      <c r="G49" s="150"/>
      <c r="H49" s="150"/>
      <c r="I49" s="150"/>
      <c r="J49" s="150"/>
      <c r="K49" s="372"/>
      <c r="L49" s="373"/>
      <c r="M49" s="373"/>
      <c r="N49" s="374"/>
    </row>
    <row r="50" spans="1:15" s="108" customFormat="1" ht="15.75" customHeight="1" x14ac:dyDescent="0.2">
      <c r="A50" s="105"/>
      <c r="B50" s="151">
        <v>20</v>
      </c>
      <c r="C50" s="358"/>
      <c r="D50" s="359"/>
      <c r="E50" s="154"/>
      <c r="F50" s="154"/>
      <c r="G50" s="154"/>
      <c r="H50" s="154"/>
      <c r="I50" s="154"/>
      <c r="J50" s="154"/>
      <c r="K50" s="367"/>
      <c r="L50" s="368"/>
      <c r="M50" s="368"/>
      <c r="N50" s="369"/>
      <c r="O50" s="105"/>
    </row>
    <row r="51" spans="1:15" ht="15.75" customHeight="1" x14ac:dyDescent="0.2">
      <c r="B51" s="149">
        <v>21</v>
      </c>
      <c r="C51" s="358"/>
      <c r="D51" s="359"/>
      <c r="E51" s="150"/>
      <c r="F51" s="150"/>
      <c r="G51" s="150"/>
      <c r="H51" s="150"/>
      <c r="I51" s="150"/>
      <c r="J51" s="150"/>
      <c r="K51" s="372"/>
      <c r="L51" s="373"/>
      <c r="M51" s="373"/>
      <c r="N51" s="374"/>
    </row>
    <row r="52" spans="1:15" s="108" customFormat="1" ht="15.75" customHeight="1" x14ac:dyDescent="0.2">
      <c r="A52" s="105"/>
      <c r="B52" s="151">
        <v>22</v>
      </c>
      <c r="C52" s="358"/>
      <c r="D52" s="359"/>
      <c r="E52" s="154"/>
      <c r="F52" s="154"/>
      <c r="G52" s="154"/>
      <c r="H52" s="154"/>
      <c r="I52" s="154"/>
      <c r="J52" s="154"/>
      <c r="K52" s="367"/>
      <c r="L52" s="368"/>
      <c r="M52" s="368"/>
      <c r="N52" s="369"/>
      <c r="O52" s="105"/>
    </row>
    <row r="53" spans="1:15" ht="15.75" customHeight="1" x14ac:dyDescent="0.2">
      <c r="B53" s="149">
        <v>23</v>
      </c>
      <c r="C53" s="358"/>
      <c r="D53" s="359"/>
      <c r="E53" s="150"/>
      <c r="F53" s="150"/>
      <c r="G53" s="150"/>
      <c r="H53" s="150"/>
      <c r="I53" s="150"/>
      <c r="J53" s="150"/>
      <c r="K53" s="372"/>
      <c r="L53" s="373"/>
      <c r="M53" s="373"/>
      <c r="N53" s="374"/>
    </row>
    <row r="54" spans="1:15" s="108" customFormat="1" ht="15.75" customHeight="1" x14ac:dyDescent="0.2">
      <c r="A54" s="105"/>
      <c r="B54" s="151">
        <v>24</v>
      </c>
      <c r="C54" s="358"/>
      <c r="D54" s="359"/>
      <c r="E54" s="154"/>
      <c r="F54" s="154"/>
      <c r="G54" s="154"/>
      <c r="H54" s="154"/>
      <c r="I54" s="154"/>
      <c r="J54" s="154"/>
      <c r="K54" s="367"/>
      <c r="L54" s="368"/>
      <c r="M54" s="368"/>
      <c r="N54" s="369"/>
      <c r="O54" s="105"/>
    </row>
    <row r="55" spans="1:15" ht="15.75" customHeight="1" x14ac:dyDescent="0.2">
      <c r="B55" s="149">
        <v>25</v>
      </c>
      <c r="C55" s="358"/>
      <c r="D55" s="359"/>
      <c r="E55" s="150"/>
      <c r="F55" s="150"/>
      <c r="G55" s="150"/>
      <c r="H55" s="150"/>
      <c r="I55" s="150"/>
      <c r="J55" s="150"/>
      <c r="K55" s="372"/>
      <c r="L55" s="373"/>
      <c r="M55" s="373"/>
      <c r="N55" s="374"/>
    </row>
    <row r="56" spans="1:15" s="108" customFormat="1" ht="15.75" customHeight="1" x14ac:dyDescent="0.2">
      <c r="A56" s="105"/>
      <c r="B56" s="151">
        <v>26</v>
      </c>
      <c r="C56" s="358"/>
      <c r="D56" s="359"/>
      <c r="E56" s="154"/>
      <c r="F56" s="154"/>
      <c r="G56" s="154"/>
      <c r="H56" s="154"/>
      <c r="I56" s="154"/>
      <c r="J56" s="154"/>
      <c r="K56" s="367"/>
      <c r="L56" s="368"/>
      <c r="M56" s="368"/>
      <c r="N56" s="369"/>
      <c r="O56" s="105"/>
    </row>
    <row r="57" spans="1:15" ht="15.75" customHeight="1" x14ac:dyDescent="0.2">
      <c r="B57" s="149">
        <v>27</v>
      </c>
      <c r="C57" s="358"/>
      <c r="D57" s="359"/>
      <c r="E57" s="150"/>
      <c r="F57" s="150"/>
      <c r="G57" s="150"/>
      <c r="H57" s="150"/>
      <c r="I57" s="150"/>
      <c r="J57" s="150"/>
      <c r="K57" s="372"/>
      <c r="L57" s="373"/>
      <c r="M57" s="373"/>
      <c r="N57" s="374"/>
    </row>
    <row r="58" spans="1:15" s="108" customFormat="1" ht="15.75" customHeight="1" x14ac:dyDescent="0.2">
      <c r="A58" s="105"/>
      <c r="B58" s="151">
        <v>28</v>
      </c>
      <c r="C58" s="358"/>
      <c r="D58" s="359"/>
      <c r="E58" s="154"/>
      <c r="F58" s="154"/>
      <c r="G58" s="154"/>
      <c r="H58" s="154"/>
      <c r="I58" s="154"/>
      <c r="J58" s="154"/>
      <c r="K58" s="367"/>
      <c r="L58" s="368"/>
      <c r="M58" s="368"/>
      <c r="N58" s="369"/>
      <c r="O58" s="105"/>
    </row>
    <row r="59" spans="1:15" ht="15.75" customHeight="1" x14ac:dyDescent="0.2">
      <c r="B59" s="149">
        <v>29</v>
      </c>
      <c r="C59" s="358"/>
      <c r="D59" s="359"/>
      <c r="E59" s="150"/>
      <c r="F59" s="150"/>
      <c r="G59" s="150"/>
      <c r="H59" s="150"/>
      <c r="I59" s="150"/>
      <c r="J59" s="150"/>
      <c r="K59" s="372"/>
      <c r="L59" s="373"/>
      <c r="M59" s="373"/>
      <c r="N59" s="374"/>
    </row>
    <row r="60" spans="1:15" s="108" customFormat="1" ht="15.75" customHeight="1" x14ac:dyDescent="0.2">
      <c r="A60" s="105"/>
      <c r="B60" s="151">
        <v>30</v>
      </c>
      <c r="C60" s="358"/>
      <c r="D60" s="359"/>
      <c r="E60" s="154"/>
      <c r="F60" s="154"/>
      <c r="G60" s="154"/>
      <c r="H60" s="154"/>
      <c r="I60" s="154"/>
      <c r="J60" s="154"/>
      <c r="K60" s="367"/>
      <c r="L60" s="368"/>
      <c r="M60" s="368"/>
      <c r="N60" s="369"/>
      <c r="O60" s="105"/>
    </row>
    <row r="61" spans="1:15" ht="15.75" customHeight="1" x14ac:dyDescent="0.2">
      <c r="B61" s="149">
        <v>31</v>
      </c>
      <c r="C61" s="358"/>
      <c r="D61" s="359"/>
      <c r="E61" s="150"/>
      <c r="F61" s="150"/>
      <c r="G61" s="150"/>
      <c r="H61" s="150"/>
      <c r="I61" s="150"/>
      <c r="J61" s="150"/>
      <c r="K61" s="372"/>
      <c r="L61" s="373"/>
      <c r="M61" s="373"/>
      <c r="N61" s="374"/>
    </row>
    <row r="62" spans="1:15" s="108" customFormat="1" ht="15.75" customHeight="1" x14ac:dyDescent="0.2">
      <c r="A62" s="105"/>
      <c r="B62" s="151">
        <v>32</v>
      </c>
      <c r="C62" s="358"/>
      <c r="D62" s="359"/>
      <c r="E62" s="154"/>
      <c r="F62" s="154"/>
      <c r="G62" s="154"/>
      <c r="H62" s="154"/>
      <c r="I62" s="154"/>
      <c r="J62" s="154"/>
      <c r="K62" s="367"/>
      <c r="L62" s="368"/>
      <c r="M62" s="368"/>
      <c r="N62" s="369"/>
      <c r="O62" s="105"/>
    </row>
    <row r="63" spans="1:15" ht="15.75" customHeight="1" x14ac:dyDescent="0.2">
      <c r="B63" s="149">
        <v>33</v>
      </c>
      <c r="C63" s="358"/>
      <c r="D63" s="359"/>
      <c r="E63" s="150"/>
      <c r="F63" s="150"/>
      <c r="G63" s="150"/>
      <c r="H63" s="150"/>
      <c r="I63" s="150"/>
      <c r="J63" s="150"/>
      <c r="K63" s="372"/>
      <c r="L63" s="373"/>
      <c r="M63" s="373"/>
      <c r="N63" s="374"/>
    </row>
    <row r="64" spans="1:15" s="108" customFormat="1" ht="15.75" customHeight="1" x14ac:dyDescent="0.2">
      <c r="A64" s="105"/>
      <c r="B64" s="151">
        <v>34</v>
      </c>
      <c r="C64" s="358"/>
      <c r="D64" s="359"/>
      <c r="E64" s="154"/>
      <c r="F64" s="154"/>
      <c r="G64" s="154"/>
      <c r="H64" s="154"/>
      <c r="I64" s="154"/>
      <c r="J64" s="154"/>
      <c r="K64" s="367"/>
      <c r="L64" s="368"/>
      <c r="M64" s="368"/>
      <c r="N64" s="369"/>
      <c r="O64" s="105"/>
    </row>
    <row r="65" spans="1:15" ht="15.75" customHeight="1" x14ac:dyDescent="0.2">
      <c r="B65" s="149">
        <v>35</v>
      </c>
      <c r="C65" s="358"/>
      <c r="D65" s="359"/>
      <c r="E65" s="150"/>
      <c r="F65" s="150"/>
      <c r="G65" s="150"/>
      <c r="H65" s="150"/>
      <c r="I65" s="150"/>
      <c r="J65" s="150"/>
      <c r="K65" s="372"/>
      <c r="L65" s="373"/>
      <c r="M65" s="373"/>
      <c r="N65" s="374"/>
    </row>
    <row r="66" spans="1:15" s="108" customFormat="1" ht="15.75" customHeight="1" x14ac:dyDescent="0.2">
      <c r="A66" s="105"/>
      <c r="B66" s="151">
        <v>36</v>
      </c>
      <c r="C66" s="358"/>
      <c r="D66" s="359"/>
      <c r="E66" s="154"/>
      <c r="F66" s="154"/>
      <c r="G66" s="154"/>
      <c r="H66" s="154"/>
      <c r="I66" s="154"/>
      <c r="J66" s="154"/>
      <c r="K66" s="367"/>
      <c r="L66" s="368"/>
      <c r="M66" s="368"/>
      <c r="N66" s="369"/>
      <c r="O66" s="105"/>
    </row>
    <row r="67" spans="1:15" ht="15.75" customHeight="1" x14ac:dyDescent="0.2">
      <c r="B67" s="149">
        <v>37</v>
      </c>
      <c r="C67" s="358"/>
      <c r="D67" s="359"/>
      <c r="E67" s="150"/>
      <c r="F67" s="150"/>
      <c r="G67" s="150"/>
      <c r="H67" s="150"/>
      <c r="I67" s="150"/>
      <c r="J67" s="152"/>
      <c r="K67" s="372"/>
      <c r="L67" s="373"/>
      <c r="M67" s="373"/>
      <c r="N67" s="374"/>
    </row>
    <row r="68" spans="1:15" s="108" customFormat="1" ht="15.75" customHeight="1" x14ac:dyDescent="0.2">
      <c r="A68" s="105"/>
      <c r="B68" s="151">
        <v>38</v>
      </c>
      <c r="C68" s="358"/>
      <c r="D68" s="359"/>
      <c r="E68" s="154"/>
      <c r="F68" s="154"/>
      <c r="G68" s="154"/>
      <c r="H68" s="154"/>
      <c r="I68" s="154"/>
      <c r="J68" s="154"/>
      <c r="K68" s="367"/>
      <c r="L68" s="368"/>
      <c r="M68" s="368"/>
      <c r="N68" s="369"/>
      <c r="O68" s="105"/>
    </row>
    <row r="69" spans="1:15" ht="15.75" customHeight="1" x14ac:dyDescent="0.2">
      <c r="B69" s="149">
        <v>39</v>
      </c>
      <c r="C69" s="358"/>
      <c r="D69" s="359"/>
      <c r="E69" s="150"/>
      <c r="F69" s="150"/>
      <c r="G69" s="150"/>
      <c r="H69" s="150"/>
      <c r="I69" s="150"/>
      <c r="J69" s="150"/>
      <c r="K69" s="372"/>
      <c r="L69" s="373"/>
      <c r="M69" s="373"/>
      <c r="N69" s="374"/>
    </row>
    <row r="70" spans="1:15" s="108" customFormat="1" ht="15.75" customHeight="1" x14ac:dyDescent="0.2">
      <c r="A70" s="105"/>
      <c r="B70" s="151">
        <v>44</v>
      </c>
      <c r="C70" s="358"/>
      <c r="D70" s="359"/>
      <c r="E70" s="156"/>
      <c r="F70" s="156"/>
      <c r="G70" s="156"/>
      <c r="H70" s="156"/>
      <c r="I70" s="156"/>
      <c r="J70" s="156"/>
      <c r="K70" s="367"/>
      <c r="L70" s="368"/>
      <c r="M70" s="368"/>
      <c r="N70" s="369"/>
      <c r="O70" s="105"/>
    </row>
    <row r="71" spans="1:15" ht="15.75" customHeight="1" x14ac:dyDescent="0.2">
      <c r="B71" s="149">
        <v>45</v>
      </c>
      <c r="C71" s="397"/>
      <c r="D71" s="398"/>
      <c r="E71" s="157"/>
      <c r="F71" s="157"/>
      <c r="G71" s="157"/>
      <c r="H71" s="157"/>
      <c r="I71" s="157"/>
      <c r="J71" s="157"/>
      <c r="K71" s="392"/>
      <c r="L71" s="393"/>
      <c r="M71" s="393"/>
      <c r="N71" s="394"/>
    </row>
    <row r="72" spans="1:15" s="108" customFormat="1" ht="15.75" customHeight="1" x14ac:dyDescent="0.2">
      <c r="A72" s="105"/>
      <c r="B72" s="151">
        <v>46</v>
      </c>
      <c r="C72" s="397"/>
      <c r="D72" s="398"/>
      <c r="E72" s="156"/>
      <c r="F72" s="156"/>
      <c r="G72" s="156"/>
      <c r="H72" s="156"/>
      <c r="I72" s="156"/>
      <c r="J72" s="156"/>
      <c r="K72" s="362"/>
      <c r="L72" s="363"/>
      <c r="M72" s="363"/>
      <c r="N72" s="364"/>
      <c r="O72" s="105"/>
    </row>
    <row r="73" spans="1:15" ht="15.75" customHeight="1" x14ac:dyDescent="0.2">
      <c r="B73" s="149">
        <v>47</v>
      </c>
      <c r="C73" s="397"/>
      <c r="D73" s="398"/>
      <c r="E73" s="157"/>
      <c r="F73" s="157"/>
      <c r="G73" s="157"/>
      <c r="H73" s="157"/>
      <c r="I73" s="157"/>
      <c r="J73" s="157"/>
      <c r="K73" s="392"/>
      <c r="L73" s="393"/>
      <c r="M73" s="393"/>
      <c r="N73" s="394"/>
    </row>
    <row r="74" spans="1:15" s="108" customFormat="1" ht="15.75" customHeight="1" x14ac:dyDescent="0.2">
      <c r="A74" s="105"/>
      <c r="B74" s="151">
        <v>48</v>
      </c>
      <c r="C74" s="397"/>
      <c r="D74" s="398"/>
      <c r="E74" s="156"/>
      <c r="F74" s="156"/>
      <c r="G74" s="156"/>
      <c r="H74" s="156"/>
      <c r="I74" s="156"/>
      <c r="J74" s="156"/>
      <c r="K74" s="362"/>
      <c r="L74" s="363"/>
      <c r="M74" s="363"/>
      <c r="N74" s="364"/>
      <c r="O74" s="105"/>
    </row>
    <row r="75" spans="1:15" ht="15.75" customHeight="1" x14ac:dyDescent="0.2">
      <c r="B75" s="149">
        <v>49</v>
      </c>
      <c r="C75" s="397"/>
      <c r="D75" s="398"/>
      <c r="E75" s="157"/>
      <c r="F75" s="157"/>
      <c r="G75" s="157"/>
      <c r="H75" s="157"/>
      <c r="I75" s="157"/>
      <c r="J75" s="157"/>
      <c r="K75" s="392"/>
      <c r="L75" s="393"/>
      <c r="M75" s="393"/>
      <c r="N75" s="394"/>
    </row>
    <row r="76" spans="1:15" s="108" customFormat="1" ht="15.75" customHeight="1" x14ac:dyDescent="0.2">
      <c r="A76" s="105"/>
      <c r="B76" s="151">
        <v>50</v>
      </c>
      <c r="C76" s="397"/>
      <c r="D76" s="398"/>
      <c r="E76" s="156"/>
      <c r="F76" s="156"/>
      <c r="G76" s="156"/>
      <c r="H76" s="156"/>
      <c r="I76" s="156"/>
      <c r="J76" s="156"/>
      <c r="K76" s="362"/>
      <c r="L76" s="363"/>
      <c r="M76" s="363"/>
      <c r="N76" s="364"/>
      <c r="O76" s="105"/>
    </row>
    <row r="77" spans="1:15" ht="15.75" customHeight="1" x14ac:dyDescent="0.2">
      <c r="B77" s="149">
        <v>51</v>
      </c>
      <c r="C77" s="397"/>
      <c r="D77" s="398"/>
      <c r="E77" s="157"/>
      <c r="F77" s="157"/>
      <c r="G77" s="157"/>
      <c r="H77" s="157"/>
      <c r="I77" s="157"/>
      <c r="J77" s="157"/>
      <c r="K77" s="392"/>
      <c r="L77" s="393"/>
      <c r="M77" s="393"/>
      <c r="N77" s="394"/>
    </row>
    <row r="78" spans="1:15" s="108" customFormat="1" ht="15.75" customHeight="1" x14ac:dyDescent="0.2">
      <c r="A78" s="105"/>
      <c r="B78" s="151">
        <v>52</v>
      </c>
      <c r="C78" s="397"/>
      <c r="D78" s="398"/>
      <c r="E78" s="156"/>
      <c r="F78" s="156"/>
      <c r="G78" s="156"/>
      <c r="H78" s="156"/>
      <c r="I78" s="156"/>
      <c r="J78" s="156"/>
      <c r="K78" s="362"/>
      <c r="L78" s="363"/>
      <c r="M78" s="363"/>
      <c r="N78" s="364"/>
      <c r="O78" s="105"/>
    </row>
    <row r="79" spans="1:15" ht="15.75" customHeight="1" x14ac:dyDescent="0.2">
      <c r="B79" s="149">
        <v>53</v>
      </c>
      <c r="C79" s="397"/>
      <c r="D79" s="398"/>
      <c r="E79" s="157"/>
      <c r="F79" s="157"/>
      <c r="G79" s="157"/>
      <c r="H79" s="157"/>
      <c r="I79" s="157"/>
      <c r="J79" s="157"/>
      <c r="K79" s="392"/>
      <c r="L79" s="393"/>
      <c r="M79" s="393"/>
      <c r="N79" s="394"/>
    </row>
    <row r="80" spans="1:15" s="108" customFormat="1" ht="15.75" customHeight="1" x14ac:dyDescent="0.2">
      <c r="A80" s="105"/>
      <c r="B80" s="151">
        <v>54</v>
      </c>
      <c r="C80" s="397"/>
      <c r="D80" s="398"/>
      <c r="E80" s="156"/>
      <c r="F80" s="156"/>
      <c r="G80" s="156"/>
      <c r="H80" s="156"/>
      <c r="I80" s="156"/>
      <c r="J80" s="156"/>
      <c r="K80" s="362"/>
      <c r="L80" s="363"/>
      <c r="M80" s="363"/>
      <c r="N80" s="364"/>
      <c r="O80" s="105"/>
    </row>
    <row r="81" spans="1:15" ht="15.75" customHeight="1" x14ac:dyDescent="0.2">
      <c r="B81" s="149">
        <v>55</v>
      </c>
      <c r="C81" s="397"/>
      <c r="D81" s="398"/>
      <c r="E81" s="157"/>
      <c r="F81" s="157"/>
      <c r="G81" s="157"/>
      <c r="H81" s="157"/>
      <c r="I81" s="157"/>
      <c r="J81" s="157"/>
      <c r="K81" s="392"/>
      <c r="L81" s="393"/>
      <c r="M81" s="393"/>
      <c r="N81" s="394"/>
    </row>
    <row r="82" spans="1:15" s="108" customFormat="1" ht="15.75" customHeight="1" x14ac:dyDescent="0.2">
      <c r="A82" s="105"/>
      <c r="B82" s="151">
        <v>56</v>
      </c>
      <c r="C82" s="397"/>
      <c r="D82" s="398"/>
      <c r="E82" s="156"/>
      <c r="F82" s="156"/>
      <c r="G82" s="156"/>
      <c r="H82" s="156"/>
      <c r="I82" s="156"/>
      <c r="J82" s="156"/>
      <c r="K82" s="362"/>
      <c r="L82" s="363"/>
      <c r="M82" s="363"/>
      <c r="N82" s="364"/>
      <c r="O82" s="105"/>
    </row>
    <row r="83" spans="1:15" ht="15.75" customHeight="1" x14ac:dyDescent="0.2">
      <c r="B83" s="149">
        <v>57</v>
      </c>
      <c r="C83" s="397"/>
      <c r="D83" s="398"/>
      <c r="E83" s="157"/>
      <c r="F83" s="157"/>
      <c r="G83" s="157"/>
      <c r="H83" s="157"/>
      <c r="I83" s="157"/>
      <c r="J83" s="157"/>
      <c r="K83" s="392"/>
      <c r="L83" s="393"/>
      <c r="M83" s="393"/>
      <c r="N83" s="394"/>
    </row>
    <row r="84" spans="1:15" s="108" customFormat="1" ht="15.75" customHeight="1" x14ac:dyDescent="0.2">
      <c r="A84" s="105"/>
      <c r="B84" s="151">
        <v>58</v>
      </c>
      <c r="C84" s="397"/>
      <c r="D84" s="398"/>
      <c r="E84" s="156"/>
      <c r="F84" s="156"/>
      <c r="G84" s="156"/>
      <c r="H84" s="156"/>
      <c r="I84" s="156"/>
      <c r="J84" s="156"/>
      <c r="K84" s="362"/>
      <c r="L84" s="363"/>
      <c r="M84" s="363"/>
      <c r="N84" s="364"/>
      <c r="O84" s="105"/>
    </row>
    <row r="85" spans="1:15" ht="15.75" customHeight="1" x14ac:dyDescent="0.2">
      <c r="B85" s="149">
        <v>59</v>
      </c>
      <c r="C85" s="397"/>
      <c r="D85" s="398"/>
      <c r="E85" s="157"/>
      <c r="F85" s="157"/>
      <c r="G85" s="157"/>
      <c r="H85" s="157"/>
      <c r="I85" s="157"/>
      <c r="J85" s="157"/>
      <c r="K85" s="392"/>
      <c r="L85" s="393"/>
      <c r="M85" s="393"/>
      <c r="N85" s="394"/>
    </row>
    <row r="86" spans="1:15" s="108" customFormat="1" ht="15.75" customHeight="1" x14ac:dyDescent="0.2">
      <c r="A86" s="105"/>
      <c r="B86" s="151">
        <v>60</v>
      </c>
      <c r="C86" s="397"/>
      <c r="D86" s="398"/>
      <c r="E86" s="156"/>
      <c r="F86" s="156"/>
      <c r="G86" s="156"/>
      <c r="H86" s="156"/>
      <c r="I86" s="156"/>
      <c r="J86" s="156"/>
      <c r="K86" s="362"/>
      <c r="L86" s="363"/>
      <c r="M86" s="363"/>
      <c r="N86" s="364"/>
      <c r="O86" s="105"/>
    </row>
    <row r="87" spans="1:15" ht="15.75" customHeight="1" x14ac:dyDescent="0.2">
      <c r="B87" s="149">
        <v>61</v>
      </c>
      <c r="C87" s="397"/>
      <c r="D87" s="398"/>
      <c r="E87" s="157"/>
      <c r="F87" s="157"/>
      <c r="G87" s="157"/>
      <c r="H87" s="157"/>
      <c r="I87" s="157"/>
      <c r="J87" s="157"/>
      <c r="K87" s="392"/>
      <c r="L87" s="393"/>
      <c r="M87" s="393"/>
      <c r="N87" s="394"/>
    </row>
    <row r="88" spans="1:15" s="108" customFormat="1" ht="15.75" customHeight="1" x14ac:dyDescent="0.2">
      <c r="A88" s="105"/>
      <c r="B88" s="151">
        <v>62</v>
      </c>
      <c r="C88" s="397"/>
      <c r="D88" s="398"/>
      <c r="E88" s="156"/>
      <c r="F88" s="156"/>
      <c r="G88" s="156"/>
      <c r="H88" s="156"/>
      <c r="I88" s="156"/>
      <c r="J88" s="156"/>
      <c r="K88" s="362"/>
      <c r="L88" s="363"/>
      <c r="M88" s="363"/>
      <c r="N88" s="364"/>
      <c r="O88" s="105"/>
    </row>
    <row r="89" spans="1:15" ht="15.75" customHeight="1" x14ac:dyDescent="0.2">
      <c r="B89" s="149">
        <v>63</v>
      </c>
      <c r="C89" s="397"/>
      <c r="D89" s="398"/>
      <c r="E89" s="157"/>
      <c r="F89" s="157"/>
      <c r="G89" s="157"/>
      <c r="H89" s="157"/>
      <c r="I89" s="157"/>
      <c r="J89" s="157"/>
      <c r="K89" s="392"/>
      <c r="L89" s="393"/>
      <c r="M89" s="393"/>
      <c r="N89" s="394"/>
    </row>
    <row r="90" spans="1:15" s="108" customFormat="1" ht="15.75" customHeight="1" x14ac:dyDescent="0.2">
      <c r="A90" s="105"/>
      <c r="B90" s="151">
        <v>64</v>
      </c>
      <c r="C90" s="397"/>
      <c r="D90" s="398"/>
      <c r="E90" s="156"/>
      <c r="F90" s="156"/>
      <c r="G90" s="156"/>
      <c r="H90" s="156"/>
      <c r="I90" s="156"/>
      <c r="J90" s="156"/>
      <c r="K90" s="362"/>
      <c r="L90" s="363"/>
      <c r="M90" s="363"/>
      <c r="N90" s="364"/>
      <c r="O90" s="105"/>
    </row>
    <row r="91" spans="1:15" ht="15.75" customHeight="1" x14ac:dyDescent="0.2">
      <c r="B91" s="149">
        <v>65</v>
      </c>
      <c r="C91" s="397"/>
      <c r="D91" s="398"/>
      <c r="E91" s="158"/>
      <c r="F91" s="158"/>
      <c r="G91" s="158"/>
      <c r="H91" s="158"/>
      <c r="I91" s="158"/>
      <c r="J91" s="158"/>
      <c r="K91" s="392"/>
      <c r="L91" s="393"/>
      <c r="M91" s="393"/>
      <c r="N91" s="394"/>
    </row>
    <row r="92" spans="1:15" s="108" customFormat="1" ht="15.75" customHeight="1" x14ac:dyDescent="0.2">
      <c r="A92" s="105"/>
      <c r="B92" s="151">
        <v>66</v>
      </c>
      <c r="C92" s="397"/>
      <c r="D92" s="398"/>
      <c r="E92" s="156"/>
      <c r="F92" s="156"/>
      <c r="G92" s="156"/>
      <c r="H92" s="156"/>
      <c r="I92" s="156"/>
      <c r="J92" s="156"/>
      <c r="K92" s="362"/>
      <c r="L92" s="363"/>
      <c r="M92" s="363"/>
      <c r="N92" s="364"/>
      <c r="O92" s="105"/>
    </row>
    <row r="93" spans="1:15" ht="15.75" customHeight="1" x14ac:dyDescent="0.2">
      <c r="B93" s="149">
        <v>67</v>
      </c>
      <c r="C93" s="397"/>
      <c r="D93" s="398"/>
      <c r="E93" s="158"/>
      <c r="F93" s="158"/>
      <c r="G93" s="158"/>
      <c r="H93" s="158"/>
      <c r="I93" s="158"/>
      <c r="J93" s="158"/>
      <c r="K93" s="392"/>
      <c r="L93" s="393"/>
      <c r="M93" s="393"/>
      <c r="N93" s="394"/>
    </row>
    <row r="94" spans="1:15" s="108" customFormat="1" ht="15.75" customHeight="1" x14ac:dyDescent="0.2">
      <c r="A94" s="105"/>
      <c r="B94" s="151">
        <v>68</v>
      </c>
      <c r="C94" s="397"/>
      <c r="D94" s="398"/>
      <c r="E94" s="156"/>
      <c r="F94" s="156"/>
      <c r="G94" s="156"/>
      <c r="H94" s="156"/>
      <c r="I94" s="156"/>
      <c r="J94" s="156"/>
      <c r="K94" s="362"/>
      <c r="L94" s="363"/>
      <c r="M94" s="363"/>
      <c r="N94" s="364"/>
      <c r="O94" s="105"/>
    </row>
    <row r="95" spans="1:15" ht="15.75" customHeight="1" x14ac:dyDescent="0.2">
      <c r="B95" s="149">
        <v>69</v>
      </c>
      <c r="C95" s="397"/>
      <c r="D95" s="398"/>
      <c r="E95" s="158"/>
      <c r="F95" s="158"/>
      <c r="G95" s="158"/>
      <c r="H95" s="158"/>
      <c r="I95" s="158"/>
      <c r="J95" s="158"/>
      <c r="K95" s="392"/>
      <c r="L95" s="393"/>
      <c r="M95" s="393"/>
      <c r="N95" s="394"/>
    </row>
    <row r="96" spans="1:15" s="108" customFormat="1" ht="15.75" customHeight="1" x14ac:dyDescent="0.2">
      <c r="A96" s="105"/>
      <c r="B96" s="151">
        <v>70</v>
      </c>
      <c r="C96" s="397"/>
      <c r="D96" s="398"/>
      <c r="E96" s="156"/>
      <c r="F96" s="156"/>
      <c r="G96" s="156"/>
      <c r="H96" s="156"/>
      <c r="I96" s="156"/>
      <c r="J96" s="156"/>
      <c r="K96" s="362"/>
      <c r="L96" s="363"/>
      <c r="M96" s="363"/>
      <c r="N96" s="364"/>
      <c r="O96" s="105"/>
    </row>
    <row r="97" spans="1:15" ht="15.75" customHeight="1" x14ac:dyDescent="0.2">
      <c r="B97" s="149">
        <v>71</v>
      </c>
      <c r="C97" s="397"/>
      <c r="D97" s="398"/>
      <c r="E97" s="158"/>
      <c r="F97" s="158"/>
      <c r="G97" s="158"/>
      <c r="H97" s="158"/>
      <c r="I97" s="158"/>
      <c r="J97" s="158"/>
      <c r="K97" s="392"/>
      <c r="L97" s="393"/>
      <c r="M97" s="393"/>
      <c r="N97" s="394"/>
    </row>
    <row r="98" spans="1:15" s="108" customFormat="1" ht="15.75" customHeight="1" x14ac:dyDescent="0.2">
      <c r="A98" s="105"/>
      <c r="B98" s="151">
        <v>72</v>
      </c>
      <c r="C98" s="397"/>
      <c r="D98" s="398"/>
      <c r="E98" s="156"/>
      <c r="F98" s="156"/>
      <c r="G98" s="156"/>
      <c r="H98" s="156"/>
      <c r="I98" s="156"/>
      <c r="J98" s="156"/>
      <c r="K98" s="362"/>
      <c r="L98" s="363"/>
      <c r="M98" s="363"/>
      <c r="N98" s="364"/>
      <c r="O98" s="105"/>
    </row>
    <row r="99" spans="1:15" ht="15.75" customHeight="1" x14ac:dyDescent="0.2">
      <c r="B99" s="149">
        <v>73</v>
      </c>
      <c r="C99" s="397"/>
      <c r="D99" s="398"/>
      <c r="E99" s="158"/>
      <c r="F99" s="158"/>
      <c r="G99" s="158"/>
      <c r="H99" s="158"/>
      <c r="I99" s="158"/>
      <c r="J99" s="158"/>
      <c r="K99" s="392"/>
      <c r="L99" s="393"/>
      <c r="M99" s="393"/>
      <c r="N99" s="394"/>
    </row>
    <row r="100" spans="1:15" s="108" customFormat="1" ht="15.75" customHeight="1" x14ac:dyDescent="0.2">
      <c r="A100" s="105"/>
      <c r="B100" s="151">
        <v>74</v>
      </c>
      <c r="C100" s="397"/>
      <c r="D100" s="398"/>
      <c r="E100" s="156"/>
      <c r="F100" s="156"/>
      <c r="G100" s="156"/>
      <c r="H100" s="156"/>
      <c r="I100" s="156"/>
      <c r="J100" s="156"/>
      <c r="K100" s="362"/>
      <c r="L100" s="363"/>
      <c r="M100" s="363"/>
      <c r="N100" s="364"/>
      <c r="O100" s="105"/>
    </row>
    <row r="101" spans="1:15" ht="15.75" customHeight="1" x14ac:dyDescent="0.2">
      <c r="B101" s="149">
        <v>75</v>
      </c>
      <c r="C101" s="397"/>
      <c r="D101" s="398"/>
      <c r="E101" s="158"/>
      <c r="F101" s="158"/>
      <c r="G101" s="158"/>
      <c r="H101" s="158"/>
      <c r="I101" s="158"/>
      <c r="J101" s="158"/>
      <c r="K101" s="392"/>
      <c r="L101" s="393"/>
      <c r="M101" s="393"/>
      <c r="N101" s="394"/>
    </row>
    <row r="102" spans="1:15" s="108" customFormat="1" ht="15.75" customHeight="1" x14ac:dyDescent="0.2">
      <c r="A102" s="105"/>
      <c r="B102" s="151">
        <v>76</v>
      </c>
      <c r="C102" s="375"/>
      <c r="D102" s="376"/>
      <c r="E102" s="156"/>
      <c r="F102" s="156"/>
      <c r="G102" s="156"/>
      <c r="H102" s="156"/>
      <c r="I102" s="156"/>
      <c r="J102" s="156"/>
      <c r="K102" s="362"/>
      <c r="L102" s="363"/>
      <c r="M102" s="363"/>
      <c r="N102" s="364"/>
      <c r="O102" s="105"/>
    </row>
    <row r="103" spans="1:15" ht="15.75" customHeight="1" x14ac:dyDescent="0.2">
      <c r="B103" s="149">
        <v>77</v>
      </c>
      <c r="C103" s="397"/>
      <c r="D103" s="398"/>
      <c r="E103" s="158"/>
      <c r="F103" s="158"/>
      <c r="G103" s="158"/>
      <c r="H103" s="158"/>
      <c r="I103" s="158"/>
      <c r="J103" s="158"/>
      <c r="K103" s="392"/>
      <c r="L103" s="393"/>
      <c r="M103" s="393"/>
      <c r="N103" s="394"/>
    </row>
    <row r="104" spans="1:15" s="108" customFormat="1" ht="15.75" customHeight="1" x14ac:dyDescent="0.2">
      <c r="A104" s="105"/>
      <c r="B104" s="151">
        <v>78</v>
      </c>
      <c r="C104" s="375"/>
      <c r="D104" s="376"/>
      <c r="E104" s="156"/>
      <c r="F104" s="156"/>
      <c r="G104" s="156"/>
      <c r="H104" s="156"/>
      <c r="I104" s="156"/>
      <c r="J104" s="156"/>
      <c r="K104" s="362"/>
      <c r="L104" s="363"/>
      <c r="M104" s="363"/>
      <c r="N104" s="364"/>
      <c r="O104" s="105"/>
    </row>
    <row r="105" spans="1:15" ht="15.75" customHeight="1" x14ac:dyDescent="0.2">
      <c r="B105" s="149">
        <v>79</v>
      </c>
      <c r="C105" s="397"/>
      <c r="D105" s="398"/>
      <c r="E105" s="158"/>
      <c r="F105" s="158"/>
      <c r="G105" s="158"/>
      <c r="H105" s="158"/>
      <c r="I105" s="158"/>
      <c r="J105" s="158"/>
      <c r="K105" s="392"/>
      <c r="L105" s="393"/>
      <c r="M105" s="393"/>
      <c r="N105" s="394"/>
    </row>
    <row r="106" spans="1:15" s="108" customFormat="1" ht="15.75" customHeight="1" x14ac:dyDescent="0.2">
      <c r="A106" s="105"/>
      <c r="B106" s="151">
        <v>80</v>
      </c>
      <c r="C106" s="375"/>
      <c r="D106" s="376"/>
      <c r="E106" s="156"/>
      <c r="F106" s="156"/>
      <c r="G106" s="156"/>
      <c r="H106" s="156"/>
      <c r="I106" s="156"/>
      <c r="J106" s="156"/>
      <c r="K106" s="362"/>
      <c r="L106" s="363"/>
      <c r="M106" s="363"/>
      <c r="N106" s="364"/>
      <c r="O106" s="105"/>
    </row>
    <row r="107" spans="1:15" ht="15.75" customHeight="1" x14ac:dyDescent="0.2">
      <c r="B107" s="149">
        <v>81</v>
      </c>
      <c r="C107" s="397"/>
      <c r="D107" s="398"/>
      <c r="E107" s="158"/>
      <c r="F107" s="158"/>
      <c r="G107" s="158"/>
      <c r="H107" s="158"/>
      <c r="I107" s="158"/>
      <c r="J107" s="158"/>
      <c r="K107" s="392"/>
      <c r="L107" s="393"/>
      <c r="M107" s="393"/>
      <c r="N107" s="394"/>
    </row>
    <row r="108" spans="1:15" s="108" customFormat="1" ht="15.75" customHeight="1" x14ac:dyDescent="0.2">
      <c r="A108" s="105"/>
      <c r="B108" s="151">
        <v>82</v>
      </c>
      <c r="C108" s="375"/>
      <c r="D108" s="376"/>
      <c r="E108" s="156"/>
      <c r="F108" s="156"/>
      <c r="G108" s="156"/>
      <c r="H108" s="156"/>
      <c r="I108" s="156"/>
      <c r="J108" s="156"/>
      <c r="K108" s="362"/>
      <c r="L108" s="363"/>
      <c r="M108" s="363"/>
      <c r="N108" s="364"/>
      <c r="O108" s="105"/>
    </row>
    <row r="109" spans="1:15" ht="15.75" customHeight="1" x14ac:dyDescent="0.2">
      <c r="B109" s="149">
        <v>83</v>
      </c>
      <c r="C109" s="397"/>
      <c r="D109" s="398"/>
      <c r="E109" s="158"/>
      <c r="F109" s="158"/>
      <c r="G109" s="158"/>
      <c r="H109" s="158"/>
      <c r="I109" s="158"/>
      <c r="J109" s="158"/>
      <c r="K109" s="392"/>
      <c r="L109" s="393"/>
      <c r="M109" s="393"/>
      <c r="N109" s="394"/>
    </row>
    <row r="110" spans="1:15" s="108" customFormat="1" ht="15.75" customHeight="1" x14ac:dyDescent="0.2">
      <c r="A110" s="105"/>
      <c r="B110" s="151">
        <v>84</v>
      </c>
      <c r="C110" s="375"/>
      <c r="D110" s="376"/>
      <c r="E110" s="156"/>
      <c r="F110" s="156"/>
      <c r="G110" s="156"/>
      <c r="H110" s="156"/>
      <c r="I110" s="156"/>
      <c r="J110" s="156"/>
      <c r="K110" s="362"/>
      <c r="L110" s="363"/>
      <c r="M110" s="363"/>
      <c r="N110" s="364"/>
      <c r="O110" s="105"/>
    </row>
    <row r="111" spans="1:15" ht="15.75" customHeight="1" x14ac:dyDescent="0.2">
      <c r="B111" s="149">
        <v>85</v>
      </c>
      <c r="C111" s="397"/>
      <c r="D111" s="398"/>
      <c r="E111" s="158"/>
      <c r="F111" s="158"/>
      <c r="G111" s="158"/>
      <c r="H111" s="158"/>
      <c r="I111" s="158"/>
      <c r="J111" s="158"/>
      <c r="K111" s="392"/>
      <c r="L111" s="393"/>
      <c r="M111" s="393"/>
      <c r="N111" s="394"/>
    </row>
    <row r="112" spans="1:15" s="108" customFormat="1" ht="15.75" customHeight="1" x14ac:dyDescent="0.2">
      <c r="A112" s="105"/>
      <c r="B112" s="151">
        <v>86</v>
      </c>
      <c r="C112" s="375"/>
      <c r="D112" s="376"/>
      <c r="E112" s="156"/>
      <c r="F112" s="156"/>
      <c r="G112" s="156"/>
      <c r="H112" s="156"/>
      <c r="I112" s="156"/>
      <c r="J112" s="156"/>
      <c r="K112" s="362"/>
      <c r="L112" s="363"/>
      <c r="M112" s="363"/>
      <c r="N112" s="364"/>
      <c r="O112" s="105"/>
    </row>
    <row r="113" spans="1:15" ht="15.75" customHeight="1" x14ac:dyDescent="0.2">
      <c r="B113" s="149">
        <v>87</v>
      </c>
      <c r="C113" s="397"/>
      <c r="D113" s="398"/>
      <c r="E113" s="158"/>
      <c r="F113" s="158"/>
      <c r="G113" s="158"/>
      <c r="H113" s="158"/>
      <c r="I113" s="158"/>
      <c r="J113" s="158"/>
      <c r="K113" s="392"/>
      <c r="L113" s="393"/>
      <c r="M113" s="393"/>
      <c r="N113" s="394"/>
    </row>
    <row r="114" spans="1:15" s="108" customFormat="1" ht="15.75" customHeight="1" x14ac:dyDescent="0.2">
      <c r="A114" s="105"/>
      <c r="B114" s="151">
        <v>88</v>
      </c>
      <c r="C114" s="375"/>
      <c r="D114" s="376"/>
      <c r="E114" s="156"/>
      <c r="F114" s="156"/>
      <c r="G114" s="156"/>
      <c r="H114" s="156"/>
      <c r="I114" s="156"/>
      <c r="J114" s="156"/>
      <c r="K114" s="362"/>
      <c r="L114" s="363"/>
      <c r="M114" s="363"/>
      <c r="N114" s="364"/>
      <c r="O114" s="105"/>
    </row>
    <row r="115" spans="1:15" ht="15.75" customHeight="1" x14ac:dyDescent="0.2">
      <c r="B115" s="149">
        <v>89</v>
      </c>
      <c r="C115" s="397"/>
      <c r="D115" s="398"/>
      <c r="E115" s="158"/>
      <c r="F115" s="158"/>
      <c r="G115" s="158"/>
      <c r="H115" s="158"/>
      <c r="I115" s="158"/>
      <c r="J115" s="158"/>
      <c r="K115" s="392"/>
      <c r="L115" s="393"/>
      <c r="M115" s="393"/>
      <c r="N115" s="394"/>
    </row>
    <row r="116" spans="1:15" s="108" customFormat="1" ht="15.75" customHeight="1" x14ac:dyDescent="0.2">
      <c r="A116" s="105"/>
      <c r="B116" s="151">
        <v>90</v>
      </c>
      <c r="C116" s="375"/>
      <c r="D116" s="376"/>
      <c r="E116" s="156"/>
      <c r="F116" s="156"/>
      <c r="G116" s="156"/>
      <c r="H116" s="156"/>
      <c r="I116" s="156"/>
      <c r="J116" s="156"/>
      <c r="K116" s="362"/>
      <c r="L116" s="363"/>
      <c r="M116" s="363"/>
      <c r="N116" s="364"/>
      <c r="O116" s="105"/>
    </row>
    <row r="117" spans="1:15" ht="15.75" customHeight="1" x14ac:dyDescent="0.2">
      <c r="B117" s="149">
        <v>91</v>
      </c>
      <c r="C117" s="397"/>
      <c r="D117" s="398"/>
      <c r="E117" s="158"/>
      <c r="F117" s="158"/>
      <c r="G117" s="158"/>
      <c r="H117" s="158"/>
      <c r="I117" s="158"/>
      <c r="J117" s="158"/>
      <c r="K117" s="392"/>
      <c r="L117" s="393"/>
      <c r="M117" s="393"/>
      <c r="N117" s="394"/>
    </row>
    <row r="118" spans="1:15" s="108" customFormat="1" ht="15.75" customHeight="1" x14ac:dyDescent="0.2">
      <c r="A118" s="105"/>
      <c r="B118" s="151">
        <v>92</v>
      </c>
      <c r="C118" s="375"/>
      <c r="D118" s="376"/>
      <c r="E118" s="156"/>
      <c r="F118" s="156"/>
      <c r="G118" s="156"/>
      <c r="H118" s="156"/>
      <c r="I118" s="156"/>
      <c r="J118" s="156"/>
      <c r="K118" s="362"/>
      <c r="L118" s="363"/>
      <c r="M118" s="363"/>
      <c r="N118" s="364"/>
      <c r="O118" s="105"/>
    </row>
    <row r="119" spans="1:15" ht="15.75" customHeight="1" x14ac:dyDescent="0.2">
      <c r="B119" s="149">
        <v>93</v>
      </c>
      <c r="C119" s="397"/>
      <c r="D119" s="398"/>
      <c r="E119" s="158"/>
      <c r="F119" s="158"/>
      <c r="G119" s="158"/>
      <c r="H119" s="158"/>
      <c r="I119" s="158"/>
      <c r="J119" s="158"/>
      <c r="K119" s="392"/>
      <c r="L119" s="393"/>
      <c r="M119" s="393"/>
      <c r="N119" s="394"/>
    </row>
    <row r="120" spans="1:15" s="108" customFormat="1" ht="15.75" customHeight="1" x14ac:dyDescent="0.2">
      <c r="A120" s="105"/>
      <c r="B120" s="151">
        <v>94</v>
      </c>
      <c r="C120" s="375"/>
      <c r="D120" s="376"/>
      <c r="E120" s="156"/>
      <c r="F120" s="156"/>
      <c r="G120" s="156"/>
      <c r="H120" s="156"/>
      <c r="I120" s="156"/>
      <c r="J120" s="156"/>
      <c r="K120" s="362"/>
      <c r="L120" s="363"/>
      <c r="M120" s="363"/>
      <c r="N120" s="364"/>
      <c r="O120" s="105"/>
    </row>
    <row r="121" spans="1:15" ht="15.75" customHeight="1" x14ac:dyDescent="0.2">
      <c r="B121" s="149">
        <v>95</v>
      </c>
      <c r="C121" s="397"/>
      <c r="D121" s="398"/>
      <c r="E121" s="158"/>
      <c r="F121" s="158"/>
      <c r="G121" s="158"/>
      <c r="H121" s="158"/>
      <c r="I121" s="158"/>
      <c r="J121" s="158"/>
      <c r="K121" s="392"/>
      <c r="L121" s="393"/>
      <c r="M121" s="393"/>
      <c r="N121" s="394"/>
    </row>
    <row r="122" spans="1:15" s="108" customFormat="1" ht="15.75" customHeight="1" x14ac:dyDescent="0.2">
      <c r="A122" s="105"/>
      <c r="B122" s="151">
        <v>96</v>
      </c>
      <c r="C122" s="375"/>
      <c r="D122" s="376"/>
      <c r="E122" s="156"/>
      <c r="F122" s="156"/>
      <c r="G122" s="156"/>
      <c r="H122" s="156"/>
      <c r="I122" s="156"/>
      <c r="J122" s="156"/>
      <c r="K122" s="362"/>
      <c r="L122" s="363"/>
      <c r="M122" s="363"/>
      <c r="N122" s="364"/>
      <c r="O122" s="105"/>
    </row>
    <row r="123" spans="1:15" ht="15.75" customHeight="1" x14ac:dyDescent="0.2">
      <c r="B123" s="149">
        <v>97</v>
      </c>
      <c r="C123" s="358"/>
      <c r="D123" s="359"/>
      <c r="E123" s="150"/>
      <c r="F123" s="150"/>
      <c r="G123" s="150"/>
      <c r="H123" s="150"/>
      <c r="I123" s="150"/>
      <c r="J123" s="150"/>
      <c r="K123" s="372"/>
      <c r="L123" s="373"/>
      <c r="M123" s="373"/>
      <c r="N123" s="374"/>
    </row>
    <row r="124" spans="1:15" s="108" customFormat="1" ht="15.75" customHeight="1" x14ac:dyDescent="0.2">
      <c r="A124" s="105"/>
      <c r="B124" s="151">
        <v>98</v>
      </c>
      <c r="C124" s="401"/>
      <c r="D124" s="402"/>
      <c r="E124" s="152"/>
      <c r="F124" s="152"/>
      <c r="G124" s="152"/>
      <c r="H124" s="152"/>
      <c r="I124" s="152"/>
      <c r="J124" s="152"/>
      <c r="K124" s="367"/>
      <c r="L124" s="368"/>
      <c r="M124" s="368"/>
      <c r="N124" s="369"/>
      <c r="O124" s="105"/>
    </row>
    <row r="125" spans="1:15" ht="15.75" customHeight="1" x14ac:dyDescent="0.2">
      <c r="B125" s="149">
        <v>99</v>
      </c>
      <c r="C125" s="399"/>
      <c r="D125" s="400"/>
      <c r="E125" s="150"/>
      <c r="F125" s="150"/>
      <c r="G125" s="150"/>
      <c r="H125" s="150"/>
      <c r="I125" s="150"/>
      <c r="J125" s="150"/>
      <c r="K125" s="372"/>
      <c r="L125" s="373"/>
      <c r="M125" s="373"/>
      <c r="N125" s="374"/>
    </row>
    <row r="126" spans="1:15" s="108" customFormat="1" ht="15.75" customHeight="1" x14ac:dyDescent="0.2">
      <c r="A126" s="105"/>
      <c r="B126" s="151">
        <v>100</v>
      </c>
      <c r="C126" s="401"/>
      <c r="D126" s="402"/>
      <c r="E126" s="152"/>
      <c r="F126" s="152"/>
      <c r="G126" s="152"/>
      <c r="H126" s="152"/>
      <c r="I126" s="152"/>
      <c r="J126" s="152"/>
      <c r="K126" s="367"/>
      <c r="L126" s="368"/>
      <c r="M126" s="368"/>
      <c r="N126" s="369"/>
      <c r="O126" s="105"/>
    </row>
    <row r="127" spans="1:15" ht="15.75" customHeight="1" x14ac:dyDescent="0.2">
      <c r="B127" s="149">
        <v>101</v>
      </c>
      <c r="C127" s="399"/>
      <c r="D127" s="400"/>
      <c r="E127" s="150"/>
      <c r="F127" s="150"/>
      <c r="G127" s="150"/>
      <c r="H127" s="150"/>
      <c r="I127" s="150"/>
      <c r="J127" s="150"/>
      <c r="K127" s="372"/>
      <c r="L127" s="373"/>
      <c r="M127" s="373"/>
      <c r="N127" s="374"/>
    </row>
    <row r="128" spans="1:15" s="108" customFormat="1" ht="15.75" customHeight="1" x14ac:dyDescent="0.2">
      <c r="A128" s="105"/>
      <c r="B128" s="151">
        <v>102</v>
      </c>
      <c r="C128" s="401"/>
      <c r="D128" s="402"/>
      <c r="E128" s="152"/>
      <c r="F128" s="152"/>
      <c r="G128" s="152"/>
      <c r="H128" s="152"/>
      <c r="I128" s="152"/>
      <c r="J128" s="152"/>
      <c r="K128" s="367"/>
      <c r="L128" s="368"/>
      <c r="M128" s="368"/>
      <c r="N128" s="369"/>
      <c r="O128" s="105"/>
    </row>
    <row r="129" spans="1:15" ht="15.75" customHeight="1" x14ac:dyDescent="0.2">
      <c r="B129" s="149">
        <v>103</v>
      </c>
      <c r="C129" s="399"/>
      <c r="D129" s="400"/>
      <c r="E129" s="150"/>
      <c r="F129" s="150"/>
      <c r="G129" s="150"/>
      <c r="H129" s="150"/>
      <c r="I129" s="150"/>
      <c r="J129" s="150"/>
      <c r="K129" s="372"/>
      <c r="L129" s="373"/>
      <c r="M129" s="373"/>
      <c r="N129" s="374"/>
    </row>
    <row r="130" spans="1:15" s="108" customFormat="1" ht="15.75" customHeight="1" x14ac:dyDescent="0.2">
      <c r="A130" s="105"/>
      <c r="B130" s="151">
        <v>104</v>
      </c>
      <c r="C130" s="401"/>
      <c r="D130" s="402"/>
      <c r="E130" s="152"/>
      <c r="F130" s="152"/>
      <c r="G130" s="152"/>
      <c r="H130" s="152"/>
      <c r="I130" s="152"/>
      <c r="J130" s="152"/>
      <c r="K130" s="367"/>
      <c r="L130" s="368"/>
      <c r="M130" s="368"/>
      <c r="N130" s="369"/>
      <c r="O130" s="105"/>
    </row>
    <row r="131" spans="1:15" ht="15.75" customHeight="1" x14ac:dyDescent="0.2">
      <c r="B131" s="149">
        <v>105</v>
      </c>
      <c r="C131" s="399"/>
      <c r="D131" s="400"/>
      <c r="E131" s="150"/>
      <c r="F131" s="150"/>
      <c r="G131" s="150"/>
      <c r="H131" s="150"/>
      <c r="I131" s="150"/>
      <c r="J131" s="150"/>
      <c r="K131" s="372"/>
      <c r="L131" s="373"/>
      <c r="M131" s="373"/>
      <c r="N131" s="374"/>
    </row>
    <row r="132" spans="1:15" s="108" customFormat="1" ht="15.75" customHeight="1" x14ac:dyDescent="0.2">
      <c r="A132" s="105"/>
      <c r="B132" s="151">
        <v>106</v>
      </c>
      <c r="C132" s="401"/>
      <c r="D132" s="402"/>
      <c r="E132" s="152"/>
      <c r="F132" s="152"/>
      <c r="G132" s="152"/>
      <c r="H132" s="152"/>
      <c r="I132" s="152"/>
      <c r="J132" s="152"/>
      <c r="K132" s="367"/>
      <c r="L132" s="368"/>
      <c r="M132" s="368"/>
      <c r="N132" s="369"/>
      <c r="O132" s="105"/>
    </row>
    <row r="133" spans="1:15" ht="15.75" customHeight="1" x14ac:dyDescent="0.2">
      <c r="B133" s="149">
        <v>107</v>
      </c>
      <c r="C133" s="405"/>
      <c r="D133" s="406"/>
      <c r="E133" s="158"/>
      <c r="F133" s="158"/>
      <c r="G133" s="158"/>
      <c r="H133" s="158"/>
      <c r="I133" s="158"/>
      <c r="J133" s="158"/>
      <c r="K133" s="384"/>
      <c r="L133" s="385"/>
      <c r="M133" s="385"/>
      <c r="N133" s="386"/>
    </row>
    <row r="134" spans="1:15" s="108" customFormat="1" ht="15.75" customHeight="1" x14ac:dyDescent="0.2">
      <c r="A134" s="105"/>
      <c r="B134" s="151">
        <v>108</v>
      </c>
      <c r="C134" s="403"/>
      <c r="D134" s="404"/>
      <c r="E134" s="156"/>
      <c r="F134" s="156"/>
      <c r="G134" s="156"/>
      <c r="H134" s="156"/>
      <c r="I134" s="156"/>
      <c r="J134" s="156"/>
      <c r="K134" s="362"/>
      <c r="L134" s="363"/>
      <c r="M134" s="363"/>
      <c r="N134" s="364"/>
      <c r="O134" s="105"/>
    </row>
    <row r="135" spans="1:15" ht="15.75" customHeight="1" x14ac:dyDescent="0.2">
      <c r="B135" s="149">
        <v>109</v>
      </c>
      <c r="C135" s="405"/>
      <c r="D135" s="406"/>
      <c r="E135" s="158"/>
      <c r="F135" s="158"/>
      <c r="G135" s="158"/>
      <c r="H135" s="158"/>
      <c r="I135" s="158"/>
      <c r="J135" s="158"/>
      <c r="K135" s="384"/>
      <c r="L135" s="385"/>
      <c r="M135" s="385"/>
      <c r="N135" s="386"/>
    </row>
    <row r="136" spans="1:15" s="108" customFormat="1" ht="15.75" customHeight="1" x14ac:dyDescent="0.2">
      <c r="A136" s="105"/>
      <c r="B136" s="151">
        <v>110</v>
      </c>
      <c r="C136" s="403"/>
      <c r="D136" s="404"/>
      <c r="E136" s="156"/>
      <c r="F136" s="156"/>
      <c r="G136" s="156"/>
      <c r="H136" s="156"/>
      <c r="I136" s="156"/>
      <c r="J136" s="156"/>
      <c r="K136" s="362"/>
      <c r="L136" s="363"/>
      <c r="M136" s="363"/>
      <c r="N136" s="364"/>
      <c r="O136" s="105"/>
    </row>
    <row r="137" spans="1:15" ht="15.75" customHeight="1" x14ac:dyDescent="0.2">
      <c r="B137" s="149">
        <v>111</v>
      </c>
      <c r="C137" s="405"/>
      <c r="D137" s="406"/>
      <c r="E137" s="157"/>
      <c r="F137" s="157"/>
      <c r="G137" s="157"/>
      <c r="H137" s="157"/>
      <c r="I137" s="157"/>
      <c r="J137" s="157"/>
      <c r="K137" s="384"/>
      <c r="L137" s="385"/>
      <c r="M137" s="385"/>
      <c r="N137" s="386"/>
    </row>
    <row r="138" spans="1:15" s="108" customFormat="1" ht="15.75" customHeight="1" x14ac:dyDescent="0.2">
      <c r="A138" s="105"/>
      <c r="B138" s="151">
        <v>112</v>
      </c>
      <c r="C138" s="403"/>
      <c r="D138" s="404"/>
      <c r="E138" s="156"/>
      <c r="F138" s="156"/>
      <c r="G138" s="156"/>
      <c r="H138" s="156"/>
      <c r="I138" s="156"/>
      <c r="J138" s="156"/>
      <c r="K138" s="362"/>
      <c r="L138" s="363"/>
      <c r="M138" s="363"/>
      <c r="N138" s="364"/>
      <c r="O138" s="105"/>
    </row>
    <row r="139" spans="1:15" ht="15.75" customHeight="1" x14ac:dyDescent="0.2">
      <c r="B139" s="149">
        <v>113</v>
      </c>
      <c r="C139" s="405"/>
      <c r="D139" s="406"/>
      <c r="E139" s="157"/>
      <c r="F139" s="157"/>
      <c r="G139" s="157"/>
      <c r="H139" s="157"/>
      <c r="I139" s="157"/>
      <c r="J139" s="157"/>
      <c r="K139" s="384"/>
      <c r="L139" s="385"/>
      <c r="M139" s="385"/>
      <c r="N139" s="386"/>
    </row>
    <row r="140" spans="1:15" s="108" customFormat="1" ht="15.75" customHeight="1" x14ac:dyDescent="0.2">
      <c r="A140" s="105"/>
      <c r="B140" s="151">
        <v>114</v>
      </c>
      <c r="C140" s="403"/>
      <c r="D140" s="404"/>
      <c r="E140" s="156"/>
      <c r="F140" s="156"/>
      <c r="G140" s="156"/>
      <c r="H140" s="156"/>
      <c r="I140" s="156"/>
      <c r="J140" s="156"/>
      <c r="K140" s="362"/>
      <c r="L140" s="363"/>
      <c r="M140" s="363"/>
      <c r="N140" s="364"/>
      <c r="O140" s="105"/>
    </row>
    <row r="141" spans="1:15" ht="15.75" customHeight="1" x14ac:dyDescent="0.2">
      <c r="B141" s="149">
        <v>115</v>
      </c>
      <c r="C141" s="405"/>
      <c r="D141" s="406"/>
      <c r="E141" s="157"/>
      <c r="F141" s="157"/>
      <c r="G141" s="157"/>
      <c r="H141" s="157"/>
      <c r="I141" s="157"/>
      <c r="J141" s="157"/>
      <c r="K141" s="384"/>
      <c r="L141" s="385"/>
      <c r="M141" s="385"/>
      <c r="N141" s="386"/>
    </row>
    <row r="142" spans="1:15" s="108" customFormat="1" ht="15.75" customHeight="1" x14ac:dyDescent="0.2">
      <c r="A142" s="105"/>
      <c r="B142" s="151">
        <v>116</v>
      </c>
      <c r="C142" s="403"/>
      <c r="D142" s="404"/>
      <c r="E142" s="156"/>
      <c r="F142" s="156"/>
      <c r="G142" s="156"/>
      <c r="H142" s="156"/>
      <c r="I142" s="156"/>
      <c r="J142" s="156"/>
      <c r="K142" s="362"/>
      <c r="L142" s="363"/>
      <c r="M142" s="363"/>
      <c r="N142" s="364"/>
      <c r="O142" s="105"/>
    </row>
    <row r="143" spans="1:15" ht="15.75" customHeight="1" x14ac:dyDescent="0.2">
      <c r="B143" s="149">
        <v>117</v>
      </c>
      <c r="C143" s="405"/>
      <c r="D143" s="406"/>
      <c r="E143" s="157"/>
      <c r="F143" s="157"/>
      <c r="G143" s="157"/>
      <c r="H143" s="157"/>
      <c r="I143" s="157"/>
      <c r="J143" s="157"/>
      <c r="K143" s="384"/>
      <c r="L143" s="385"/>
      <c r="M143" s="385"/>
      <c r="N143" s="386"/>
    </row>
    <row r="144" spans="1:15" s="108" customFormat="1" ht="15.75" customHeight="1" x14ac:dyDescent="0.2">
      <c r="A144" s="105"/>
      <c r="B144" s="151">
        <v>118</v>
      </c>
      <c r="C144" s="403"/>
      <c r="D144" s="404"/>
      <c r="E144" s="156"/>
      <c r="F144" s="156"/>
      <c r="G144" s="156"/>
      <c r="H144" s="156"/>
      <c r="I144" s="156"/>
      <c r="J144" s="156"/>
      <c r="K144" s="362"/>
      <c r="L144" s="363"/>
      <c r="M144" s="363"/>
      <c r="N144" s="364"/>
      <c r="O144" s="105"/>
    </row>
    <row r="145" spans="1:15" ht="15.75" customHeight="1" x14ac:dyDescent="0.2">
      <c r="B145" s="149">
        <v>119</v>
      </c>
      <c r="C145" s="405"/>
      <c r="D145" s="406"/>
      <c r="E145" s="157"/>
      <c r="F145" s="157"/>
      <c r="G145" s="157"/>
      <c r="H145" s="157"/>
      <c r="I145" s="157"/>
      <c r="J145" s="157"/>
      <c r="K145" s="384"/>
      <c r="L145" s="385"/>
      <c r="M145" s="385"/>
      <c r="N145" s="386"/>
    </row>
    <row r="146" spans="1:15" s="108" customFormat="1" ht="15.75" customHeight="1" x14ac:dyDescent="0.2">
      <c r="A146" s="105"/>
      <c r="B146" s="151">
        <v>120</v>
      </c>
      <c r="C146" s="403"/>
      <c r="D146" s="404"/>
      <c r="E146" s="156"/>
      <c r="F146" s="156"/>
      <c r="G146" s="156"/>
      <c r="H146" s="156"/>
      <c r="I146" s="156"/>
      <c r="J146" s="156"/>
      <c r="K146" s="362"/>
      <c r="L146" s="363"/>
      <c r="M146" s="363"/>
      <c r="N146" s="364"/>
      <c r="O146" s="105"/>
    </row>
    <row r="147" spans="1:15" ht="15.75" customHeight="1" x14ac:dyDescent="0.2">
      <c r="B147" s="149">
        <v>121</v>
      </c>
      <c r="C147" s="405"/>
      <c r="D147" s="406"/>
      <c r="E147" s="157"/>
      <c r="F147" s="157"/>
      <c r="G147" s="157"/>
      <c r="H147" s="157"/>
      <c r="I147" s="157"/>
      <c r="J147" s="157"/>
      <c r="K147" s="384"/>
      <c r="L147" s="385"/>
      <c r="M147" s="385"/>
      <c r="N147" s="386"/>
    </row>
    <row r="148" spans="1:15" s="108" customFormat="1" ht="15.75" customHeight="1" x14ac:dyDescent="0.2">
      <c r="A148" s="105"/>
      <c r="B148" s="151">
        <v>122</v>
      </c>
      <c r="C148" s="403"/>
      <c r="D148" s="404"/>
      <c r="E148" s="156"/>
      <c r="F148" s="156"/>
      <c r="G148" s="156"/>
      <c r="H148" s="156"/>
      <c r="I148" s="156"/>
      <c r="J148" s="156"/>
      <c r="K148" s="362"/>
      <c r="L148" s="363"/>
      <c r="M148" s="363"/>
      <c r="N148" s="364"/>
      <c r="O148" s="105"/>
    </row>
    <row r="149" spans="1:15" ht="15.75" customHeight="1" x14ac:dyDescent="0.2">
      <c r="B149" s="149">
        <v>123</v>
      </c>
      <c r="C149" s="405"/>
      <c r="D149" s="406"/>
      <c r="E149" s="157"/>
      <c r="F149" s="157"/>
      <c r="G149" s="157"/>
      <c r="H149" s="157"/>
      <c r="I149" s="157"/>
      <c r="J149" s="157"/>
      <c r="K149" s="384"/>
      <c r="L149" s="385"/>
      <c r="M149" s="385"/>
      <c r="N149" s="386"/>
    </row>
    <row r="150" spans="1:15" s="108" customFormat="1" ht="15.75" customHeight="1" x14ac:dyDescent="0.2">
      <c r="A150" s="105"/>
      <c r="B150" s="151">
        <v>124</v>
      </c>
      <c r="C150" s="403"/>
      <c r="D150" s="404"/>
      <c r="E150" s="156"/>
      <c r="F150" s="156"/>
      <c r="G150" s="156"/>
      <c r="H150" s="156"/>
      <c r="I150" s="156"/>
      <c r="J150" s="156"/>
      <c r="K150" s="362"/>
      <c r="L150" s="363"/>
      <c r="M150" s="363"/>
      <c r="N150" s="364"/>
      <c r="O150" s="105"/>
    </row>
    <row r="151" spans="1:15" ht="15.75" customHeight="1" x14ac:dyDescent="0.2">
      <c r="B151" s="149">
        <v>125</v>
      </c>
      <c r="C151" s="399"/>
      <c r="D151" s="400"/>
      <c r="E151" s="150"/>
      <c r="F151" s="150"/>
      <c r="G151" s="150"/>
      <c r="H151" s="150"/>
      <c r="I151" s="150"/>
      <c r="J151" s="150"/>
      <c r="K151" s="372"/>
      <c r="L151" s="373"/>
      <c r="M151" s="373"/>
      <c r="N151" s="374"/>
    </row>
    <row r="152" spans="1:15" s="108" customFormat="1" ht="15.75" customHeight="1" x14ac:dyDescent="0.2">
      <c r="A152" s="105"/>
      <c r="B152" s="151">
        <v>126</v>
      </c>
      <c r="C152" s="401"/>
      <c r="D152" s="402"/>
      <c r="E152" s="154"/>
      <c r="F152" s="154"/>
      <c r="G152" s="154"/>
      <c r="H152" s="154"/>
      <c r="I152" s="154"/>
      <c r="J152" s="154"/>
      <c r="K152" s="387"/>
      <c r="L152" s="388"/>
      <c r="M152" s="388"/>
      <c r="N152" s="389"/>
      <c r="O152" s="105"/>
    </row>
    <row r="153" spans="1:15" ht="15.75" customHeight="1" x14ac:dyDescent="0.2">
      <c r="B153" s="149">
        <v>127</v>
      </c>
      <c r="C153" s="399"/>
      <c r="D153" s="400"/>
      <c r="E153" s="150"/>
      <c r="F153" s="150"/>
      <c r="G153" s="150"/>
      <c r="H153" s="150"/>
      <c r="I153" s="150"/>
      <c r="J153" s="150"/>
      <c r="K153" s="372"/>
      <c r="L153" s="373"/>
      <c r="M153" s="373"/>
      <c r="N153" s="374"/>
    </row>
    <row r="154" spans="1:15" s="108" customFormat="1" ht="15.75" customHeight="1" x14ac:dyDescent="0.2">
      <c r="A154" s="105"/>
      <c r="B154" s="151">
        <v>128</v>
      </c>
      <c r="C154" s="401"/>
      <c r="D154" s="402"/>
      <c r="E154" s="154"/>
      <c r="F154" s="154"/>
      <c r="G154" s="154"/>
      <c r="H154" s="154"/>
      <c r="I154" s="154"/>
      <c r="J154" s="154"/>
      <c r="K154" s="387"/>
      <c r="L154" s="388"/>
      <c r="M154" s="388"/>
      <c r="N154" s="389"/>
      <c r="O154" s="105"/>
    </row>
    <row r="155" spans="1:15" ht="15.75" customHeight="1" x14ac:dyDescent="0.2">
      <c r="B155" s="149">
        <v>129</v>
      </c>
      <c r="C155" s="399"/>
      <c r="D155" s="400"/>
      <c r="E155" s="150"/>
      <c r="F155" s="150"/>
      <c r="G155" s="150"/>
      <c r="H155" s="150"/>
      <c r="I155" s="150"/>
      <c r="J155" s="150"/>
      <c r="K155" s="372"/>
      <c r="L155" s="373"/>
      <c r="M155" s="373"/>
      <c r="N155" s="374"/>
    </row>
    <row r="156" spans="1:15" s="108" customFormat="1" ht="15.75" customHeight="1" x14ac:dyDescent="0.2">
      <c r="A156" s="105"/>
      <c r="B156" s="151">
        <v>130</v>
      </c>
      <c r="C156" s="401"/>
      <c r="D156" s="402"/>
      <c r="E156" s="154"/>
      <c r="F156" s="154"/>
      <c r="G156" s="154"/>
      <c r="H156" s="154"/>
      <c r="I156" s="154"/>
      <c r="J156" s="154"/>
      <c r="K156" s="387"/>
      <c r="L156" s="388"/>
      <c r="M156" s="388"/>
      <c r="N156" s="389"/>
      <c r="O156" s="105"/>
    </row>
    <row r="157" spans="1:15" ht="15.75" customHeight="1" x14ac:dyDescent="0.2">
      <c r="B157" s="149">
        <v>131</v>
      </c>
      <c r="C157" s="399"/>
      <c r="D157" s="400"/>
      <c r="E157" s="150"/>
      <c r="F157" s="150"/>
      <c r="G157" s="150"/>
      <c r="H157" s="150"/>
      <c r="I157" s="150"/>
      <c r="J157" s="150"/>
      <c r="K157" s="372"/>
      <c r="L157" s="373"/>
      <c r="M157" s="373"/>
      <c r="N157" s="374"/>
    </row>
    <row r="158" spans="1:15" s="108" customFormat="1" ht="15.75" customHeight="1" x14ac:dyDescent="0.2">
      <c r="A158" s="105"/>
      <c r="B158" s="151">
        <v>132</v>
      </c>
      <c r="C158" s="401"/>
      <c r="D158" s="402"/>
      <c r="E158" s="154"/>
      <c r="F158" s="154"/>
      <c r="G158" s="154"/>
      <c r="H158" s="154"/>
      <c r="I158" s="154"/>
      <c r="J158" s="154"/>
      <c r="K158" s="387"/>
      <c r="L158" s="388"/>
      <c r="M158" s="388"/>
      <c r="N158" s="389"/>
      <c r="O158" s="105"/>
    </row>
    <row r="159" spans="1:15" ht="15.75" customHeight="1" x14ac:dyDescent="0.2">
      <c r="B159" s="149">
        <v>133</v>
      </c>
      <c r="C159" s="399"/>
      <c r="D159" s="400"/>
      <c r="E159" s="150"/>
      <c r="F159" s="150"/>
      <c r="G159" s="150"/>
      <c r="H159" s="150"/>
      <c r="I159" s="150"/>
      <c r="J159" s="150"/>
      <c r="K159" s="372"/>
      <c r="L159" s="373"/>
      <c r="M159" s="373"/>
      <c r="N159" s="374"/>
    </row>
    <row r="160" spans="1:15" s="108" customFormat="1" ht="15.75" customHeight="1" x14ac:dyDescent="0.2">
      <c r="A160" s="105"/>
      <c r="B160" s="151">
        <v>134</v>
      </c>
      <c r="C160" s="401"/>
      <c r="D160" s="402"/>
      <c r="E160" s="154"/>
      <c r="F160" s="154"/>
      <c r="G160" s="154"/>
      <c r="H160" s="154"/>
      <c r="I160" s="154"/>
      <c r="J160" s="154"/>
      <c r="K160" s="387"/>
      <c r="L160" s="388"/>
      <c r="M160" s="388"/>
      <c r="N160" s="389"/>
      <c r="O160" s="105"/>
    </row>
    <row r="161" spans="1:15" ht="15.75" customHeight="1" x14ac:dyDescent="0.2">
      <c r="B161" s="149">
        <v>135</v>
      </c>
      <c r="C161" s="399"/>
      <c r="D161" s="400"/>
      <c r="E161" s="150"/>
      <c r="F161" s="150"/>
      <c r="G161" s="150"/>
      <c r="H161" s="150"/>
      <c r="I161" s="150"/>
      <c r="J161" s="150"/>
      <c r="K161" s="372"/>
      <c r="L161" s="373"/>
      <c r="M161" s="373"/>
      <c r="N161" s="374"/>
    </row>
    <row r="162" spans="1:15" s="108" customFormat="1" ht="15.75" customHeight="1" x14ac:dyDescent="0.2">
      <c r="A162" s="105"/>
      <c r="B162" s="151">
        <v>136</v>
      </c>
      <c r="C162" s="401"/>
      <c r="D162" s="402"/>
      <c r="E162" s="154"/>
      <c r="F162" s="154"/>
      <c r="G162" s="154"/>
      <c r="H162" s="154"/>
      <c r="I162" s="154"/>
      <c r="J162" s="154"/>
      <c r="K162" s="387"/>
      <c r="L162" s="388"/>
      <c r="M162" s="388"/>
      <c r="N162" s="389"/>
      <c r="O162" s="105"/>
    </row>
    <row r="163" spans="1:15" ht="15.75" customHeight="1" x14ac:dyDescent="0.2">
      <c r="B163" s="149">
        <v>137</v>
      </c>
      <c r="C163" s="399"/>
      <c r="D163" s="400"/>
      <c r="E163" s="150"/>
      <c r="F163" s="150"/>
      <c r="G163" s="150"/>
      <c r="H163" s="150"/>
      <c r="I163" s="150"/>
      <c r="J163" s="150"/>
      <c r="K163" s="372"/>
      <c r="L163" s="373"/>
      <c r="M163" s="373"/>
      <c r="N163" s="374"/>
    </row>
    <row r="164" spans="1:15" s="108" customFormat="1" ht="15.75" customHeight="1" x14ac:dyDescent="0.2">
      <c r="A164" s="105"/>
      <c r="B164" s="151">
        <v>138</v>
      </c>
      <c r="C164" s="401"/>
      <c r="D164" s="402"/>
      <c r="E164" s="154"/>
      <c r="F164" s="154"/>
      <c r="G164" s="154"/>
      <c r="H164" s="154"/>
      <c r="I164" s="154"/>
      <c r="J164" s="154"/>
      <c r="K164" s="387"/>
      <c r="L164" s="388"/>
      <c r="M164" s="388"/>
      <c r="N164" s="389"/>
      <c r="O164" s="105"/>
    </row>
    <row r="165" spans="1:15" ht="15.75" customHeight="1" x14ac:dyDescent="0.2">
      <c r="B165" s="149">
        <v>139</v>
      </c>
      <c r="C165" s="390"/>
      <c r="D165" s="391"/>
      <c r="E165" s="157"/>
      <c r="F165" s="157"/>
      <c r="G165" s="157"/>
      <c r="H165" s="157"/>
      <c r="I165" s="157"/>
      <c r="J165" s="157"/>
      <c r="K165" s="392"/>
      <c r="L165" s="393"/>
      <c r="M165" s="393"/>
      <c r="N165" s="394"/>
    </row>
    <row r="166" spans="1:15" s="108" customFormat="1" ht="15.75" customHeight="1" x14ac:dyDescent="0.2">
      <c r="A166" s="105"/>
      <c r="B166" s="151">
        <v>140</v>
      </c>
      <c r="C166" s="395"/>
      <c r="D166" s="396"/>
      <c r="E166" s="152"/>
      <c r="F166" s="152"/>
      <c r="G166" s="152"/>
      <c r="H166" s="152"/>
      <c r="I166" s="152"/>
      <c r="J166" s="152"/>
      <c r="K166" s="367"/>
      <c r="L166" s="368"/>
      <c r="M166" s="368"/>
      <c r="N166" s="369"/>
      <c r="O166" s="105"/>
    </row>
    <row r="167" spans="1:15" ht="15.75" customHeight="1" x14ac:dyDescent="0.2">
      <c r="B167" s="149">
        <v>141</v>
      </c>
      <c r="C167" s="390"/>
      <c r="D167" s="391"/>
      <c r="E167" s="157"/>
      <c r="F167" s="157"/>
      <c r="G167" s="157"/>
      <c r="H167" s="157"/>
      <c r="I167" s="157"/>
      <c r="J167" s="157"/>
      <c r="K167" s="392"/>
      <c r="L167" s="393"/>
      <c r="M167" s="393"/>
      <c r="N167" s="394"/>
    </row>
    <row r="168" spans="1:15" s="108" customFormat="1" ht="15.75" customHeight="1" x14ac:dyDescent="0.2">
      <c r="A168" s="105"/>
      <c r="B168" s="151">
        <v>142</v>
      </c>
      <c r="C168" s="395"/>
      <c r="D168" s="396"/>
      <c r="E168" s="152"/>
      <c r="F168" s="152"/>
      <c r="G168" s="152"/>
      <c r="H168" s="152"/>
      <c r="I168" s="152"/>
      <c r="J168" s="152"/>
      <c r="K168" s="367"/>
      <c r="L168" s="368"/>
      <c r="M168" s="368"/>
      <c r="N168" s="369"/>
      <c r="O168" s="105"/>
    </row>
    <row r="169" spans="1:15" ht="15.75" customHeight="1" x14ac:dyDescent="0.2">
      <c r="B169" s="149">
        <v>143</v>
      </c>
      <c r="C169" s="390"/>
      <c r="D169" s="391"/>
      <c r="E169" s="157"/>
      <c r="F169" s="157"/>
      <c r="G169" s="157"/>
      <c r="H169" s="157"/>
      <c r="I169" s="157"/>
      <c r="J169" s="157"/>
      <c r="K169" s="392"/>
      <c r="L169" s="393"/>
      <c r="M169" s="393"/>
      <c r="N169" s="394"/>
    </row>
    <row r="170" spans="1:15" s="108" customFormat="1" ht="15.75" customHeight="1" x14ac:dyDescent="0.2">
      <c r="A170" s="105"/>
      <c r="B170" s="151">
        <v>144</v>
      </c>
      <c r="C170" s="395"/>
      <c r="D170" s="396"/>
      <c r="E170" s="152"/>
      <c r="F170" s="152"/>
      <c r="G170" s="152"/>
      <c r="H170" s="152"/>
      <c r="I170" s="152"/>
      <c r="J170" s="152"/>
      <c r="K170" s="367"/>
      <c r="L170" s="368"/>
      <c r="M170" s="368"/>
      <c r="N170" s="369"/>
      <c r="O170" s="105"/>
    </row>
    <row r="171" spans="1:15" ht="15.75" customHeight="1" x14ac:dyDescent="0.2">
      <c r="B171" s="149">
        <v>145</v>
      </c>
      <c r="C171" s="390"/>
      <c r="D171" s="391"/>
      <c r="E171" s="155"/>
      <c r="F171" s="155"/>
      <c r="G171" s="155"/>
      <c r="H171" s="155"/>
      <c r="I171" s="155"/>
      <c r="J171" s="155"/>
      <c r="K171" s="392"/>
      <c r="L171" s="393"/>
      <c r="M171" s="393"/>
      <c r="N171" s="394"/>
    </row>
    <row r="172" spans="1:15" s="108" customFormat="1" ht="15.75" customHeight="1" x14ac:dyDescent="0.2">
      <c r="A172" s="105"/>
      <c r="B172" s="151">
        <v>146</v>
      </c>
      <c r="C172" s="395"/>
      <c r="D172" s="396"/>
      <c r="E172" s="152"/>
      <c r="F172" s="152"/>
      <c r="G172" s="152"/>
      <c r="H172" s="152"/>
      <c r="I172" s="152"/>
      <c r="J172" s="152"/>
      <c r="K172" s="367"/>
      <c r="L172" s="368"/>
      <c r="M172" s="368"/>
      <c r="N172" s="369"/>
      <c r="O172" s="105"/>
    </row>
    <row r="173" spans="1:15" ht="15.75" customHeight="1" x14ac:dyDescent="0.2">
      <c r="B173" s="149">
        <v>147</v>
      </c>
      <c r="C173" s="390"/>
      <c r="D173" s="391"/>
      <c r="E173" s="157"/>
      <c r="F173" s="157"/>
      <c r="G173" s="157"/>
      <c r="H173" s="157"/>
      <c r="I173" s="157"/>
      <c r="J173" s="157"/>
      <c r="K173" s="392"/>
      <c r="L173" s="393"/>
      <c r="M173" s="393"/>
      <c r="N173" s="394"/>
    </row>
    <row r="174" spans="1:15" s="108" customFormat="1" ht="15.75" customHeight="1" x14ac:dyDescent="0.2">
      <c r="A174" s="105"/>
      <c r="B174" s="151">
        <v>148</v>
      </c>
      <c r="C174" s="395"/>
      <c r="D174" s="396"/>
      <c r="E174" s="152"/>
      <c r="F174" s="152"/>
      <c r="G174" s="152"/>
      <c r="H174" s="152"/>
      <c r="I174" s="152"/>
      <c r="J174" s="152"/>
      <c r="K174" s="367"/>
      <c r="L174" s="368"/>
      <c r="M174" s="368"/>
      <c r="N174" s="369"/>
      <c r="O174" s="105"/>
    </row>
    <row r="175" spans="1:15" ht="15.75" customHeight="1" x14ac:dyDescent="0.2">
      <c r="B175" s="149">
        <v>149</v>
      </c>
      <c r="C175" s="390"/>
      <c r="D175" s="391"/>
      <c r="E175" s="157"/>
      <c r="F175" s="157"/>
      <c r="G175" s="157"/>
      <c r="H175" s="157"/>
      <c r="I175" s="157"/>
      <c r="J175" s="157"/>
      <c r="K175" s="392"/>
      <c r="L175" s="393"/>
      <c r="M175" s="393"/>
      <c r="N175" s="394"/>
    </row>
    <row r="176" spans="1:15" s="108" customFormat="1" ht="15.75" customHeight="1" x14ac:dyDescent="0.2">
      <c r="A176" s="105"/>
      <c r="B176" s="151">
        <v>150</v>
      </c>
      <c r="C176" s="395"/>
      <c r="D176" s="396"/>
      <c r="E176" s="152"/>
      <c r="F176" s="152"/>
      <c r="G176" s="152"/>
      <c r="H176" s="152"/>
      <c r="I176" s="152"/>
      <c r="J176" s="152"/>
      <c r="K176" s="367"/>
      <c r="L176" s="368"/>
      <c r="M176" s="368"/>
      <c r="N176" s="369"/>
      <c r="O176" s="105"/>
    </row>
    <row r="177" spans="1:15" ht="15.75" customHeight="1" x14ac:dyDescent="0.2">
      <c r="B177" s="149">
        <v>151</v>
      </c>
      <c r="C177" s="390"/>
      <c r="D177" s="391"/>
      <c r="E177" s="157"/>
      <c r="F177" s="157"/>
      <c r="G177" s="157"/>
      <c r="H177" s="157"/>
      <c r="I177" s="157"/>
      <c r="J177" s="157"/>
      <c r="K177" s="392"/>
      <c r="L177" s="393"/>
      <c r="M177" s="393"/>
      <c r="N177" s="394"/>
    </row>
    <row r="178" spans="1:15" s="108" customFormat="1" ht="15.75" customHeight="1" x14ac:dyDescent="0.2">
      <c r="A178" s="105"/>
      <c r="B178" s="151">
        <v>152</v>
      </c>
      <c r="C178" s="395"/>
      <c r="D178" s="396"/>
      <c r="E178" s="152"/>
      <c r="F178" s="152"/>
      <c r="G178" s="152"/>
      <c r="H178" s="152"/>
      <c r="I178" s="152"/>
      <c r="J178" s="152"/>
      <c r="K178" s="367"/>
      <c r="L178" s="368"/>
      <c r="M178" s="368"/>
      <c r="N178" s="369"/>
      <c r="O178" s="105"/>
    </row>
    <row r="179" spans="1:15" ht="15.75" customHeight="1" x14ac:dyDescent="0.2">
      <c r="B179" s="149">
        <v>153</v>
      </c>
      <c r="C179" s="390"/>
      <c r="D179" s="391"/>
      <c r="E179" s="157"/>
      <c r="F179" s="157"/>
      <c r="G179" s="157"/>
      <c r="H179" s="157"/>
      <c r="I179" s="157"/>
      <c r="J179" s="157"/>
      <c r="K179" s="392"/>
      <c r="L179" s="393"/>
      <c r="M179" s="393"/>
      <c r="N179" s="394"/>
    </row>
    <row r="180" spans="1:15" s="108" customFormat="1" ht="15.75" customHeight="1" x14ac:dyDescent="0.2">
      <c r="A180" s="105"/>
      <c r="B180" s="151">
        <v>154</v>
      </c>
      <c r="C180" s="395"/>
      <c r="D180" s="396"/>
      <c r="E180" s="152"/>
      <c r="F180" s="152"/>
      <c r="G180" s="152"/>
      <c r="H180" s="152"/>
      <c r="I180" s="152"/>
      <c r="J180" s="152"/>
      <c r="K180" s="367"/>
      <c r="L180" s="368"/>
      <c r="M180" s="368"/>
      <c r="N180" s="369"/>
      <c r="O180" s="105"/>
    </row>
    <row r="181" spans="1:15" ht="15.75" customHeight="1" x14ac:dyDescent="0.2">
      <c r="B181" s="149">
        <v>155</v>
      </c>
      <c r="C181" s="390"/>
      <c r="D181" s="391"/>
      <c r="E181" s="157"/>
      <c r="F181" s="157"/>
      <c r="G181" s="157"/>
      <c r="H181" s="157"/>
      <c r="I181" s="157"/>
      <c r="J181" s="157"/>
      <c r="K181" s="392"/>
      <c r="L181" s="393"/>
      <c r="M181" s="393"/>
      <c r="N181" s="394"/>
    </row>
    <row r="182" spans="1:15" s="108" customFormat="1" ht="15.75" customHeight="1" x14ac:dyDescent="0.2">
      <c r="A182" s="105"/>
      <c r="B182" s="151">
        <v>156</v>
      </c>
      <c r="C182" s="395"/>
      <c r="D182" s="396"/>
      <c r="E182" s="152"/>
      <c r="F182" s="152"/>
      <c r="G182" s="152"/>
      <c r="H182" s="152"/>
      <c r="I182" s="152"/>
      <c r="J182" s="152"/>
      <c r="K182" s="367"/>
      <c r="L182" s="368"/>
      <c r="M182" s="368"/>
      <c r="N182" s="369"/>
      <c r="O182" s="105"/>
    </row>
    <row r="183" spans="1:15" ht="15.75" customHeight="1" x14ac:dyDescent="0.2">
      <c r="B183" s="149">
        <v>157</v>
      </c>
      <c r="C183" s="390"/>
      <c r="D183" s="391"/>
      <c r="E183" s="158"/>
      <c r="F183" s="158"/>
      <c r="G183" s="158"/>
      <c r="H183" s="158"/>
      <c r="I183" s="158"/>
      <c r="J183" s="158"/>
      <c r="K183" s="392"/>
      <c r="L183" s="393"/>
      <c r="M183" s="393"/>
      <c r="N183" s="394"/>
    </row>
    <row r="184" spans="1:15" s="108" customFormat="1" ht="15.75" customHeight="1" x14ac:dyDescent="0.2">
      <c r="A184" s="105"/>
      <c r="B184" s="151">
        <v>158</v>
      </c>
      <c r="C184" s="395"/>
      <c r="D184" s="396"/>
      <c r="E184" s="152"/>
      <c r="F184" s="152"/>
      <c r="G184" s="152"/>
      <c r="H184" s="152"/>
      <c r="I184" s="152"/>
      <c r="J184" s="152"/>
      <c r="K184" s="367"/>
      <c r="L184" s="368"/>
      <c r="M184" s="368"/>
      <c r="N184" s="369"/>
      <c r="O184" s="105"/>
    </row>
    <row r="185" spans="1:15" ht="15.75" customHeight="1" x14ac:dyDescent="0.2">
      <c r="B185" s="149">
        <v>159</v>
      </c>
      <c r="C185" s="390"/>
      <c r="D185" s="391"/>
      <c r="E185" s="158"/>
      <c r="F185" s="158"/>
      <c r="G185" s="158"/>
      <c r="H185" s="158"/>
      <c r="I185" s="158"/>
      <c r="J185" s="158"/>
      <c r="K185" s="392"/>
      <c r="L185" s="393"/>
      <c r="M185" s="393"/>
      <c r="N185" s="394"/>
    </row>
    <row r="186" spans="1:15" s="108" customFormat="1" ht="15.75" customHeight="1" x14ac:dyDescent="0.2">
      <c r="A186" s="105"/>
      <c r="B186" s="151">
        <v>160</v>
      </c>
      <c r="C186" s="360"/>
      <c r="D186" s="361"/>
      <c r="E186" s="152"/>
      <c r="F186" s="152"/>
      <c r="G186" s="152"/>
      <c r="H186" s="152"/>
      <c r="I186" s="152"/>
      <c r="J186" s="152"/>
      <c r="K186" s="367"/>
      <c r="L186" s="368"/>
      <c r="M186" s="368"/>
      <c r="N186" s="369"/>
      <c r="O186" s="105"/>
    </row>
    <row r="187" spans="1:15" ht="15.75" customHeight="1" x14ac:dyDescent="0.2">
      <c r="B187" s="149">
        <v>161</v>
      </c>
      <c r="C187" s="397"/>
      <c r="D187" s="398"/>
      <c r="E187" s="158"/>
      <c r="F187" s="158"/>
      <c r="G187" s="158"/>
      <c r="H187" s="158"/>
      <c r="I187" s="158"/>
      <c r="J187" s="158"/>
      <c r="K187" s="392"/>
      <c r="L187" s="393"/>
      <c r="M187" s="393"/>
      <c r="N187" s="394"/>
    </row>
    <row r="188" spans="1:15" s="108" customFormat="1" ht="15.75" customHeight="1" x14ac:dyDescent="0.2">
      <c r="A188" s="105"/>
      <c r="B188" s="151">
        <v>162</v>
      </c>
      <c r="C188" s="360"/>
      <c r="D188" s="361"/>
      <c r="E188" s="152"/>
      <c r="F188" s="152"/>
      <c r="G188" s="152"/>
      <c r="H188" s="152"/>
      <c r="I188" s="152"/>
      <c r="J188" s="152"/>
      <c r="K188" s="367"/>
      <c r="L188" s="368"/>
      <c r="M188" s="368"/>
      <c r="N188" s="369"/>
      <c r="O188" s="105"/>
    </row>
    <row r="189" spans="1:15" ht="15.75" customHeight="1" x14ac:dyDescent="0.2">
      <c r="B189" s="149">
        <v>163</v>
      </c>
      <c r="C189" s="397"/>
      <c r="D189" s="398"/>
      <c r="E189" s="158"/>
      <c r="F189" s="158"/>
      <c r="G189" s="158"/>
      <c r="H189" s="158"/>
      <c r="I189" s="158"/>
      <c r="J189" s="158"/>
      <c r="K189" s="392"/>
      <c r="L189" s="393"/>
      <c r="M189" s="393"/>
      <c r="N189" s="394"/>
    </row>
    <row r="190" spans="1:15" s="108" customFormat="1" ht="15.75" customHeight="1" x14ac:dyDescent="0.2">
      <c r="A190" s="105"/>
      <c r="B190" s="151">
        <v>164</v>
      </c>
      <c r="C190" s="360"/>
      <c r="D190" s="361"/>
      <c r="E190" s="152"/>
      <c r="F190" s="152"/>
      <c r="G190" s="152"/>
      <c r="H190" s="152"/>
      <c r="I190" s="152"/>
      <c r="J190" s="152"/>
      <c r="K190" s="367"/>
      <c r="L190" s="368"/>
      <c r="M190" s="368"/>
      <c r="N190" s="369"/>
      <c r="O190" s="105"/>
    </row>
    <row r="191" spans="1:15" ht="15.75" customHeight="1" x14ac:dyDescent="0.2">
      <c r="B191" s="149">
        <v>165</v>
      </c>
      <c r="C191" s="397"/>
      <c r="D191" s="398"/>
      <c r="E191" s="158"/>
      <c r="F191" s="158"/>
      <c r="G191" s="158"/>
      <c r="H191" s="158"/>
      <c r="I191" s="158"/>
      <c r="J191" s="158"/>
      <c r="K191" s="392"/>
      <c r="L191" s="393"/>
      <c r="M191" s="393"/>
      <c r="N191" s="394"/>
    </row>
    <row r="192" spans="1:15" s="108" customFormat="1" ht="15.75" customHeight="1" x14ac:dyDescent="0.2">
      <c r="A192" s="105"/>
      <c r="B192" s="151">
        <v>166</v>
      </c>
      <c r="C192" s="360"/>
      <c r="D192" s="361"/>
      <c r="E192" s="152"/>
      <c r="F192" s="152"/>
      <c r="G192" s="152"/>
      <c r="H192" s="152"/>
      <c r="I192" s="152"/>
      <c r="J192" s="152"/>
      <c r="K192" s="367"/>
      <c r="L192" s="368"/>
      <c r="M192" s="368"/>
      <c r="N192" s="369"/>
      <c r="O192" s="105"/>
    </row>
    <row r="193" spans="1:15" ht="15.75" customHeight="1" x14ac:dyDescent="0.2">
      <c r="B193" s="149">
        <v>167</v>
      </c>
      <c r="C193" s="397"/>
      <c r="D193" s="398"/>
      <c r="E193" s="158"/>
      <c r="F193" s="158"/>
      <c r="G193" s="158"/>
      <c r="H193" s="158"/>
      <c r="I193" s="158"/>
      <c r="J193" s="158"/>
      <c r="K193" s="392"/>
      <c r="L193" s="393"/>
      <c r="M193" s="393"/>
      <c r="N193" s="394"/>
    </row>
    <row r="194" spans="1:15" s="108" customFormat="1" ht="15.75" customHeight="1" x14ac:dyDescent="0.2">
      <c r="A194" s="105"/>
      <c r="B194" s="151">
        <v>168</v>
      </c>
      <c r="C194" s="360"/>
      <c r="D194" s="361"/>
      <c r="E194" s="152"/>
      <c r="F194" s="152"/>
      <c r="G194" s="152"/>
      <c r="H194" s="152"/>
      <c r="I194" s="152"/>
      <c r="J194" s="152"/>
      <c r="K194" s="367"/>
      <c r="L194" s="368"/>
      <c r="M194" s="368"/>
      <c r="N194" s="369"/>
      <c r="O194" s="105"/>
    </row>
    <row r="195" spans="1:15" ht="15.75" customHeight="1" x14ac:dyDescent="0.2">
      <c r="B195" s="149">
        <v>169</v>
      </c>
      <c r="C195" s="397"/>
      <c r="D195" s="398"/>
      <c r="E195" s="158"/>
      <c r="F195" s="158"/>
      <c r="G195" s="158"/>
      <c r="H195" s="158"/>
      <c r="I195" s="158"/>
      <c r="J195" s="158"/>
      <c r="K195" s="392"/>
      <c r="L195" s="393"/>
      <c r="M195" s="393"/>
      <c r="N195" s="394"/>
    </row>
    <row r="196" spans="1:15" s="108" customFormat="1" ht="15.75" customHeight="1" x14ac:dyDescent="0.2">
      <c r="A196" s="105"/>
      <c r="B196" s="151">
        <v>170</v>
      </c>
      <c r="C196" s="360"/>
      <c r="D196" s="361"/>
      <c r="E196" s="152"/>
      <c r="F196" s="152"/>
      <c r="G196" s="152"/>
      <c r="H196" s="152"/>
      <c r="I196" s="152"/>
      <c r="J196" s="152"/>
      <c r="K196" s="367"/>
      <c r="L196" s="368"/>
      <c r="M196" s="368"/>
      <c r="N196" s="369"/>
      <c r="O196" s="105"/>
    </row>
    <row r="197" spans="1:15" ht="15.75" customHeight="1" x14ac:dyDescent="0.2">
      <c r="B197" s="149">
        <v>171</v>
      </c>
      <c r="C197" s="397"/>
      <c r="D197" s="398"/>
      <c r="E197" s="158"/>
      <c r="F197" s="158"/>
      <c r="G197" s="158"/>
      <c r="H197" s="158"/>
      <c r="I197" s="158"/>
      <c r="J197" s="158"/>
      <c r="K197" s="392"/>
      <c r="L197" s="393"/>
      <c r="M197" s="393"/>
      <c r="N197" s="394"/>
    </row>
    <row r="198" spans="1:15" s="108" customFormat="1" ht="15.75" customHeight="1" x14ac:dyDescent="0.2">
      <c r="A198" s="105"/>
      <c r="B198" s="151">
        <v>172</v>
      </c>
      <c r="C198" s="360"/>
      <c r="D198" s="361"/>
      <c r="E198" s="152"/>
      <c r="F198" s="152"/>
      <c r="G198" s="152"/>
      <c r="H198" s="152"/>
      <c r="I198" s="152"/>
      <c r="J198" s="152"/>
      <c r="K198" s="367"/>
      <c r="L198" s="368"/>
      <c r="M198" s="368"/>
      <c r="N198" s="369"/>
      <c r="O198" s="105"/>
    </row>
    <row r="199" spans="1:15" ht="15.75" customHeight="1" x14ac:dyDescent="0.2">
      <c r="B199" s="149">
        <v>173</v>
      </c>
      <c r="C199" s="397"/>
      <c r="D199" s="398"/>
      <c r="E199" s="158"/>
      <c r="F199" s="158"/>
      <c r="G199" s="158"/>
      <c r="H199" s="158"/>
      <c r="I199" s="158"/>
      <c r="J199" s="158"/>
      <c r="K199" s="392"/>
      <c r="L199" s="393"/>
      <c r="M199" s="393"/>
      <c r="N199" s="394"/>
    </row>
    <row r="200" spans="1:15" s="108" customFormat="1" ht="15.75" customHeight="1" x14ac:dyDescent="0.2">
      <c r="A200" s="105"/>
      <c r="B200" s="151">
        <v>174</v>
      </c>
      <c r="C200" s="360"/>
      <c r="D200" s="361"/>
      <c r="E200" s="152"/>
      <c r="F200" s="152"/>
      <c r="G200" s="152"/>
      <c r="H200" s="152"/>
      <c r="I200" s="152"/>
      <c r="J200" s="152"/>
      <c r="K200" s="367"/>
      <c r="L200" s="368"/>
      <c r="M200" s="368"/>
      <c r="N200" s="369"/>
      <c r="O200" s="105"/>
    </row>
    <row r="201" spans="1:15" ht="15.75" customHeight="1" x14ac:dyDescent="0.2">
      <c r="B201" s="149">
        <v>175</v>
      </c>
      <c r="C201" s="397"/>
      <c r="D201" s="398"/>
      <c r="E201" s="158"/>
      <c r="F201" s="158"/>
      <c r="G201" s="158"/>
      <c r="H201" s="158"/>
      <c r="I201" s="158"/>
      <c r="J201" s="158"/>
      <c r="K201" s="392"/>
      <c r="L201" s="393"/>
      <c r="M201" s="393"/>
      <c r="N201" s="394"/>
    </row>
    <row r="202" spans="1:15" s="108" customFormat="1" ht="15.75" customHeight="1" x14ac:dyDescent="0.2">
      <c r="A202" s="105"/>
      <c r="B202" s="151">
        <v>176</v>
      </c>
      <c r="C202" s="360"/>
      <c r="D202" s="361"/>
      <c r="E202" s="152"/>
      <c r="F202" s="152"/>
      <c r="G202" s="152"/>
      <c r="H202" s="152"/>
      <c r="I202" s="152"/>
      <c r="J202" s="152"/>
      <c r="K202" s="367"/>
      <c r="L202" s="368"/>
      <c r="M202" s="368"/>
      <c r="N202" s="369"/>
      <c r="O202" s="105"/>
    </row>
    <row r="203" spans="1:15" ht="15.75" customHeight="1" x14ac:dyDescent="0.2">
      <c r="B203" s="149">
        <v>177</v>
      </c>
      <c r="C203" s="390"/>
      <c r="D203" s="391"/>
      <c r="E203" s="158"/>
      <c r="F203" s="158"/>
      <c r="G203" s="158"/>
      <c r="H203" s="158"/>
      <c r="I203" s="158"/>
      <c r="J203" s="158"/>
      <c r="K203" s="392"/>
      <c r="L203" s="393"/>
      <c r="M203" s="393"/>
      <c r="N203" s="394"/>
    </row>
    <row r="204" spans="1:15" s="108" customFormat="1" ht="15.75" customHeight="1" x14ac:dyDescent="0.2">
      <c r="A204" s="105"/>
      <c r="B204" s="151">
        <v>178</v>
      </c>
      <c r="C204" s="395"/>
      <c r="D204" s="396"/>
      <c r="E204" s="152"/>
      <c r="F204" s="152"/>
      <c r="G204" s="152"/>
      <c r="H204" s="152"/>
      <c r="I204" s="152"/>
      <c r="J204" s="152"/>
      <c r="K204" s="367"/>
      <c r="L204" s="368"/>
      <c r="M204" s="368"/>
      <c r="N204" s="369"/>
      <c r="O204" s="105"/>
    </row>
    <row r="205" spans="1:15" ht="15.75" customHeight="1" x14ac:dyDescent="0.2">
      <c r="B205" s="149">
        <v>179</v>
      </c>
      <c r="C205" s="390"/>
      <c r="D205" s="391"/>
      <c r="E205" s="158"/>
      <c r="F205" s="158"/>
      <c r="G205" s="158"/>
      <c r="H205" s="158"/>
      <c r="I205" s="158"/>
      <c r="J205" s="158"/>
      <c r="K205" s="384"/>
      <c r="L205" s="385"/>
      <c r="M205" s="385"/>
      <c r="N205" s="386"/>
    </row>
    <row r="206" spans="1:15" s="108" customFormat="1" ht="15.75" customHeight="1" x14ac:dyDescent="0.2">
      <c r="A206" s="105"/>
      <c r="B206" s="151">
        <v>180</v>
      </c>
      <c r="C206" s="395"/>
      <c r="D206" s="396"/>
      <c r="E206" s="152"/>
      <c r="F206" s="152"/>
      <c r="G206" s="152"/>
      <c r="H206" s="152"/>
      <c r="I206" s="152"/>
      <c r="J206" s="152"/>
      <c r="K206" s="367"/>
      <c r="L206" s="368"/>
      <c r="M206" s="368"/>
      <c r="N206" s="369"/>
      <c r="O206" s="105"/>
    </row>
    <row r="207" spans="1:15" ht="15.75" customHeight="1" x14ac:dyDescent="0.2">
      <c r="B207" s="149">
        <v>181</v>
      </c>
      <c r="C207" s="390"/>
      <c r="D207" s="391"/>
      <c r="E207" s="158"/>
      <c r="F207" s="158"/>
      <c r="G207" s="158"/>
      <c r="H207" s="158"/>
      <c r="I207" s="158"/>
      <c r="J207" s="158"/>
      <c r="K207" s="384"/>
      <c r="L207" s="385"/>
      <c r="M207" s="385"/>
      <c r="N207" s="386"/>
    </row>
    <row r="208" spans="1:15" s="109" customFormat="1" ht="15.75" customHeight="1" x14ac:dyDescent="0.2">
      <c r="A208" s="105"/>
      <c r="B208" s="159">
        <v>182</v>
      </c>
      <c r="C208" s="395"/>
      <c r="D208" s="396"/>
      <c r="E208" s="156"/>
      <c r="F208" s="156"/>
      <c r="G208" s="156"/>
      <c r="H208" s="156"/>
      <c r="I208" s="156"/>
      <c r="J208" s="156"/>
      <c r="K208" s="362"/>
      <c r="L208" s="363"/>
      <c r="M208" s="363"/>
      <c r="N208" s="364"/>
      <c r="O208" s="105"/>
    </row>
    <row r="209" spans="1:15" ht="15.75" customHeight="1" x14ac:dyDescent="0.2">
      <c r="B209" s="149">
        <v>183</v>
      </c>
      <c r="C209" s="390"/>
      <c r="D209" s="391"/>
      <c r="E209" s="158"/>
      <c r="F209" s="158"/>
      <c r="G209" s="158"/>
      <c r="H209" s="158"/>
      <c r="I209" s="158"/>
      <c r="J209" s="158"/>
      <c r="K209" s="384"/>
      <c r="L209" s="385"/>
      <c r="M209" s="385"/>
      <c r="N209" s="386"/>
    </row>
    <row r="210" spans="1:15" s="108" customFormat="1" ht="15.75" customHeight="1" x14ac:dyDescent="0.2">
      <c r="A210" s="105"/>
      <c r="B210" s="151">
        <v>184</v>
      </c>
      <c r="C210" s="395"/>
      <c r="D210" s="396"/>
      <c r="E210" s="156"/>
      <c r="F210" s="156"/>
      <c r="G210" s="156"/>
      <c r="H210" s="156"/>
      <c r="I210" s="156"/>
      <c r="J210" s="156"/>
      <c r="K210" s="362"/>
      <c r="L210" s="363"/>
      <c r="M210" s="363"/>
      <c r="N210" s="364"/>
      <c r="O210" s="105"/>
    </row>
    <row r="211" spans="1:15" ht="15.75" customHeight="1" x14ac:dyDescent="0.2">
      <c r="B211" s="149">
        <v>185</v>
      </c>
      <c r="C211" s="390"/>
      <c r="D211" s="391"/>
      <c r="E211" s="158"/>
      <c r="F211" s="158"/>
      <c r="G211" s="158"/>
      <c r="H211" s="158"/>
      <c r="I211" s="158"/>
      <c r="J211" s="158"/>
      <c r="K211" s="384"/>
      <c r="L211" s="385"/>
      <c r="M211" s="385"/>
      <c r="N211" s="386"/>
    </row>
    <row r="212" spans="1:15" s="108" customFormat="1" ht="15.75" customHeight="1" x14ac:dyDescent="0.2">
      <c r="A212" s="105"/>
      <c r="B212" s="151">
        <v>186</v>
      </c>
      <c r="C212" s="395"/>
      <c r="D212" s="396"/>
      <c r="E212" s="156"/>
      <c r="F212" s="156"/>
      <c r="G212" s="156"/>
      <c r="H212" s="156"/>
      <c r="I212" s="156"/>
      <c r="J212" s="156"/>
      <c r="K212" s="362"/>
      <c r="L212" s="363"/>
      <c r="M212" s="363"/>
      <c r="N212" s="364"/>
      <c r="O212" s="105"/>
    </row>
    <row r="213" spans="1:15" ht="15.75" customHeight="1" x14ac:dyDescent="0.2">
      <c r="B213" s="149">
        <v>187</v>
      </c>
      <c r="C213" s="390"/>
      <c r="D213" s="391"/>
      <c r="E213" s="158"/>
      <c r="F213" s="158"/>
      <c r="G213" s="158"/>
      <c r="H213" s="158"/>
      <c r="I213" s="158"/>
      <c r="J213" s="158"/>
      <c r="K213" s="384"/>
      <c r="L213" s="385"/>
      <c r="M213" s="385"/>
      <c r="N213" s="386"/>
    </row>
    <row r="214" spans="1:15" s="108" customFormat="1" ht="15.75" customHeight="1" x14ac:dyDescent="0.2">
      <c r="A214" s="105"/>
      <c r="B214" s="151">
        <v>188</v>
      </c>
      <c r="C214" s="360"/>
      <c r="D214" s="361"/>
      <c r="E214" s="156"/>
      <c r="F214" s="156"/>
      <c r="G214" s="156"/>
      <c r="H214" s="156"/>
      <c r="I214" s="156"/>
      <c r="J214" s="156"/>
      <c r="K214" s="367"/>
      <c r="L214" s="368"/>
      <c r="M214" s="368"/>
      <c r="N214" s="369"/>
      <c r="O214" s="105"/>
    </row>
    <row r="215" spans="1:15" ht="15.75" customHeight="1" x14ac:dyDescent="0.2">
      <c r="B215" s="149">
        <v>189</v>
      </c>
      <c r="C215" s="183"/>
      <c r="D215" s="184"/>
      <c r="E215" s="150"/>
      <c r="F215" s="150"/>
      <c r="G215" s="150"/>
      <c r="H215" s="150"/>
      <c r="I215" s="150"/>
      <c r="J215" s="150"/>
      <c r="K215" s="372"/>
      <c r="L215" s="373"/>
      <c r="M215" s="373"/>
      <c r="N215" s="374"/>
    </row>
    <row r="216" spans="1:15" s="108" customFormat="1" ht="15.75" customHeight="1" x14ac:dyDescent="0.2">
      <c r="A216" s="105"/>
      <c r="B216" s="151">
        <v>190</v>
      </c>
      <c r="C216" s="360"/>
      <c r="D216" s="361"/>
      <c r="E216" s="152"/>
      <c r="F216" s="152"/>
      <c r="G216" s="152"/>
      <c r="H216" s="152"/>
      <c r="I216" s="152"/>
      <c r="J216" s="152"/>
      <c r="K216" s="387"/>
      <c r="L216" s="388"/>
      <c r="M216" s="388"/>
      <c r="N216" s="389"/>
      <c r="O216" s="105"/>
    </row>
    <row r="217" spans="1:15" ht="15.75" customHeight="1" x14ac:dyDescent="0.2">
      <c r="B217" s="149">
        <v>191</v>
      </c>
      <c r="C217" s="183"/>
      <c r="D217" s="184"/>
      <c r="E217" s="150"/>
      <c r="F217" s="150"/>
      <c r="G217" s="150"/>
      <c r="H217" s="150"/>
      <c r="I217" s="150"/>
      <c r="J217" s="150"/>
      <c r="K217" s="372"/>
      <c r="L217" s="373"/>
      <c r="M217" s="373"/>
      <c r="N217" s="374"/>
    </row>
    <row r="218" spans="1:15" s="108" customFormat="1" ht="15.75" customHeight="1" x14ac:dyDescent="0.2">
      <c r="A218" s="105"/>
      <c r="B218" s="151">
        <v>192</v>
      </c>
      <c r="C218" s="360"/>
      <c r="D218" s="361"/>
      <c r="E218" s="152"/>
      <c r="F218" s="152"/>
      <c r="G218" s="152"/>
      <c r="H218" s="152"/>
      <c r="I218" s="152"/>
      <c r="J218" s="152"/>
      <c r="K218" s="387"/>
      <c r="L218" s="388"/>
      <c r="M218" s="388"/>
      <c r="N218" s="389"/>
      <c r="O218" s="105"/>
    </row>
    <row r="219" spans="1:15" ht="15.75" customHeight="1" x14ac:dyDescent="0.2">
      <c r="B219" s="149">
        <v>193</v>
      </c>
      <c r="C219" s="183"/>
      <c r="D219" s="184"/>
      <c r="E219" s="150"/>
      <c r="F219" s="150"/>
      <c r="G219" s="150"/>
      <c r="H219" s="150"/>
      <c r="I219" s="150"/>
      <c r="J219" s="150"/>
      <c r="K219" s="372"/>
      <c r="L219" s="373"/>
      <c r="M219" s="373"/>
      <c r="N219" s="374"/>
    </row>
    <row r="220" spans="1:15" s="108" customFormat="1" ht="15.75" customHeight="1" x14ac:dyDescent="0.2">
      <c r="A220" s="105"/>
      <c r="B220" s="151">
        <v>194</v>
      </c>
      <c r="C220" s="360"/>
      <c r="D220" s="361"/>
      <c r="E220" s="152"/>
      <c r="F220" s="152"/>
      <c r="G220" s="152"/>
      <c r="H220" s="152"/>
      <c r="I220" s="152"/>
      <c r="J220" s="152"/>
      <c r="K220" s="387"/>
      <c r="L220" s="388"/>
      <c r="M220" s="388"/>
      <c r="N220" s="389"/>
      <c r="O220" s="105"/>
    </row>
    <row r="221" spans="1:15" ht="15.75" customHeight="1" x14ac:dyDescent="0.2">
      <c r="B221" s="149">
        <v>195</v>
      </c>
      <c r="C221" s="183"/>
      <c r="D221" s="184"/>
      <c r="E221" s="150"/>
      <c r="F221" s="150"/>
      <c r="G221" s="150"/>
      <c r="H221" s="150"/>
      <c r="I221" s="150"/>
      <c r="J221" s="150"/>
      <c r="K221" s="372"/>
      <c r="L221" s="373"/>
      <c r="M221" s="373"/>
      <c r="N221" s="374"/>
    </row>
    <row r="222" spans="1:15" s="108" customFormat="1" ht="15.75" customHeight="1" x14ac:dyDescent="0.2">
      <c r="A222" s="105"/>
      <c r="B222" s="151">
        <v>196</v>
      </c>
      <c r="C222" s="360"/>
      <c r="D222" s="361"/>
      <c r="E222" s="152"/>
      <c r="F222" s="152"/>
      <c r="G222" s="152"/>
      <c r="H222" s="152"/>
      <c r="I222" s="152"/>
      <c r="J222" s="152"/>
      <c r="K222" s="387"/>
      <c r="L222" s="388"/>
      <c r="M222" s="388"/>
      <c r="N222" s="389"/>
      <c r="O222" s="105"/>
    </row>
    <row r="223" spans="1:15" ht="15.75" customHeight="1" x14ac:dyDescent="0.2">
      <c r="B223" s="149">
        <v>197</v>
      </c>
      <c r="C223" s="183"/>
      <c r="D223" s="184"/>
      <c r="E223" s="150"/>
      <c r="F223" s="150"/>
      <c r="G223" s="150"/>
      <c r="H223" s="150"/>
      <c r="I223" s="150"/>
      <c r="J223" s="150"/>
      <c r="K223" s="372"/>
      <c r="L223" s="373"/>
      <c r="M223" s="373"/>
      <c r="N223" s="374"/>
    </row>
    <row r="224" spans="1:15" s="108" customFormat="1" ht="15.75" customHeight="1" x14ac:dyDescent="0.2">
      <c r="A224" s="105"/>
      <c r="B224" s="151">
        <v>198</v>
      </c>
      <c r="C224" s="360"/>
      <c r="D224" s="361"/>
      <c r="E224" s="152"/>
      <c r="F224" s="152"/>
      <c r="G224" s="152"/>
      <c r="H224" s="152"/>
      <c r="I224" s="152"/>
      <c r="J224" s="152"/>
      <c r="K224" s="387"/>
      <c r="L224" s="388"/>
      <c r="M224" s="388"/>
      <c r="N224" s="389"/>
      <c r="O224" s="105"/>
    </row>
    <row r="225" spans="1:15" ht="15.75" customHeight="1" x14ac:dyDescent="0.2">
      <c r="B225" s="149">
        <v>199</v>
      </c>
      <c r="C225" s="183"/>
      <c r="D225" s="184"/>
      <c r="E225" s="150"/>
      <c r="F225" s="150"/>
      <c r="G225" s="150"/>
      <c r="H225" s="150"/>
      <c r="I225" s="150"/>
      <c r="J225" s="150"/>
      <c r="K225" s="372"/>
      <c r="L225" s="373"/>
      <c r="M225" s="373"/>
      <c r="N225" s="374"/>
    </row>
    <row r="226" spans="1:15" s="108" customFormat="1" ht="15.75" customHeight="1" x14ac:dyDescent="0.2">
      <c r="A226" s="105"/>
      <c r="B226" s="151">
        <v>200</v>
      </c>
      <c r="C226" s="360"/>
      <c r="D226" s="361"/>
      <c r="E226" s="152"/>
      <c r="F226" s="152"/>
      <c r="G226" s="152"/>
      <c r="H226" s="152"/>
      <c r="I226" s="152"/>
      <c r="J226" s="152"/>
      <c r="K226" s="387"/>
      <c r="L226" s="388"/>
      <c r="M226" s="388"/>
      <c r="N226" s="389"/>
      <c r="O226" s="105"/>
    </row>
    <row r="227" spans="1:15" ht="15.75" customHeight="1" x14ac:dyDescent="0.2">
      <c r="B227" s="149">
        <v>201</v>
      </c>
      <c r="C227" s="183"/>
      <c r="D227" s="184"/>
      <c r="E227" s="150"/>
      <c r="F227" s="150"/>
      <c r="G227" s="150"/>
      <c r="H227" s="150"/>
      <c r="I227" s="150"/>
      <c r="J227" s="150"/>
      <c r="K227" s="372"/>
      <c r="L227" s="373"/>
      <c r="M227" s="373"/>
      <c r="N227" s="374"/>
    </row>
    <row r="228" spans="1:15" s="108" customFormat="1" ht="15.75" customHeight="1" x14ac:dyDescent="0.2">
      <c r="A228" s="105"/>
      <c r="B228" s="151">
        <v>202</v>
      </c>
      <c r="C228" s="360"/>
      <c r="D228" s="361"/>
      <c r="E228" s="152"/>
      <c r="F228" s="152"/>
      <c r="G228" s="152"/>
      <c r="H228" s="152"/>
      <c r="I228" s="152"/>
      <c r="J228" s="152"/>
      <c r="K228" s="387"/>
      <c r="L228" s="388"/>
      <c r="M228" s="388"/>
      <c r="N228" s="389"/>
      <c r="O228" s="105"/>
    </row>
    <row r="229" spans="1:15" ht="15.75" customHeight="1" x14ac:dyDescent="0.2">
      <c r="B229" s="149">
        <v>203</v>
      </c>
      <c r="C229" s="183"/>
      <c r="D229" s="184"/>
      <c r="E229" s="155"/>
      <c r="F229" s="155"/>
      <c r="G229" s="155"/>
      <c r="H229" s="155"/>
      <c r="I229" s="155"/>
      <c r="J229" s="155"/>
      <c r="K229" s="372"/>
      <c r="L229" s="373"/>
      <c r="M229" s="373"/>
      <c r="N229" s="374"/>
    </row>
    <row r="230" spans="1:15" s="108" customFormat="1" ht="15.75" customHeight="1" x14ac:dyDescent="0.2">
      <c r="A230" s="105"/>
      <c r="B230" s="151">
        <v>204</v>
      </c>
      <c r="C230" s="360"/>
      <c r="D230" s="361"/>
      <c r="E230" s="152"/>
      <c r="F230" s="152"/>
      <c r="G230" s="152"/>
      <c r="H230" s="152"/>
      <c r="I230" s="152"/>
      <c r="J230" s="152"/>
      <c r="K230" s="387"/>
      <c r="L230" s="388"/>
      <c r="M230" s="388"/>
      <c r="N230" s="389"/>
      <c r="O230" s="105"/>
    </row>
    <row r="231" spans="1:15" ht="15.75" customHeight="1" x14ac:dyDescent="0.2">
      <c r="B231" s="149">
        <v>205</v>
      </c>
      <c r="C231" s="183"/>
      <c r="D231" s="184"/>
      <c r="E231" s="155"/>
      <c r="F231" s="155"/>
      <c r="G231" s="155"/>
      <c r="H231" s="155"/>
      <c r="I231" s="155"/>
      <c r="J231" s="155"/>
      <c r="K231" s="372"/>
      <c r="L231" s="373"/>
      <c r="M231" s="373"/>
      <c r="N231" s="374"/>
    </row>
    <row r="232" spans="1:15" s="108" customFormat="1" ht="15.75" customHeight="1" x14ac:dyDescent="0.2">
      <c r="A232" s="105"/>
      <c r="B232" s="151">
        <v>206</v>
      </c>
      <c r="C232" s="360"/>
      <c r="D232" s="361"/>
      <c r="E232" s="152"/>
      <c r="F232" s="152"/>
      <c r="G232" s="152"/>
      <c r="H232" s="152"/>
      <c r="I232" s="152"/>
      <c r="J232" s="152"/>
      <c r="K232" s="367"/>
      <c r="L232" s="368"/>
      <c r="M232" s="368"/>
      <c r="N232" s="369"/>
      <c r="O232" s="105"/>
    </row>
    <row r="233" spans="1:15" ht="15.75" customHeight="1" x14ac:dyDescent="0.2">
      <c r="B233" s="149">
        <v>207</v>
      </c>
      <c r="C233" s="183"/>
      <c r="D233" s="184"/>
      <c r="E233" s="155"/>
      <c r="F233" s="155"/>
      <c r="G233" s="155"/>
      <c r="H233" s="155"/>
      <c r="I233" s="155"/>
      <c r="J233" s="155"/>
      <c r="K233" s="372"/>
      <c r="L233" s="373"/>
      <c r="M233" s="373"/>
      <c r="N233" s="374"/>
    </row>
    <row r="234" spans="1:15" s="108" customFormat="1" ht="15.75" customHeight="1" x14ac:dyDescent="0.2">
      <c r="A234" s="105"/>
      <c r="B234" s="151">
        <v>208</v>
      </c>
      <c r="C234" s="360"/>
      <c r="D234" s="361"/>
      <c r="E234" s="152"/>
      <c r="F234" s="152"/>
      <c r="G234" s="152"/>
      <c r="H234" s="152"/>
      <c r="I234" s="152"/>
      <c r="J234" s="152"/>
      <c r="K234" s="387"/>
      <c r="L234" s="388"/>
      <c r="M234" s="388"/>
      <c r="N234" s="389"/>
      <c r="O234" s="105"/>
    </row>
    <row r="235" spans="1:15" ht="15.75" customHeight="1" x14ac:dyDescent="0.2">
      <c r="B235" s="149">
        <v>209</v>
      </c>
      <c r="C235" s="397"/>
      <c r="D235" s="398"/>
      <c r="E235" s="157"/>
      <c r="F235" s="157"/>
      <c r="G235" s="157"/>
      <c r="H235" s="157"/>
      <c r="I235" s="157"/>
      <c r="J235" s="157"/>
      <c r="K235" s="392"/>
      <c r="L235" s="393"/>
      <c r="M235" s="393"/>
      <c r="N235" s="394"/>
    </row>
    <row r="236" spans="1:15" s="108" customFormat="1" ht="15.75" customHeight="1" x14ac:dyDescent="0.2">
      <c r="A236" s="105"/>
      <c r="B236" s="151">
        <v>210</v>
      </c>
      <c r="C236" s="360"/>
      <c r="D236" s="361"/>
      <c r="E236" s="152"/>
      <c r="F236" s="152"/>
      <c r="G236" s="152"/>
      <c r="H236" s="152"/>
      <c r="I236" s="152"/>
      <c r="J236" s="152"/>
      <c r="K236" s="367"/>
      <c r="L236" s="368"/>
      <c r="M236" s="368"/>
      <c r="N236" s="369"/>
      <c r="O236" s="105"/>
    </row>
    <row r="237" spans="1:15" ht="15.75" customHeight="1" x14ac:dyDescent="0.2">
      <c r="B237" s="149">
        <v>211</v>
      </c>
      <c r="C237" s="397"/>
      <c r="D237" s="398"/>
      <c r="E237" s="157"/>
      <c r="F237" s="157"/>
      <c r="G237" s="157"/>
      <c r="H237" s="157"/>
      <c r="I237" s="157"/>
      <c r="J237" s="157"/>
      <c r="K237" s="392"/>
      <c r="L237" s="393"/>
      <c r="M237" s="393"/>
      <c r="N237" s="394"/>
    </row>
    <row r="238" spans="1:15" s="108" customFormat="1" ht="15.75" customHeight="1" x14ac:dyDescent="0.2">
      <c r="A238" s="105"/>
      <c r="B238" s="151">
        <v>212</v>
      </c>
      <c r="C238" s="360"/>
      <c r="D238" s="361"/>
      <c r="E238" s="152"/>
      <c r="F238" s="152"/>
      <c r="G238" s="152"/>
      <c r="H238" s="152"/>
      <c r="I238" s="152"/>
      <c r="J238" s="152"/>
      <c r="K238" s="367"/>
      <c r="L238" s="368"/>
      <c r="M238" s="368"/>
      <c r="N238" s="369"/>
      <c r="O238" s="105"/>
    </row>
    <row r="239" spans="1:15" ht="15.75" customHeight="1" x14ac:dyDescent="0.2">
      <c r="B239" s="149">
        <v>213</v>
      </c>
      <c r="C239" s="397"/>
      <c r="D239" s="398"/>
      <c r="E239" s="157"/>
      <c r="F239" s="157"/>
      <c r="G239" s="157"/>
      <c r="H239" s="157"/>
      <c r="I239" s="157"/>
      <c r="J239" s="157"/>
      <c r="K239" s="384"/>
      <c r="L239" s="385"/>
      <c r="M239" s="385"/>
      <c r="N239" s="386"/>
    </row>
    <row r="240" spans="1:15" s="108" customFormat="1" ht="15.75" customHeight="1" x14ac:dyDescent="0.2">
      <c r="A240" s="105"/>
      <c r="B240" s="151">
        <v>214</v>
      </c>
      <c r="C240" s="360"/>
      <c r="D240" s="361"/>
      <c r="E240" s="152"/>
      <c r="F240" s="152"/>
      <c r="G240" s="152"/>
      <c r="H240" s="152"/>
      <c r="I240" s="152"/>
      <c r="J240" s="152"/>
      <c r="K240" s="367"/>
      <c r="L240" s="368"/>
      <c r="M240" s="368"/>
      <c r="N240" s="369"/>
      <c r="O240" s="105"/>
    </row>
    <row r="241" spans="1:15" ht="15.75" customHeight="1" x14ac:dyDescent="0.2">
      <c r="B241" s="149">
        <v>215</v>
      </c>
      <c r="C241" s="397"/>
      <c r="D241" s="398"/>
      <c r="E241" s="157"/>
      <c r="F241" s="157"/>
      <c r="G241" s="157"/>
      <c r="H241" s="157"/>
      <c r="I241" s="157"/>
      <c r="J241" s="157"/>
      <c r="K241" s="392"/>
      <c r="L241" s="393"/>
      <c r="M241" s="393"/>
      <c r="N241" s="394"/>
    </row>
    <row r="242" spans="1:15" s="108" customFormat="1" ht="15.75" customHeight="1" x14ac:dyDescent="0.2">
      <c r="A242" s="105"/>
      <c r="B242" s="151">
        <v>216</v>
      </c>
      <c r="C242" s="360"/>
      <c r="D242" s="361"/>
      <c r="E242" s="152"/>
      <c r="F242" s="152"/>
      <c r="G242" s="152"/>
      <c r="H242" s="152"/>
      <c r="I242" s="152"/>
      <c r="J242" s="152"/>
      <c r="K242" s="367"/>
      <c r="L242" s="368"/>
      <c r="M242" s="368"/>
      <c r="N242" s="369"/>
      <c r="O242" s="105"/>
    </row>
    <row r="243" spans="1:15" ht="15.75" customHeight="1" x14ac:dyDescent="0.2">
      <c r="B243" s="149">
        <v>217</v>
      </c>
      <c r="C243" s="397"/>
      <c r="D243" s="398"/>
      <c r="E243" s="150"/>
      <c r="F243" s="150"/>
      <c r="G243" s="150"/>
      <c r="H243" s="150"/>
      <c r="I243" s="150"/>
      <c r="J243" s="150"/>
      <c r="K243" s="392"/>
      <c r="L243" s="393"/>
      <c r="M243" s="393"/>
      <c r="N243" s="394"/>
    </row>
    <row r="244" spans="1:15" s="108" customFormat="1" ht="15.75" customHeight="1" x14ac:dyDescent="0.2">
      <c r="A244" s="105"/>
      <c r="B244" s="151">
        <v>218</v>
      </c>
      <c r="C244" s="360"/>
      <c r="D244" s="361"/>
      <c r="E244" s="152"/>
      <c r="F244" s="152"/>
      <c r="G244" s="152"/>
      <c r="H244" s="152"/>
      <c r="I244" s="152"/>
      <c r="J244" s="152"/>
      <c r="K244" s="367"/>
      <c r="L244" s="368"/>
      <c r="M244" s="368"/>
      <c r="N244" s="369"/>
      <c r="O244" s="105"/>
    </row>
    <row r="245" spans="1:15" ht="15.75" customHeight="1" x14ac:dyDescent="0.2">
      <c r="B245" s="149">
        <v>219</v>
      </c>
      <c r="C245" s="397"/>
      <c r="D245" s="398"/>
      <c r="E245" s="150"/>
      <c r="F245" s="150"/>
      <c r="G245" s="150"/>
      <c r="H245" s="150"/>
      <c r="I245" s="150"/>
      <c r="J245" s="150"/>
      <c r="K245" s="392"/>
      <c r="L245" s="393"/>
      <c r="M245" s="393"/>
      <c r="N245" s="394"/>
    </row>
    <row r="246" spans="1:15" s="108" customFormat="1" ht="15.75" customHeight="1" x14ac:dyDescent="0.2">
      <c r="A246" s="105"/>
      <c r="B246" s="151">
        <v>220</v>
      </c>
      <c r="C246" s="395"/>
      <c r="D246" s="396"/>
      <c r="E246" s="154"/>
      <c r="F246" s="154"/>
      <c r="G246" s="154"/>
      <c r="H246" s="154"/>
      <c r="I246" s="154"/>
      <c r="J246" s="154"/>
      <c r="K246" s="387"/>
      <c r="L246" s="388"/>
      <c r="M246" s="388"/>
      <c r="N246" s="389"/>
      <c r="O246" s="105"/>
    </row>
    <row r="247" spans="1:15" ht="15.75" customHeight="1" x14ac:dyDescent="0.2">
      <c r="B247" s="149">
        <v>221</v>
      </c>
      <c r="C247" s="358"/>
      <c r="D247" s="359"/>
      <c r="E247" s="150"/>
      <c r="F247" s="150"/>
      <c r="G247" s="150"/>
      <c r="H247" s="150"/>
      <c r="I247" s="150"/>
      <c r="J247" s="150"/>
      <c r="K247" s="372"/>
      <c r="L247" s="373"/>
      <c r="M247" s="373"/>
      <c r="N247" s="374"/>
    </row>
    <row r="248" spans="1:15" s="108" customFormat="1" ht="15.75" customHeight="1" x14ac:dyDescent="0.2">
      <c r="A248" s="105"/>
      <c r="B248" s="151">
        <v>222</v>
      </c>
      <c r="C248" s="395"/>
      <c r="D248" s="396"/>
      <c r="E248" s="152"/>
      <c r="F248" s="153"/>
      <c r="G248" s="152"/>
      <c r="H248" s="152"/>
      <c r="I248" s="152"/>
      <c r="J248" s="152"/>
      <c r="K248" s="367"/>
      <c r="L248" s="368"/>
      <c r="M248" s="368"/>
      <c r="N248" s="369"/>
      <c r="O248" s="105"/>
    </row>
    <row r="249" spans="1:15" ht="15.75" customHeight="1" x14ac:dyDescent="0.2">
      <c r="B249" s="149">
        <v>223</v>
      </c>
      <c r="C249" s="358"/>
      <c r="D249" s="359"/>
      <c r="E249" s="150"/>
      <c r="F249" s="150"/>
      <c r="G249" s="150"/>
      <c r="H249" s="150"/>
      <c r="I249" s="150"/>
      <c r="J249" s="150"/>
      <c r="K249" s="372"/>
      <c r="L249" s="373"/>
      <c r="M249" s="373"/>
      <c r="N249" s="374"/>
    </row>
    <row r="250" spans="1:15" s="108" customFormat="1" ht="15.75" customHeight="1" x14ac:dyDescent="0.2">
      <c r="A250" s="105"/>
      <c r="B250" s="151">
        <v>224</v>
      </c>
      <c r="C250" s="395"/>
      <c r="D250" s="396"/>
      <c r="E250" s="152"/>
      <c r="F250" s="152"/>
      <c r="G250" s="152"/>
      <c r="H250" s="152"/>
      <c r="I250" s="152"/>
      <c r="J250" s="152"/>
      <c r="K250" s="367"/>
      <c r="L250" s="368"/>
      <c r="M250" s="368"/>
      <c r="N250" s="369"/>
      <c r="O250" s="105"/>
    </row>
    <row r="251" spans="1:15" ht="15.75" customHeight="1" x14ac:dyDescent="0.2">
      <c r="B251" s="149">
        <v>225</v>
      </c>
      <c r="C251" s="358"/>
      <c r="D251" s="359"/>
      <c r="E251" s="150"/>
      <c r="F251" s="150"/>
      <c r="G251" s="150"/>
      <c r="H251" s="150"/>
      <c r="I251" s="150"/>
      <c r="J251" s="150"/>
      <c r="K251" s="372"/>
      <c r="L251" s="373"/>
      <c r="M251" s="373"/>
      <c r="N251" s="374"/>
    </row>
    <row r="252" spans="1:15" s="108" customFormat="1" ht="15.75" customHeight="1" x14ac:dyDescent="0.2">
      <c r="A252" s="105"/>
      <c r="B252" s="151">
        <v>226</v>
      </c>
      <c r="C252" s="395"/>
      <c r="D252" s="396"/>
      <c r="E252" s="152"/>
      <c r="F252" s="152"/>
      <c r="G252" s="152"/>
      <c r="H252" s="152"/>
      <c r="I252" s="152"/>
      <c r="J252" s="152"/>
      <c r="K252" s="367"/>
      <c r="L252" s="368"/>
      <c r="M252" s="368"/>
      <c r="N252" s="369"/>
      <c r="O252" s="105"/>
    </row>
    <row r="253" spans="1:15" ht="15.75" customHeight="1" x14ac:dyDescent="0.2">
      <c r="B253" s="149">
        <v>227</v>
      </c>
      <c r="C253" s="358"/>
      <c r="D253" s="359"/>
      <c r="E253" s="150"/>
      <c r="F253" s="150"/>
      <c r="G253" s="150"/>
      <c r="H253" s="150"/>
      <c r="I253" s="150"/>
      <c r="J253" s="150"/>
      <c r="K253" s="372"/>
      <c r="L253" s="373"/>
      <c r="M253" s="373"/>
      <c r="N253" s="374"/>
    </row>
    <row r="254" spans="1:15" s="108" customFormat="1" ht="15.75" customHeight="1" x14ac:dyDescent="0.2">
      <c r="A254" s="105"/>
      <c r="B254" s="151">
        <v>228</v>
      </c>
      <c r="C254" s="395"/>
      <c r="D254" s="396"/>
      <c r="E254" s="152"/>
      <c r="F254" s="152"/>
      <c r="G254" s="152"/>
      <c r="H254" s="152"/>
      <c r="I254" s="152"/>
      <c r="J254" s="152"/>
      <c r="K254" s="367"/>
      <c r="L254" s="368"/>
      <c r="M254" s="368"/>
      <c r="N254" s="369"/>
      <c r="O254" s="105"/>
    </row>
    <row r="255" spans="1:15" ht="15.75" customHeight="1" x14ac:dyDescent="0.2">
      <c r="B255" s="149">
        <v>229</v>
      </c>
      <c r="C255" s="358"/>
      <c r="D255" s="359"/>
      <c r="E255" s="150"/>
      <c r="F255" s="150"/>
      <c r="G255" s="150"/>
      <c r="H255" s="150"/>
      <c r="I255" s="150"/>
      <c r="J255" s="150"/>
      <c r="K255" s="372"/>
      <c r="L255" s="373"/>
      <c r="M255" s="373"/>
      <c r="N255" s="374"/>
    </row>
    <row r="256" spans="1:15" s="108" customFormat="1" ht="15.75" customHeight="1" x14ac:dyDescent="0.2">
      <c r="A256" s="105"/>
      <c r="B256" s="151">
        <v>230</v>
      </c>
      <c r="C256" s="395"/>
      <c r="D256" s="396"/>
      <c r="E256" s="152"/>
      <c r="F256" s="152"/>
      <c r="G256" s="152"/>
      <c r="H256" s="152"/>
      <c r="I256" s="152"/>
      <c r="J256" s="152"/>
      <c r="K256" s="367"/>
      <c r="L256" s="368"/>
      <c r="M256" s="368"/>
      <c r="N256" s="369"/>
      <c r="O256" s="105"/>
    </row>
    <row r="257" spans="1:15" ht="15.75" customHeight="1" x14ac:dyDescent="0.2">
      <c r="B257" s="149">
        <v>231</v>
      </c>
      <c r="C257" s="358"/>
      <c r="D257" s="359"/>
      <c r="E257" s="150"/>
      <c r="F257" s="150"/>
      <c r="G257" s="150"/>
      <c r="H257" s="150"/>
      <c r="I257" s="150"/>
      <c r="J257" s="150"/>
      <c r="K257" s="372"/>
      <c r="L257" s="373"/>
      <c r="M257" s="373"/>
      <c r="N257" s="374"/>
    </row>
    <row r="258" spans="1:15" s="108" customFormat="1" ht="15.75" customHeight="1" x14ac:dyDescent="0.2">
      <c r="A258" s="105"/>
      <c r="B258" s="151">
        <v>232</v>
      </c>
      <c r="C258" s="395"/>
      <c r="D258" s="396"/>
      <c r="E258" s="152"/>
      <c r="F258" s="152"/>
      <c r="G258" s="152"/>
      <c r="H258" s="152"/>
      <c r="I258" s="152"/>
      <c r="J258" s="152"/>
      <c r="K258" s="367"/>
      <c r="L258" s="368"/>
      <c r="M258" s="368"/>
      <c r="N258" s="369"/>
      <c r="O258" s="105"/>
    </row>
    <row r="259" spans="1:15" ht="15.75" customHeight="1" x14ac:dyDescent="0.2">
      <c r="B259" s="149">
        <v>233</v>
      </c>
      <c r="C259" s="358"/>
      <c r="D259" s="359"/>
      <c r="E259" s="150"/>
      <c r="F259" s="150"/>
      <c r="G259" s="150"/>
      <c r="H259" s="150"/>
      <c r="I259" s="150"/>
      <c r="J259" s="150"/>
      <c r="K259" s="372"/>
      <c r="L259" s="373"/>
      <c r="M259" s="373"/>
      <c r="N259" s="374"/>
    </row>
    <row r="260" spans="1:15" s="108" customFormat="1" ht="15.75" customHeight="1" x14ac:dyDescent="0.2">
      <c r="A260" s="105"/>
      <c r="B260" s="151">
        <v>234</v>
      </c>
      <c r="C260" s="395"/>
      <c r="D260" s="396"/>
      <c r="E260" s="154"/>
      <c r="F260" s="154"/>
      <c r="G260" s="154"/>
      <c r="H260" s="154"/>
      <c r="I260" s="154"/>
      <c r="J260" s="154"/>
      <c r="K260" s="387"/>
      <c r="L260" s="388"/>
      <c r="M260" s="388"/>
      <c r="N260" s="389"/>
      <c r="O260" s="105"/>
    </row>
    <row r="261" spans="1:15" ht="15.75" customHeight="1" x14ac:dyDescent="0.2">
      <c r="B261" s="149">
        <v>235</v>
      </c>
      <c r="C261" s="358"/>
      <c r="D261" s="359"/>
      <c r="E261" s="150"/>
      <c r="F261" s="150"/>
      <c r="G261" s="150"/>
      <c r="H261" s="150"/>
      <c r="I261" s="150"/>
      <c r="J261" s="150"/>
      <c r="K261" s="372"/>
      <c r="L261" s="373"/>
      <c r="M261" s="373"/>
      <c r="N261" s="374"/>
    </row>
    <row r="262" spans="1:15" s="108" customFormat="1" ht="15.75" customHeight="1" x14ac:dyDescent="0.2">
      <c r="A262" s="105"/>
      <c r="B262" s="151">
        <v>236</v>
      </c>
      <c r="C262" s="395"/>
      <c r="D262" s="396"/>
      <c r="E262" s="154"/>
      <c r="F262" s="154"/>
      <c r="G262" s="154"/>
      <c r="H262" s="154"/>
      <c r="I262" s="154"/>
      <c r="J262" s="154"/>
      <c r="K262" s="387"/>
      <c r="L262" s="388"/>
      <c r="M262" s="388"/>
      <c r="N262" s="389"/>
      <c r="O262" s="105"/>
    </row>
    <row r="263" spans="1:15" ht="15.75" customHeight="1" x14ac:dyDescent="0.2">
      <c r="B263" s="149">
        <v>237</v>
      </c>
      <c r="C263" s="358"/>
      <c r="D263" s="359"/>
      <c r="E263" s="150"/>
      <c r="F263" s="150"/>
      <c r="G263" s="150"/>
      <c r="H263" s="150"/>
      <c r="I263" s="150"/>
      <c r="J263" s="150"/>
      <c r="K263" s="372"/>
      <c r="L263" s="373"/>
      <c r="M263" s="373"/>
      <c r="N263" s="374"/>
    </row>
    <row r="264" spans="1:15" s="108" customFormat="1" ht="15.75" customHeight="1" x14ac:dyDescent="0.2">
      <c r="A264" s="105"/>
      <c r="B264" s="151">
        <v>238</v>
      </c>
      <c r="C264" s="395"/>
      <c r="D264" s="396"/>
      <c r="E264" s="154"/>
      <c r="F264" s="154"/>
      <c r="G264" s="154"/>
      <c r="H264" s="154"/>
      <c r="I264" s="154"/>
      <c r="J264" s="154"/>
      <c r="K264" s="387"/>
      <c r="L264" s="388"/>
      <c r="M264" s="388"/>
      <c r="N264" s="389"/>
      <c r="O264" s="105"/>
    </row>
    <row r="265" spans="1:15" ht="15.75" customHeight="1" x14ac:dyDescent="0.2">
      <c r="B265" s="149">
        <v>239</v>
      </c>
      <c r="C265" s="358"/>
      <c r="D265" s="359"/>
      <c r="E265" s="150"/>
      <c r="F265" s="150"/>
      <c r="G265" s="150"/>
      <c r="H265" s="150"/>
      <c r="I265" s="150"/>
      <c r="J265" s="150"/>
      <c r="K265" s="372"/>
      <c r="L265" s="373"/>
      <c r="M265" s="373"/>
      <c r="N265" s="374"/>
    </row>
    <row r="266" spans="1:15" s="108" customFormat="1" ht="15.75" customHeight="1" x14ac:dyDescent="0.2">
      <c r="A266" s="105"/>
      <c r="B266" s="151">
        <v>240</v>
      </c>
      <c r="C266" s="395"/>
      <c r="D266" s="396"/>
      <c r="E266" s="154"/>
      <c r="F266" s="154"/>
      <c r="G266" s="154"/>
      <c r="H266" s="154"/>
      <c r="I266" s="154"/>
      <c r="J266" s="154"/>
      <c r="K266" s="387"/>
      <c r="L266" s="388"/>
      <c r="M266" s="388"/>
      <c r="N266" s="389"/>
      <c r="O266" s="105"/>
    </row>
    <row r="267" spans="1:15" ht="15.75" customHeight="1" x14ac:dyDescent="0.2">
      <c r="B267" s="149">
        <v>241</v>
      </c>
      <c r="C267" s="358"/>
      <c r="D267" s="359"/>
      <c r="E267" s="150"/>
      <c r="F267" s="150"/>
      <c r="G267" s="150"/>
      <c r="H267" s="150"/>
      <c r="I267" s="150"/>
      <c r="J267" s="150"/>
      <c r="K267" s="372"/>
      <c r="L267" s="373"/>
      <c r="M267" s="373"/>
      <c r="N267" s="374"/>
    </row>
    <row r="268" spans="1:15" s="108" customFormat="1" ht="15.75" customHeight="1" x14ac:dyDescent="0.2">
      <c r="A268" s="105"/>
      <c r="B268" s="151">
        <v>242</v>
      </c>
      <c r="C268" s="395"/>
      <c r="D268" s="396"/>
      <c r="E268" s="154"/>
      <c r="F268" s="154"/>
      <c r="G268" s="154"/>
      <c r="H268" s="154"/>
      <c r="I268" s="154"/>
      <c r="J268" s="154"/>
      <c r="K268" s="387"/>
      <c r="L268" s="388"/>
      <c r="M268" s="388"/>
      <c r="N268" s="389"/>
      <c r="O268" s="105"/>
    </row>
    <row r="269" spans="1:15" ht="15.75" customHeight="1" x14ac:dyDescent="0.2">
      <c r="B269" s="149">
        <v>243</v>
      </c>
      <c r="C269" s="358"/>
      <c r="D269" s="359"/>
      <c r="E269" s="150"/>
      <c r="F269" s="150"/>
      <c r="G269" s="150"/>
      <c r="H269" s="150"/>
      <c r="I269" s="150"/>
      <c r="J269" s="150"/>
      <c r="K269" s="372"/>
      <c r="L269" s="373"/>
      <c r="M269" s="373"/>
      <c r="N269" s="374"/>
    </row>
    <row r="270" spans="1:15" s="108" customFormat="1" ht="15.75" customHeight="1" x14ac:dyDescent="0.2">
      <c r="A270" s="105"/>
      <c r="B270" s="151">
        <v>244</v>
      </c>
      <c r="C270" s="395"/>
      <c r="D270" s="396"/>
      <c r="E270" s="154"/>
      <c r="F270" s="154"/>
      <c r="G270" s="154"/>
      <c r="H270" s="154"/>
      <c r="I270" s="154"/>
      <c r="J270" s="154"/>
      <c r="K270" s="387"/>
      <c r="L270" s="388"/>
      <c r="M270" s="388"/>
      <c r="N270" s="389"/>
      <c r="O270" s="105"/>
    </row>
    <row r="271" spans="1:15" ht="15.75" customHeight="1" x14ac:dyDescent="0.2">
      <c r="B271" s="149">
        <v>245</v>
      </c>
      <c r="C271" s="358"/>
      <c r="D271" s="359"/>
      <c r="E271" s="150"/>
      <c r="F271" s="150"/>
      <c r="G271" s="150"/>
      <c r="H271" s="150"/>
      <c r="I271" s="150"/>
      <c r="J271" s="150"/>
      <c r="K271" s="372"/>
      <c r="L271" s="373"/>
      <c r="M271" s="373"/>
      <c r="N271" s="374"/>
    </row>
    <row r="272" spans="1:15" s="108" customFormat="1" ht="15.75" customHeight="1" x14ac:dyDescent="0.2">
      <c r="A272" s="105"/>
      <c r="B272" s="151">
        <v>246</v>
      </c>
      <c r="C272" s="395"/>
      <c r="D272" s="396"/>
      <c r="E272" s="154"/>
      <c r="F272" s="154"/>
      <c r="G272" s="154"/>
      <c r="H272" s="154"/>
      <c r="I272" s="154"/>
      <c r="J272" s="154"/>
      <c r="K272" s="387"/>
      <c r="L272" s="388"/>
      <c r="M272" s="388"/>
      <c r="N272" s="389"/>
      <c r="O272" s="105"/>
    </row>
    <row r="273" spans="1:15" ht="15.75" customHeight="1" x14ac:dyDescent="0.2">
      <c r="B273" s="149">
        <v>247</v>
      </c>
      <c r="C273" s="358"/>
      <c r="D273" s="359"/>
      <c r="E273" s="150"/>
      <c r="F273" s="150"/>
      <c r="G273" s="150"/>
      <c r="H273" s="150"/>
      <c r="I273" s="150"/>
      <c r="J273" s="150"/>
      <c r="K273" s="372"/>
      <c r="L273" s="373"/>
      <c r="M273" s="373"/>
      <c r="N273" s="374"/>
    </row>
    <row r="274" spans="1:15" s="108" customFormat="1" ht="15.75" customHeight="1" x14ac:dyDescent="0.2">
      <c r="A274" s="105"/>
      <c r="B274" s="151">
        <v>248</v>
      </c>
      <c r="C274" s="395"/>
      <c r="D274" s="396"/>
      <c r="E274" s="154"/>
      <c r="F274" s="154"/>
      <c r="G274" s="154"/>
      <c r="H274" s="154"/>
      <c r="I274" s="154"/>
      <c r="J274" s="154"/>
      <c r="K274" s="387"/>
      <c r="L274" s="388"/>
      <c r="M274" s="388"/>
      <c r="N274" s="389"/>
      <c r="O274" s="105"/>
    </row>
    <row r="275" spans="1:15" ht="15.75" customHeight="1" x14ac:dyDescent="0.2">
      <c r="B275" s="149">
        <v>249</v>
      </c>
      <c r="C275" s="358"/>
      <c r="D275" s="359"/>
      <c r="E275" s="150"/>
      <c r="F275" s="150"/>
      <c r="G275" s="150"/>
      <c r="H275" s="150"/>
      <c r="I275" s="150"/>
      <c r="J275" s="150"/>
      <c r="K275" s="372"/>
      <c r="L275" s="373"/>
      <c r="M275" s="373"/>
      <c r="N275" s="374"/>
    </row>
    <row r="276" spans="1:15" s="108" customFormat="1" ht="15.75" customHeight="1" x14ac:dyDescent="0.2">
      <c r="A276" s="105"/>
      <c r="B276" s="151">
        <v>250</v>
      </c>
      <c r="C276" s="375"/>
      <c r="D276" s="376"/>
      <c r="E276" s="156"/>
      <c r="F276" s="156"/>
      <c r="G276" s="156"/>
      <c r="H276" s="156"/>
      <c r="I276" s="156"/>
      <c r="J276" s="156"/>
      <c r="K276" s="362"/>
      <c r="L276" s="363"/>
      <c r="M276" s="363"/>
      <c r="N276" s="364"/>
      <c r="O276" s="105"/>
    </row>
    <row r="277" spans="1:15" ht="15.75" customHeight="1" x14ac:dyDescent="0.2">
      <c r="B277" s="149">
        <v>251</v>
      </c>
      <c r="C277" s="358"/>
      <c r="D277" s="359"/>
      <c r="E277" s="157"/>
      <c r="F277" s="157"/>
      <c r="G277" s="157"/>
      <c r="H277" s="157"/>
      <c r="I277" s="157"/>
      <c r="J277" s="157"/>
      <c r="K277" s="392"/>
      <c r="L277" s="393"/>
      <c r="M277" s="393"/>
      <c r="N277" s="394"/>
    </row>
    <row r="278" spans="1:15" s="108" customFormat="1" ht="15.75" customHeight="1" x14ac:dyDescent="0.2">
      <c r="A278" s="105"/>
      <c r="B278" s="151">
        <v>252</v>
      </c>
      <c r="C278" s="375"/>
      <c r="D278" s="376"/>
      <c r="E278" s="156"/>
      <c r="F278" s="156"/>
      <c r="G278" s="156"/>
      <c r="H278" s="156"/>
      <c r="I278" s="156"/>
      <c r="J278" s="156"/>
      <c r="K278" s="362"/>
      <c r="L278" s="363"/>
      <c r="M278" s="363"/>
      <c r="N278" s="364"/>
      <c r="O278" s="105"/>
    </row>
    <row r="279" spans="1:15" ht="15.75" customHeight="1" x14ac:dyDescent="0.2">
      <c r="B279" s="149">
        <v>253</v>
      </c>
      <c r="C279" s="358"/>
      <c r="D279" s="359"/>
      <c r="E279" s="157"/>
      <c r="F279" s="157"/>
      <c r="G279" s="157"/>
      <c r="H279" s="157"/>
      <c r="I279" s="157"/>
      <c r="J279" s="157"/>
      <c r="K279" s="392"/>
      <c r="L279" s="393"/>
      <c r="M279" s="393"/>
      <c r="N279" s="394"/>
    </row>
    <row r="280" spans="1:15" s="108" customFormat="1" ht="15.75" customHeight="1" x14ac:dyDescent="0.2">
      <c r="A280" s="105"/>
      <c r="B280" s="151">
        <v>254</v>
      </c>
      <c r="C280" s="375"/>
      <c r="D280" s="376"/>
      <c r="E280" s="156"/>
      <c r="F280" s="156"/>
      <c r="G280" s="156"/>
      <c r="H280" s="156"/>
      <c r="I280" s="156"/>
      <c r="J280" s="156"/>
      <c r="K280" s="362"/>
      <c r="L280" s="363"/>
      <c r="M280" s="363"/>
      <c r="N280" s="364"/>
      <c r="O280" s="105"/>
    </row>
    <row r="281" spans="1:15" ht="15.75" customHeight="1" x14ac:dyDescent="0.2">
      <c r="B281" s="149">
        <v>255</v>
      </c>
      <c r="C281" s="358"/>
      <c r="D281" s="359"/>
      <c r="E281" s="157"/>
      <c r="F281" s="157"/>
      <c r="G281" s="157"/>
      <c r="H281" s="157"/>
      <c r="I281" s="157"/>
      <c r="J281" s="157"/>
      <c r="K281" s="392"/>
      <c r="L281" s="393"/>
      <c r="M281" s="393"/>
      <c r="N281" s="394"/>
    </row>
    <row r="282" spans="1:15" s="108" customFormat="1" ht="15.75" customHeight="1" x14ac:dyDescent="0.2">
      <c r="A282" s="105"/>
      <c r="B282" s="151">
        <v>256</v>
      </c>
      <c r="C282" s="375"/>
      <c r="D282" s="376"/>
      <c r="E282" s="156"/>
      <c r="F282" s="156"/>
      <c r="G282" s="156"/>
      <c r="H282" s="156"/>
      <c r="I282" s="156"/>
      <c r="J282" s="156"/>
      <c r="K282" s="362"/>
      <c r="L282" s="363"/>
      <c r="M282" s="363"/>
      <c r="N282" s="364"/>
      <c r="O282" s="105"/>
    </row>
    <row r="283" spans="1:15" ht="15.75" customHeight="1" x14ac:dyDescent="0.2">
      <c r="B283" s="149">
        <v>257</v>
      </c>
      <c r="C283" s="358"/>
      <c r="D283" s="359"/>
      <c r="E283" s="157"/>
      <c r="F283" s="157"/>
      <c r="G283" s="157"/>
      <c r="H283" s="157"/>
      <c r="I283" s="157"/>
      <c r="J283" s="157"/>
      <c r="K283" s="384"/>
      <c r="L283" s="385"/>
      <c r="M283" s="385"/>
      <c r="N283" s="386"/>
    </row>
    <row r="284" spans="1:15" s="108" customFormat="1" ht="15.75" customHeight="1" x14ac:dyDescent="0.2">
      <c r="A284" s="105"/>
      <c r="B284" s="151">
        <v>258</v>
      </c>
      <c r="C284" s="375"/>
      <c r="D284" s="376"/>
      <c r="E284" s="156"/>
      <c r="F284" s="156"/>
      <c r="G284" s="156"/>
      <c r="H284" s="156"/>
      <c r="I284" s="156"/>
      <c r="J284" s="156"/>
      <c r="K284" s="362"/>
      <c r="L284" s="363"/>
      <c r="M284" s="363"/>
      <c r="N284" s="364"/>
      <c r="O284" s="105"/>
    </row>
    <row r="285" spans="1:15" ht="15.75" customHeight="1" x14ac:dyDescent="0.2">
      <c r="B285" s="149">
        <v>259</v>
      </c>
      <c r="C285" s="358"/>
      <c r="D285" s="359"/>
      <c r="E285" s="157"/>
      <c r="F285" s="157"/>
      <c r="G285" s="157"/>
      <c r="H285" s="157"/>
      <c r="I285" s="157"/>
      <c r="J285" s="157"/>
      <c r="K285" s="392"/>
      <c r="L285" s="393"/>
      <c r="M285" s="393"/>
      <c r="N285" s="394"/>
    </row>
    <row r="286" spans="1:15" s="108" customFormat="1" ht="15.75" customHeight="1" x14ac:dyDescent="0.2">
      <c r="A286" s="105"/>
      <c r="B286" s="151">
        <v>260</v>
      </c>
      <c r="C286" s="375"/>
      <c r="D286" s="376"/>
      <c r="E286" s="156"/>
      <c r="F286" s="156"/>
      <c r="G286" s="156"/>
      <c r="H286" s="156"/>
      <c r="I286" s="156"/>
      <c r="J286" s="156"/>
      <c r="K286" s="362"/>
      <c r="L286" s="363"/>
      <c r="M286" s="363"/>
      <c r="N286" s="364"/>
      <c r="O286" s="105"/>
    </row>
    <row r="287" spans="1:15" ht="15.75" customHeight="1" x14ac:dyDescent="0.2">
      <c r="B287" s="149">
        <v>261</v>
      </c>
      <c r="C287" s="358"/>
      <c r="D287" s="359"/>
      <c r="E287" s="157"/>
      <c r="F287" s="157"/>
      <c r="G287" s="157"/>
      <c r="H287" s="157"/>
      <c r="I287" s="157"/>
      <c r="J287" s="157"/>
      <c r="K287" s="392"/>
      <c r="L287" s="393"/>
      <c r="M287" s="393"/>
      <c r="N287" s="394"/>
    </row>
    <row r="288" spans="1:15" s="108" customFormat="1" ht="15.75" customHeight="1" x14ac:dyDescent="0.2">
      <c r="A288" s="105"/>
      <c r="B288" s="151">
        <v>262</v>
      </c>
      <c r="C288" s="375"/>
      <c r="D288" s="376"/>
      <c r="E288" s="156"/>
      <c r="F288" s="156"/>
      <c r="G288" s="156"/>
      <c r="H288" s="156"/>
      <c r="I288" s="156"/>
      <c r="J288" s="156"/>
      <c r="K288" s="362"/>
      <c r="L288" s="363"/>
      <c r="M288" s="363"/>
      <c r="N288" s="364"/>
      <c r="O288" s="105"/>
    </row>
    <row r="289" spans="1:15" ht="15.75" customHeight="1" x14ac:dyDescent="0.2">
      <c r="B289" s="149">
        <v>263</v>
      </c>
      <c r="C289" s="358"/>
      <c r="D289" s="359"/>
      <c r="E289" s="157"/>
      <c r="F289" s="157"/>
      <c r="G289" s="157"/>
      <c r="H289" s="157"/>
      <c r="I289" s="157"/>
      <c r="J289" s="157"/>
      <c r="K289" s="392"/>
      <c r="L289" s="393"/>
      <c r="M289" s="393"/>
      <c r="N289" s="394"/>
    </row>
    <row r="290" spans="1:15" s="108" customFormat="1" ht="15.75" customHeight="1" x14ac:dyDescent="0.2">
      <c r="A290" s="105"/>
      <c r="B290" s="151">
        <v>264</v>
      </c>
      <c r="C290" s="375"/>
      <c r="D290" s="376"/>
      <c r="E290" s="156"/>
      <c r="F290" s="156"/>
      <c r="G290" s="156"/>
      <c r="H290" s="156"/>
      <c r="I290" s="156"/>
      <c r="J290" s="156"/>
      <c r="K290" s="362"/>
      <c r="L290" s="363"/>
      <c r="M290" s="363"/>
      <c r="N290" s="364"/>
      <c r="O290" s="105"/>
    </row>
    <row r="291" spans="1:15" ht="15.75" customHeight="1" x14ac:dyDescent="0.2">
      <c r="B291" s="149">
        <v>265</v>
      </c>
      <c r="C291" s="358"/>
      <c r="D291" s="359"/>
      <c r="E291" s="157"/>
      <c r="F291" s="157"/>
      <c r="G291" s="157"/>
      <c r="H291" s="157"/>
      <c r="I291" s="157"/>
      <c r="J291" s="157"/>
      <c r="K291" s="392"/>
      <c r="L291" s="393"/>
      <c r="M291" s="393"/>
      <c r="N291" s="394"/>
    </row>
    <row r="292" spans="1:15" s="108" customFormat="1" ht="15.75" customHeight="1" x14ac:dyDescent="0.2">
      <c r="A292" s="105"/>
      <c r="B292" s="151">
        <v>266</v>
      </c>
      <c r="C292" s="375"/>
      <c r="D292" s="376"/>
      <c r="E292" s="156"/>
      <c r="F292" s="156"/>
      <c r="G292" s="156"/>
      <c r="H292" s="156"/>
      <c r="I292" s="156"/>
      <c r="J292" s="156"/>
      <c r="K292" s="362"/>
      <c r="L292" s="363"/>
      <c r="M292" s="363"/>
      <c r="N292" s="364"/>
      <c r="O292" s="105"/>
    </row>
    <row r="293" spans="1:15" ht="15.75" customHeight="1" x14ac:dyDescent="0.2">
      <c r="B293" s="149">
        <v>267</v>
      </c>
      <c r="C293" s="358"/>
      <c r="D293" s="359"/>
      <c r="E293" s="157"/>
      <c r="F293" s="157"/>
      <c r="G293" s="157"/>
      <c r="H293" s="157"/>
      <c r="I293" s="157"/>
      <c r="J293" s="157"/>
      <c r="K293" s="392"/>
      <c r="L293" s="393"/>
      <c r="M293" s="393"/>
      <c r="N293" s="394"/>
    </row>
    <row r="294" spans="1:15" s="108" customFormat="1" ht="15.75" customHeight="1" x14ac:dyDescent="0.2">
      <c r="A294" s="105"/>
      <c r="B294" s="151">
        <v>268</v>
      </c>
      <c r="C294" s="375"/>
      <c r="D294" s="376"/>
      <c r="E294" s="156"/>
      <c r="F294" s="156"/>
      <c r="G294" s="156"/>
      <c r="H294" s="156"/>
      <c r="I294" s="156"/>
      <c r="J294" s="156"/>
      <c r="K294" s="362"/>
      <c r="L294" s="363"/>
      <c r="M294" s="363"/>
      <c r="N294" s="364"/>
      <c r="O294" s="105"/>
    </row>
    <row r="295" spans="1:15" ht="15.75" customHeight="1" x14ac:dyDescent="0.2">
      <c r="B295" s="149">
        <v>269</v>
      </c>
      <c r="C295" s="390"/>
      <c r="D295" s="391"/>
      <c r="E295" s="157"/>
      <c r="F295" s="157"/>
      <c r="G295" s="157"/>
      <c r="H295" s="157"/>
      <c r="I295" s="157"/>
      <c r="J295" s="157"/>
      <c r="K295" s="392"/>
      <c r="L295" s="393"/>
      <c r="M295" s="393"/>
      <c r="N295" s="394"/>
    </row>
    <row r="296" spans="1:15" s="108" customFormat="1" ht="15.75" customHeight="1" x14ac:dyDescent="0.2">
      <c r="A296" s="105"/>
      <c r="B296" s="151">
        <v>270</v>
      </c>
      <c r="C296" s="375"/>
      <c r="D296" s="376"/>
      <c r="E296" s="156"/>
      <c r="F296" s="156"/>
      <c r="G296" s="156"/>
      <c r="H296" s="156"/>
      <c r="I296" s="156"/>
      <c r="J296" s="156"/>
      <c r="K296" s="362"/>
      <c r="L296" s="363"/>
      <c r="M296" s="363"/>
      <c r="N296" s="364"/>
      <c r="O296" s="105"/>
    </row>
    <row r="297" spans="1:15" ht="15.75" customHeight="1" x14ac:dyDescent="0.2">
      <c r="B297" s="149">
        <v>271</v>
      </c>
      <c r="C297" s="390"/>
      <c r="D297" s="391"/>
      <c r="E297" s="158"/>
      <c r="F297" s="160"/>
      <c r="G297" s="158"/>
      <c r="H297" s="158"/>
      <c r="I297" s="158"/>
      <c r="J297" s="158"/>
      <c r="K297" s="384"/>
      <c r="L297" s="385"/>
      <c r="M297" s="385"/>
      <c r="N297" s="386"/>
    </row>
    <row r="298" spans="1:15" s="108" customFormat="1" ht="15.75" customHeight="1" x14ac:dyDescent="0.2">
      <c r="A298" s="105"/>
      <c r="B298" s="151">
        <v>272</v>
      </c>
      <c r="C298" s="375"/>
      <c r="D298" s="376"/>
      <c r="E298" s="156"/>
      <c r="F298" s="156"/>
      <c r="G298" s="156"/>
      <c r="H298" s="156"/>
      <c r="I298" s="156"/>
      <c r="J298" s="156"/>
      <c r="K298" s="362"/>
      <c r="L298" s="363"/>
      <c r="M298" s="363"/>
      <c r="N298" s="364"/>
      <c r="O298" s="105"/>
    </row>
    <row r="299" spans="1:15" ht="15.75" customHeight="1" x14ac:dyDescent="0.2">
      <c r="B299" s="149">
        <v>273</v>
      </c>
      <c r="C299" s="390"/>
      <c r="D299" s="391"/>
      <c r="E299" s="158"/>
      <c r="F299" s="158"/>
      <c r="G299" s="158"/>
      <c r="H299" s="158"/>
      <c r="I299" s="158"/>
      <c r="J299" s="158"/>
      <c r="K299" s="384"/>
      <c r="L299" s="385"/>
      <c r="M299" s="385"/>
      <c r="N299" s="386"/>
    </row>
    <row r="300" spans="1:15" s="108" customFormat="1" ht="15.75" customHeight="1" x14ac:dyDescent="0.2">
      <c r="A300" s="105"/>
      <c r="B300" s="151">
        <v>274</v>
      </c>
      <c r="C300" s="375"/>
      <c r="D300" s="376"/>
      <c r="E300" s="156"/>
      <c r="F300" s="156"/>
      <c r="G300" s="156"/>
      <c r="H300" s="156"/>
      <c r="I300" s="156"/>
      <c r="J300" s="156"/>
      <c r="K300" s="362"/>
      <c r="L300" s="363"/>
      <c r="M300" s="363"/>
      <c r="N300" s="364"/>
      <c r="O300" s="105"/>
    </row>
    <row r="301" spans="1:15" ht="15.75" customHeight="1" x14ac:dyDescent="0.2">
      <c r="B301" s="149">
        <v>275</v>
      </c>
      <c r="C301" s="390"/>
      <c r="D301" s="391"/>
      <c r="E301" s="158"/>
      <c r="F301" s="158"/>
      <c r="G301" s="158"/>
      <c r="H301" s="158"/>
      <c r="I301" s="158"/>
      <c r="J301" s="158"/>
      <c r="K301" s="384"/>
      <c r="L301" s="385"/>
      <c r="M301" s="385"/>
      <c r="N301" s="386"/>
    </row>
    <row r="302" spans="1:15" s="108" customFormat="1" ht="15.75" customHeight="1" x14ac:dyDescent="0.2">
      <c r="A302" s="105"/>
      <c r="B302" s="151">
        <v>276</v>
      </c>
      <c r="C302" s="375"/>
      <c r="D302" s="376"/>
      <c r="E302" s="156"/>
      <c r="F302" s="156"/>
      <c r="G302" s="156"/>
      <c r="H302" s="156"/>
      <c r="I302" s="156"/>
      <c r="J302" s="156"/>
      <c r="K302" s="362"/>
      <c r="L302" s="363"/>
      <c r="M302" s="363"/>
      <c r="N302" s="364"/>
      <c r="O302" s="105"/>
    </row>
    <row r="303" spans="1:15" ht="15.75" customHeight="1" x14ac:dyDescent="0.2">
      <c r="B303" s="149">
        <v>277</v>
      </c>
      <c r="C303" s="390"/>
      <c r="D303" s="391"/>
      <c r="E303" s="158"/>
      <c r="F303" s="158"/>
      <c r="G303" s="158"/>
      <c r="H303" s="158"/>
      <c r="I303" s="158"/>
      <c r="J303" s="158"/>
      <c r="K303" s="384"/>
      <c r="L303" s="385"/>
      <c r="M303" s="385"/>
      <c r="N303" s="386"/>
    </row>
    <row r="304" spans="1:15" s="108" customFormat="1" ht="15.75" customHeight="1" x14ac:dyDescent="0.2">
      <c r="A304" s="105"/>
      <c r="B304" s="151">
        <v>278</v>
      </c>
      <c r="C304" s="375"/>
      <c r="D304" s="376"/>
      <c r="E304" s="156"/>
      <c r="F304" s="156"/>
      <c r="G304" s="156"/>
      <c r="H304" s="156"/>
      <c r="I304" s="156"/>
      <c r="J304" s="156"/>
      <c r="K304" s="362"/>
      <c r="L304" s="363"/>
      <c r="M304" s="363"/>
      <c r="N304" s="364"/>
      <c r="O304" s="105"/>
    </row>
    <row r="305" spans="1:15" ht="15.75" customHeight="1" x14ac:dyDescent="0.2">
      <c r="B305" s="149">
        <v>279</v>
      </c>
      <c r="C305" s="390"/>
      <c r="D305" s="391"/>
      <c r="E305" s="158"/>
      <c r="F305" s="158"/>
      <c r="G305" s="158"/>
      <c r="H305" s="158"/>
      <c r="I305" s="158"/>
      <c r="J305" s="158"/>
      <c r="K305" s="384"/>
      <c r="L305" s="385"/>
      <c r="M305" s="385"/>
      <c r="N305" s="386"/>
    </row>
    <row r="306" spans="1:15" s="108" customFormat="1" ht="15.75" customHeight="1" x14ac:dyDescent="0.2">
      <c r="A306" s="105"/>
      <c r="B306" s="151">
        <v>280</v>
      </c>
      <c r="C306" s="375"/>
      <c r="D306" s="376"/>
      <c r="E306" s="156"/>
      <c r="F306" s="156"/>
      <c r="G306" s="156"/>
      <c r="H306" s="156"/>
      <c r="I306" s="156"/>
      <c r="J306" s="156"/>
      <c r="K306" s="362"/>
      <c r="L306" s="363"/>
      <c r="M306" s="363"/>
      <c r="N306" s="364"/>
      <c r="O306" s="105"/>
    </row>
    <row r="307" spans="1:15" ht="15.75" customHeight="1" x14ac:dyDescent="0.2">
      <c r="B307" s="149">
        <v>281</v>
      </c>
      <c r="C307" s="390"/>
      <c r="D307" s="391"/>
      <c r="E307" s="158"/>
      <c r="F307" s="158"/>
      <c r="G307" s="158"/>
      <c r="H307" s="158"/>
      <c r="I307" s="158"/>
      <c r="J307" s="158"/>
      <c r="K307" s="384"/>
      <c r="L307" s="385"/>
      <c r="M307" s="385"/>
      <c r="N307" s="386"/>
    </row>
    <row r="308" spans="1:15" s="108" customFormat="1" ht="15.75" customHeight="1" x14ac:dyDescent="0.2">
      <c r="A308" s="105"/>
      <c r="B308" s="151">
        <v>282</v>
      </c>
      <c r="C308" s="375"/>
      <c r="D308" s="376"/>
      <c r="E308" s="156"/>
      <c r="F308" s="156"/>
      <c r="G308" s="156"/>
      <c r="H308" s="156"/>
      <c r="I308" s="156"/>
      <c r="J308" s="156"/>
      <c r="K308" s="362"/>
      <c r="L308" s="363"/>
      <c r="M308" s="363"/>
      <c r="N308" s="364"/>
      <c r="O308" s="105"/>
    </row>
    <row r="309" spans="1:15" ht="15.75" customHeight="1" x14ac:dyDescent="0.2">
      <c r="B309" s="149">
        <v>283</v>
      </c>
      <c r="C309" s="390"/>
      <c r="D309" s="391"/>
      <c r="E309" s="157"/>
      <c r="F309" s="157"/>
      <c r="G309" s="157"/>
      <c r="H309" s="157"/>
      <c r="I309" s="157"/>
      <c r="J309" s="157"/>
      <c r="K309" s="392"/>
      <c r="L309" s="393"/>
      <c r="M309" s="393"/>
      <c r="N309" s="394"/>
    </row>
    <row r="310" spans="1:15" s="108" customFormat="1" ht="15.75" customHeight="1" x14ac:dyDescent="0.2">
      <c r="A310" s="105"/>
      <c r="B310" s="151">
        <v>284</v>
      </c>
      <c r="C310" s="375"/>
      <c r="D310" s="376"/>
      <c r="E310" s="156"/>
      <c r="F310" s="156"/>
      <c r="G310" s="156"/>
      <c r="H310" s="156"/>
      <c r="I310" s="156"/>
      <c r="J310" s="156"/>
      <c r="K310" s="362"/>
      <c r="L310" s="363"/>
      <c r="M310" s="363"/>
      <c r="N310" s="364"/>
      <c r="O310" s="105"/>
    </row>
    <row r="311" spans="1:15" ht="15.75" customHeight="1" x14ac:dyDescent="0.2">
      <c r="B311" s="149">
        <v>285</v>
      </c>
      <c r="C311" s="390"/>
      <c r="D311" s="391"/>
      <c r="E311" s="157"/>
      <c r="F311" s="157"/>
      <c r="G311" s="157"/>
      <c r="H311" s="157"/>
      <c r="I311" s="157"/>
      <c r="J311" s="157"/>
      <c r="K311" s="392"/>
      <c r="L311" s="393"/>
      <c r="M311" s="393"/>
      <c r="N311" s="394"/>
    </row>
    <row r="312" spans="1:15" s="108" customFormat="1" ht="15.75" customHeight="1" x14ac:dyDescent="0.2">
      <c r="A312" s="105"/>
      <c r="B312" s="151">
        <v>286</v>
      </c>
      <c r="C312" s="375"/>
      <c r="D312" s="376"/>
      <c r="E312" s="156"/>
      <c r="F312" s="156"/>
      <c r="G312" s="156"/>
      <c r="H312" s="156"/>
      <c r="I312" s="156"/>
      <c r="J312" s="156"/>
      <c r="K312" s="362"/>
      <c r="L312" s="363"/>
      <c r="M312" s="363"/>
      <c r="N312" s="364"/>
      <c r="O312" s="105"/>
    </row>
    <row r="313" spans="1:15" ht="15.75" customHeight="1" x14ac:dyDescent="0.2">
      <c r="B313" s="149">
        <v>287</v>
      </c>
      <c r="C313" s="390"/>
      <c r="D313" s="391"/>
      <c r="E313" s="157"/>
      <c r="F313" s="157"/>
      <c r="G313" s="157"/>
      <c r="H313" s="157"/>
      <c r="I313" s="157"/>
      <c r="J313" s="157"/>
      <c r="K313" s="392"/>
      <c r="L313" s="393"/>
      <c r="M313" s="393"/>
      <c r="N313" s="394"/>
    </row>
    <row r="314" spans="1:15" s="108" customFormat="1" ht="15.75" customHeight="1" x14ac:dyDescent="0.2">
      <c r="A314" s="105"/>
      <c r="B314" s="151">
        <v>288</v>
      </c>
      <c r="C314" s="375"/>
      <c r="D314" s="376"/>
      <c r="E314" s="156"/>
      <c r="F314" s="156"/>
      <c r="G314" s="156"/>
      <c r="H314" s="156"/>
      <c r="I314" s="156"/>
      <c r="J314" s="156"/>
      <c r="K314" s="362"/>
      <c r="L314" s="363"/>
      <c r="M314" s="363"/>
      <c r="N314" s="364"/>
      <c r="O314" s="105"/>
    </row>
    <row r="315" spans="1:15" ht="15.75" customHeight="1" x14ac:dyDescent="0.2">
      <c r="B315" s="149">
        <v>289</v>
      </c>
      <c r="C315" s="390"/>
      <c r="D315" s="391"/>
      <c r="E315" s="157"/>
      <c r="F315" s="157"/>
      <c r="G315" s="157"/>
      <c r="H315" s="157"/>
      <c r="I315" s="157"/>
      <c r="J315" s="157"/>
      <c r="K315" s="392"/>
      <c r="L315" s="393"/>
      <c r="M315" s="393"/>
      <c r="N315" s="394"/>
    </row>
    <row r="316" spans="1:15" s="108" customFormat="1" ht="15.75" customHeight="1" x14ac:dyDescent="0.2">
      <c r="A316" s="105"/>
      <c r="B316" s="151">
        <v>290</v>
      </c>
      <c r="C316" s="375"/>
      <c r="D316" s="376"/>
      <c r="E316" s="156"/>
      <c r="F316" s="156"/>
      <c r="G316" s="156"/>
      <c r="H316" s="156"/>
      <c r="I316" s="156"/>
      <c r="J316" s="156"/>
      <c r="K316" s="362"/>
      <c r="L316" s="363"/>
      <c r="M316" s="363"/>
      <c r="N316" s="364"/>
      <c r="O316" s="105"/>
    </row>
    <row r="317" spans="1:15" ht="15.75" customHeight="1" x14ac:dyDescent="0.2">
      <c r="B317" s="149">
        <v>291</v>
      </c>
      <c r="C317" s="390"/>
      <c r="D317" s="391"/>
      <c r="E317" s="157"/>
      <c r="F317" s="157"/>
      <c r="G317" s="157"/>
      <c r="H317" s="157"/>
      <c r="I317" s="157"/>
      <c r="J317" s="157"/>
      <c r="K317" s="392"/>
      <c r="L317" s="393"/>
      <c r="M317" s="393"/>
      <c r="N317" s="394"/>
    </row>
    <row r="318" spans="1:15" s="108" customFormat="1" ht="15.75" customHeight="1" x14ac:dyDescent="0.2">
      <c r="A318" s="105"/>
      <c r="B318" s="151">
        <v>292</v>
      </c>
      <c r="C318" s="375"/>
      <c r="D318" s="376"/>
      <c r="E318" s="156"/>
      <c r="F318" s="156"/>
      <c r="G318" s="156"/>
      <c r="H318" s="156"/>
      <c r="I318" s="156"/>
      <c r="J318" s="156"/>
      <c r="K318" s="362"/>
      <c r="L318" s="363"/>
      <c r="M318" s="363"/>
      <c r="N318" s="364"/>
      <c r="O318" s="105"/>
    </row>
    <row r="319" spans="1:15" ht="15.75" customHeight="1" x14ac:dyDescent="0.2">
      <c r="B319" s="149">
        <v>293</v>
      </c>
      <c r="C319" s="390"/>
      <c r="D319" s="391"/>
      <c r="E319" s="157"/>
      <c r="F319" s="157"/>
      <c r="G319" s="157"/>
      <c r="H319" s="157"/>
      <c r="I319" s="157"/>
      <c r="J319" s="157"/>
      <c r="K319" s="392"/>
      <c r="L319" s="393"/>
      <c r="M319" s="393"/>
      <c r="N319" s="394"/>
    </row>
    <row r="320" spans="1:15" s="108" customFormat="1" ht="15.75" customHeight="1" x14ac:dyDescent="0.2">
      <c r="A320" s="105"/>
      <c r="B320" s="151">
        <v>294</v>
      </c>
      <c r="C320" s="375"/>
      <c r="D320" s="376"/>
      <c r="E320" s="156"/>
      <c r="F320" s="156"/>
      <c r="G320" s="156"/>
      <c r="H320" s="156"/>
      <c r="I320" s="156"/>
      <c r="J320" s="156"/>
      <c r="K320" s="362"/>
      <c r="L320" s="363"/>
      <c r="M320" s="363"/>
      <c r="N320" s="364"/>
      <c r="O320" s="105"/>
    </row>
    <row r="321" spans="1:15" ht="15.75" customHeight="1" x14ac:dyDescent="0.2">
      <c r="B321" s="149">
        <v>295</v>
      </c>
      <c r="C321" s="390"/>
      <c r="D321" s="391"/>
      <c r="E321" s="157"/>
      <c r="F321" s="157"/>
      <c r="G321" s="157"/>
      <c r="H321" s="157"/>
      <c r="I321" s="157"/>
      <c r="J321" s="157"/>
      <c r="K321" s="392"/>
      <c r="L321" s="393"/>
      <c r="M321" s="393"/>
      <c r="N321" s="394"/>
    </row>
    <row r="322" spans="1:15" s="108" customFormat="1" ht="15.75" customHeight="1" x14ac:dyDescent="0.2">
      <c r="A322" s="105"/>
      <c r="B322" s="151">
        <v>296</v>
      </c>
      <c r="C322" s="375"/>
      <c r="D322" s="376"/>
      <c r="E322" s="156"/>
      <c r="F322" s="156"/>
      <c r="G322" s="156"/>
      <c r="H322" s="156"/>
      <c r="I322" s="156"/>
      <c r="J322" s="156"/>
      <c r="K322" s="362"/>
      <c r="L322" s="363"/>
      <c r="M322" s="363"/>
      <c r="N322" s="364"/>
      <c r="O322" s="105"/>
    </row>
    <row r="323" spans="1:15" ht="15.75" customHeight="1" x14ac:dyDescent="0.2">
      <c r="B323" s="149">
        <v>297</v>
      </c>
      <c r="C323" s="390"/>
      <c r="D323" s="391"/>
      <c r="E323" s="157"/>
      <c r="F323" s="157"/>
      <c r="G323" s="157"/>
      <c r="H323" s="157"/>
      <c r="I323" s="157"/>
      <c r="J323" s="157"/>
      <c r="K323" s="392"/>
      <c r="L323" s="393"/>
      <c r="M323" s="393"/>
      <c r="N323" s="394"/>
    </row>
    <row r="324" spans="1:15" s="108" customFormat="1" ht="15.75" customHeight="1" x14ac:dyDescent="0.2">
      <c r="A324" s="105"/>
      <c r="B324" s="151">
        <v>298</v>
      </c>
      <c r="C324" s="375"/>
      <c r="D324" s="376"/>
      <c r="E324" s="156"/>
      <c r="F324" s="156"/>
      <c r="G324" s="156"/>
      <c r="H324" s="156"/>
      <c r="I324" s="156"/>
      <c r="J324" s="156"/>
      <c r="K324" s="362"/>
      <c r="L324" s="363"/>
      <c r="M324" s="363"/>
      <c r="N324" s="364"/>
      <c r="O324" s="105"/>
    </row>
    <row r="325" spans="1:15" ht="15.75" customHeight="1" x14ac:dyDescent="0.2">
      <c r="B325" s="149">
        <v>299</v>
      </c>
      <c r="C325" s="390"/>
      <c r="D325" s="391"/>
      <c r="E325" s="157"/>
      <c r="F325" s="157"/>
      <c r="G325" s="157"/>
      <c r="H325" s="157"/>
      <c r="I325" s="157"/>
      <c r="J325" s="157"/>
      <c r="K325" s="384"/>
      <c r="L325" s="385"/>
      <c r="M325" s="385"/>
      <c r="N325" s="386"/>
    </row>
    <row r="326" spans="1:15" s="108" customFormat="1" ht="15.75" customHeight="1" x14ac:dyDescent="0.2">
      <c r="A326" s="105"/>
      <c r="B326" s="151">
        <v>300</v>
      </c>
      <c r="C326" s="375"/>
      <c r="D326" s="376"/>
      <c r="E326" s="156"/>
      <c r="F326" s="156"/>
      <c r="G326" s="156"/>
      <c r="H326" s="156"/>
      <c r="I326" s="156"/>
      <c r="J326" s="156"/>
      <c r="K326" s="362"/>
      <c r="L326" s="363"/>
      <c r="M326" s="363"/>
      <c r="N326" s="364"/>
      <c r="O326" s="105"/>
    </row>
    <row r="327" spans="1:15" ht="15.75" customHeight="1" x14ac:dyDescent="0.2">
      <c r="B327" s="149">
        <v>301</v>
      </c>
      <c r="C327" s="390"/>
      <c r="D327" s="391"/>
      <c r="E327" s="157"/>
      <c r="F327" s="157"/>
      <c r="G327" s="157"/>
      <c r="H327" s="157"/>
      <c r="I327" s="157"/>
      <c r="J327" s="157"/>
      <c r="K327" s="392"/>
      <c r="L327" s="393"/>
      <c r="M327" s="393"/>
      <c r="N327" s="394"/>
    </row>
    <row r="328" spans="1:15" s="108" customFormat="1" ht="15.75" customHeight="1" x14ac:dyDescent="0.2">
      <c r="A328" s="105"/>
      <c r="B328" s="151">
        <v>302</v>
      </c>
      <c r="C328" s="375"/>
      <c r="D328" s="376"/>
      <c r="E328" s="156"/>
      <c r="F328" s="156"/>
      <c r="G328" s="156"/>
      <c r="H328" s="156"/>
      <c r="I328" s="156"/>
      <c r="J328" s="156"/>
      <c r="K328" s="362"/>
      <c r="L328" s="363"/>
      <c r="M328" s="363"/>
      <c r="N328" s="364"/>
      <c r="O328" s="105"/>
    </row>
    <row r="329" spans="1:15" ht="15.75" customHeight="1" x14ac:dyDescent="0.2">
      <c r="B329" s="149">
        <v>303</v>
      </c>
      <c r="C329" s="390"/>
      <c r="D329" s="391"/>
      <c r="E329" s="157"/>
      <c r="F329" s="157"/>
      <c r="G329" s="157"/>
      <c r="H329" s="157"/>
      <c r="I329" s="157"/>
      <c r="J329" s="157"/>
      <c r="K329" s="392"/>
      <c r="L329" s="393"/>
      <c r="M329" s="393"/>
      <c r="N329" s="394"/>
    </row>
    <row r="330" spans="1:15" s="108" customFormat="1" ht="15.75" customHeight="1" x14ac:dyDescent="0.2">
      <c r="A330" s="105"/>
      <c r="B330" s="151">
        <v>304</v>
      </c>
      <c r="C330" s="375"/>
      <c r="D330" s="376"/>
      <c r="E330" s="156"/>
      <c r="F330" s="156"/>
      <c r="G330" s="156"/>
      <c r="H330" s="156"/>
      <c r="I330" s="156"/>
      <c r="J330" s="156"/>
      <c r="K330" s="362"/>
      <c r="L330" s="363"/>
      <c r="M330" s="363"/>
      <c r="N330" s="364"/>
      <c r="O330" s="105"/>
    </row>
    <row r="331" spans="1:15" ht="15.75" customHeight="1" x14ac:dyDescent="0.2">
      <c r="B331" s="149">
        <v>305</v>
      </c>
      <c r="C331" s="390"/>
      <c r="D331" s="391"/>
      <c r="E331" s="157"/>
      <c r="F331" s="157"/>
      <c r="G331" s="157"/>
      <c r="H331" s="157"/>
      <c r="I331" s="157"/>
      <c r="J331" s="157"/>
      <c r="K331" s="392"/>
      <c r="L331" s="393"/>
      <c r="M331" s="393"/>
      <c r="N331" s="394"/>
    </row>
    <row r="332" spans="1:15" s="108" customFormat="1" ht="15.75" customHeight="1" x14ac:dyDescent="0.2">
      <c r="A332" s="105"/>
      <c r="B332" s="151">
        <v>306</v>
      </c>
      <c r="C332" s="375"/>
      <c r="D332" s="376"/>
      <c r="E332" s="156"/>
      <c r="F332" s="156"/>
      <c r="G332" s="156"/>
      <c r="H332" s="156"/>
      <c r="I332" s="156"/>
      <c r="J332" s="156"/>
      <c r="K332" s="362"/>
      <c r="L332" s="363"/>
      <c r="M332" s="363"/>
      <c r="N332" s="364"/>
      <c r="O332" s="105"/>
    </row>
    <row r="333" spans="1:15" ht="15.75" customHeight="1" x14ac:dyDescent="0.2">
      <c r="B333" s="149">
        <v>307</v>
      </c>
      <c r="C333" s="390"/>
      <c r="D333" s="391"/>
      <c r="E333" s="157"/>
      <c r="F333" s="157"/>
      <c r="G333" s="157"/>
      <c r="H333" s="157"/>
      <c r="I333" s="157"/>
      <c r="J333" s="157"/>
      <c r="K333" s="384"/>
      <c r="L333" s="385"/>
      <c r="M333" s="385"/>
      <c r="N333" s="386"/>
    </row>
    <row r="334" spans="1:15" s="108" customFormat="1" ht="15.75" customHeight="1" x14ac:dyDescent="0.2">
      <c r="A334" s="105"/>
      <c r="B334" s="151">
        <v>308</v>
      </c>
      <c r="C334" s="375"/>
      <c r="D334" s="376"/>
      <c r="E334" s="156"/>
      <c r="F334" s="156"/>
      <c r="G334" s="156"/>
      <c r="H334" s="156"/>
      <c r="I334" s="156"/>
      <c r="J334" s="156"/>
      <c r="K334" s="362"/>
      <c r="L334" s="363"/>
      <c r="M334" s="363"/>
      <c r="N334" s="364"/>
      <c r="O334" s="105"/>
    </row>
    <row r="335" spans="1:15" ht="15.75" customHeight="1" x14ac:dyDescent="0.2">
      <c r="B335" s="149">
        <v>309</v>
      </c>
      <c r="C335" s="390"/>
      <c r="D335" s="391"/>
      <c r="E335" s="157"/>
      <c r="F335" s="157"/>
      <c r="G335" s="157"/>
      <c r="H335" s="157"/>
      <c r="I335" s="157"/>
      <c r="J335" s="157"/>
      <c r="K335" s="392"/>
      <c r="L335" s="393"/>
      <c r="M335" s="393"/>
      <c r="N335" s="394"/>
    </row>
    <row r="336" spans="1:15" s="108" customFormat="1" ht="15.75" customHeight="1" x14ac:dyDescent="0.2">
      <c r="A336" s="105"/>
      <c r="B336" s="151">
        <v>310</v>
      </c>
      <c r="C336" s="375"/>
      <c r="D336" s="376"/>
      <c r="E336" s="156"/>
      <c r="F336" s="156"/>
      <c r="G336" s="156"/>
      <c r="H336" s="156"/>
      <c r="I336" s="156"/>
      <c r="J336" s="156"/>
      <c r="K336" s="362"/>
      <c r="L336" s="363"/>
      <c r="M336" s="363"/>
      <c r="N336" s="364"/>
      <c r="O336" s="105"/>
    </row>
    <row r="337" spans="1:15" ht="15.75" customHeight="1" x14ac:dyDescent="0.2">
      <c r="B337" s="149">
        <v>311</v>
      </c>
      <c r="C337" s="390"/>
      <c r="D337" s="391"/>
      <c r="E337" s="157"/>
      <c r="F337" s="157"/>
      <c r="G337" s="157"/>
      <c r="H337" s="157"/>
      <c r="I337" s="157"/>
      <c r="J337" s="157"/>
      <c r="K337" s="392"/>
      <c r="L337" s="393"/>
      <c r="M337" s="393"/>
      <c r="N337" s="394"/>
    </row>
    <row r="338" spans="1:15" s="108" customFormat="1" ht="15.75" customHeight="1" x14ac:dyDescent="0.2">
      <c r="A338" s="105"/>
      <c r="B338" s="151">
        <v>312</v>
      </c>
      <c r="C338" s="375"/>
      <c r="D338" s="376"/>
      <c r="E338" s="156"/>
      <c r="F338" s="156"/>
      <c r="G338" s="156"/>
      <c r="H338" s="156"/>
      <c r="I338" s="156"/>
      <c r="J338" s="156"/>
      <c r="K338" s="362"/>
      <c r="L338" s="363"/>
      <c r="M338" s="363"/>
      <c r="N338" s="364"/>
      <c r="O338" s="105"/>
    </row>
    <row r="339" spans="1:15" ht="15.75" customHeight="1" x14ac:dyDescent="0.2">
      <c r="B339" s="149">
        <v>313</v>
      </c>
      <c r="C339" s="390"/>
      <c r="D339" s="391"/>
      <c r="E339" s="157"/>
      <c r="F339" s="157"/>
      <c r="G339" s="157"/>
      <c r="H339" s="157"/>
      <c r="I339" s="157"/>
      <c r="J339" s="157"/>
      <c r="K339" s="392"/>
      <c r="L339" s="393"/>
      <c r="M339" s="393"/>
      <c r="N339" s="394"/>
    </row>
    <row r="340" spans="1:15" s="108" customFormat="1" ht="15.75" customHeight="1" x14ac:dyDescent="0.2">
      <c r="A340" s="105"/>
      <c r="B340" s="151">
        <v>314</v>
      </c>
      <c r="C340" s="375"/>
      <c r="D340" s="376"/>
      <c r="E340" s="156"/>
      <c r="F340" s="156"/>
      <c r="G340" s="156"/>
      <c r="H340" s="156"/>
      <c r="I340" s="156"/>
      <c r="J340" s="156"/>
      <c r="K340" s="362"/>
      <c r="L340" s="363"/>
      <c r="M340" s="363"/>
      <c r="N340" s="364"/>
      <c r="O340" s="105"/>
    </row>
    <row r="341" spans="1:15" ht="15.75" customHeight="1" x14ac:dyDescent="0.2">
      <c r="B341" s="149">
        <v>315</v>
      </c>
      <c r="C341" s="390"/>
      <c r="D341" s="391"/>
      <c r="E341" s="157"/>
      <c r="F341" s="157"/>
      <c r="G341" s="157"/>
      <c r="H341" s="157"/>
      <c r="I341" s="157"/>
      <c r="J341" s="157"/>
      <c r="K341" s="392"/>
      <c r="L341" s="393"/>
      <c r="M341" s="393"/>
      <c r="N341" s="394"/>
    </row>
    <row r="342" spans="1:15" s="108" customFormat="1" ht="15.75" customHeight="1" x14ac:dyDescent="0.2">
      <c r="A342" s="105"/>
      <c r="B342" s="151">
        <v>316</v>
      </c>
      <c r="C342" s="375"/>
      <c r="D342" s="376"/>
      <c r="E342" s="156"/>
      <c r="F342" s="156"/>
      <c r="G342" s="156"/>
      <c r="H342" s="156"/>
      <c r="I342" s="156"/>
      <c r="J342" s="156"/>
      <c r="K342" s="362"/>
      <c r="L342" s="363"/>
      <c r="M342" s="363"/>
      <c r="N342" s="364"/>
      <c r="O342" s="105"/>
    </row>
    <row r="343" spans="1:15" ht="15.75" customHeight="1" x14ac:dyDescent="0.2">
      <c r="B343" s="149">
        <v>317</v>
      </c>
      <c r="C343" s="390"/>
      <c r="D343" s="391"/>
      <c r="E343" s="157"/>
      <c r="F343" s="157"/>
      <c r="G343" s="157"/>
      <c r="H343" s="157"/>
      <c r="I343" s="157"/>
      <c r="J343" s="157"/>
      <c r="K343" s="392"/>
      <c r="L343" s="393"/>
      <c r="M343" s="393"/>
      <c r="N343" s="394"/>
    </row>
    <row r="344" spans="1:15" s="108" customFormat="1" ht="15.75" customHeight="1" x14ac:dyDescent="0.2">
      <c r="A344" s="105"/>
      <c r="B344" s="151">
        <v>318</v>
      </c>
      <c r="C344" s="375"/>
      <c r="D344" s="376"/>
      <c r="E344" s="156"/>
      <c r="F344" s="156"/>
      <c r="G344" s="156"/>
      <c r="H344" s="156"/>
      <c r="I344" s="156"/>
      <c r="J344" s="156"/>
      <c r="K344" s="362"/>
      <c r="L344" s="363"/>
      <c r="M344" s="363"/>
      <c r="N344" s="364"/>
      <c r="O344" s="105"/>
    </row>
    <row r="345" spans="1:15" ht="15.75" customHeight="1" x14ac:dyDescent="0.2">
      <c r="B345" s="149">
        <v>319</v>
      </c>
      <c r="C345" s="390"/>
      <c r="D345" s="391"/>
      <c r="E345" s="157"/>
      <c r="F345" s="157"/>
      <c r="G345" s="157"/>
      <c r="H345" s="157"/>
      <c r="I345" s="157"/>
      <c r="J345" s="157"/>
      <c r="K345" s="392"/>
      <c r="L345" s="393"/>
      <c r="M345" s="393"/>
      <c r="N345" s="394"/>
    </row>
    <row r="346" spans="1:15" s="108" customFormat="1" ht="15.75" customHeight="1" x14ac:dyDescent="0.2">
      <c r="A346" s="105"/>
      <c r="B346" s="151">
        <v>320</v>
      </c>
      <c r="C346" s="375"/>
      <c r="D346" s="376"/>
      <c r="E346" s="156"/>
      <c r="F346" s="156"/>
      <c r="G346" s="156"/>
      <c r="H346" s="156"/>
      <c r="I346" s="156"/>
      <c r="J346" s="156"/>
      <c r="K346" s="362"/>
      <c r="L346" s="363"/>
      <c r="M346" s="363"/>
      <c r="N346" s="364"/>
      <c r="O346" s="105"/>
    </row>
    <row r="347" spans="1:15" ht="15.75" customHeight="1" x14ac:dyDescent="0.2">
      <c r="B347" s="149">
        <v>321</v>
      </c>
      <c r="C347" s="390"/>
      <c r="D347" s="391"/>
      <c r="E347" s="157"/>
      <c r="F347" s="157"/>
      <c r="G347" s="157"/>
      <c r="H347" s="157"/>
      <c r="I347" s="157"/>
      <c r="J347" s="157"/>
      <c r="K347" s="392"/>
      <c r="L347" s="393"/>
      <c r="M347" s="393"/>
      <c r="N347" s="394"/>
    </row>
    <row r="348" spans="1:15" s="108" customFormat="1" ht="15.75" customHeight="1" x14ac:dyDescent="0.2">
      <c r="A348" s="105"/>
      <c r="B348" s="151">
        <v>322</v>
      </c>
      <c r="C348" s="375"/>
      <c r="D348" s="376"/>
      <c r="E348" s="156"/>
      <c r="F348" s="156"/>
      <c r="G348" s="156"/>
      <c r="H348" s="156"/>
      <c r="I348" s="156"/>
      <c r="J348" s="156"/>
      <c r="K348" s="362"/>
      <c r="L348" s="363"/>
      <c r="M348" s="363"/>
      <c r="N348" s="364"/>
      <c r="O348" s="105"/>
    </row>
    <row r="349" spans="1:15" ht="15.75" customHeight="1" x14ac:dyDescent="0.2">
      <c r="B349" s="149">
        <v>323</v>
      </c>
      <c r="C349" s="390"/>
      <c r="D349" s="391"/>
      <c r="E349" s="157"/>
      <c r="F349" s="157"/>
      <c r="G349" s="157"/>
      <c r="H349" s="157"/>
      <c r="I349" s="157"/>
      <c r="J349" s="157"/>
      <c r="K349" s="392"/>
      <c r="L349" s="393"/>
      <c r="M349" s="393"/>
      <c r="N349" s="394"/>
    </row>
    <row r="350" spans="1:15" s="108" customFormat="1" ht="15.75" customHeight="1" x14ac:dyDescent="0.2">
      <c r="A350" s="105"/>
      <c r="B350" s="151">
        <v>324</v>
      </c>
      <c r="C350" s="375"/>
      <c r="D350" s="376"/>
      <c r="E350" s="156"/>
      <c r="F350" s="156"/>
      <c r="G350" s="156"/>
      <c r="H350" s="156"/>
      <c r="I350" s="156"/>
      <c r="J350" s="156"/>
      <c r="K350" s="362"/>
      <c r="L350" s="363"/>
      <c r="M350" s="363"/>
      <c r="N350" s="364"/>
      <c r="O350" s="105"/>
    </row>
    <row r="351" spans="1:15" ht="15.75" customHeight="1" x14ac:dyDescent="0.2">
      <c r="B351" s="149">
        <v>325</v>
      </c>
      <c r="C351" s="390"/>
      <c r="D351" s="391"/>
      <c r="E351" s="157"/>
      <c r="F351" s="157"/>
      <c r="G351" s="157"/>
      <c r="H351" s="157"/>
      <c r="I351" s="157"/>
      <c r="J351" s="157"/>
      <c r="K351" s="392"/>
      <c r="L351" s="393"/>
      <c r="M351" s="393"/>
      <c r="N351" s="394"/>
    </row>
    <row r="352" spans="1:15" s="109" customFormat="1" ht="15.75" customHeight="1" x14ac:dyDescent="0.2">
      <c r="A352" s="105"/>
      <c r="B352" s="159">
        <v>326</v>
      </c>
      <c r="C352" s="375"/>
      <c r="D352" s="376"/>
      <c r="E352" s="156"/>
      <c r="F352" s="156"/>
      <c r="G352" s="156"/>
      <c r="H352" s="156"/>
      <c r="I352" s="156"/>
      <c r="J352" s="156"/>
      <c r="K352" s="362"/>
      <c r="L352" s="363"/>
      <c r="M352" s="363"/>
      <c r="N352" s="364"/>
      <c r="O352" s="105"/>
    </row>
    <row r="353" spans="1:15" ht="15.75" customHeight="1" x14ac:dyDescent="0.2">
      <c r="B353" s="149">
        <v>327</v>
      </c>
      <c r="C353" s="358"/>
      <c r="D353" s="359"/>
      <c r="E353" s="150"/>
      <c r="F353" s="150"/>
      <c r="G353" s="150"/>
      <c r="H353" s="150"/>
      <c r="I353" s="150"/>
      <c r="J353" s="150"/>
      <c r="K353" s="372"/>
      <c r="L353" s="373"/>
      <c r="M353" s="373"/>
      <c r="N353" s="374"/>
    </row>
    <row r="354" spans="1:15" s="108" customFormat="1" ht="15.75" customHeight="1" x14ac:dyDescent="0.2">
      <c r="A354" s="105"/>
      <c r="B354" s="151">
        <v>328</v>
      </c>
      <c r="C354" s="360"/>
      <c r="D354" s="361"/>
      <c r="E354" s="154"/>
      <c r="F354" s="154"/>
      <c r="G354" s="154"/>
      <c r="H354" s="154"/>
      <c r="I354" s="154"/>
      <c r="J354" s="154"/>
      <c r="K354" s="387"/>
      <c r="L354" s="388"/>
      <c r="M354" s="388"/>
      <c r="N354" s="389"/>
      <c r="O354" s="105"/>
    </row>
    <row r="355" spans="1:15" ht="15.75" customHeight="1" x14ac:dyDescent="0.2">
      <c r="B355" s="149">
        <v>329</v>
      </c>
      <c r="C355" s="358"/>
      <c r="D355" s="359"/>
      <c r="E355" s="150"/>
      <c r="F355" s="150"/>
      <c r="G355" s="150"/>
      <c r="H355" s="150"/>
      <c r="I355" s="150"/>
      <c r="J355" s="150"/>
      <c r="K355" s="372"/>
      <c r="L355" s="373"/>
      <c r="M355" s="373"/>
      <c r="N355" s="374"/>
    </row>
    <row r="356" spans="1:15" s="108" customFormat="1" ht="15.75" customHeight="1" x14ac:dyDescent="0.2">
      <c r="A356" s="105"/>
      <c r="B356" s="151">
        <v>330</v>
      </c>
      <c r="C356" s="360"/>
      <c r="D356" s="361"/>
      <c r="E356" s="154"/>
      <c r="F356" s="154"/>
      <c r="G356" s="154"/>
      <c r="H356" s="154"/>
      <c r="I356" s="154"/>
      <c r="J356" s="154"/>
      <c r="K356" s="387"/>
      <c r="L356" s="388"/>
      <c r="M356" s="388"/>
      <c r="N356" s="389"/>
      <c r="O356" s="105"/>
    </row>
    <row r="357" spans="1:15" ht="15.75" customHeight="1" x14ac:dyDescent="0.2">
      <c r="B357" s="149">
        <v>331</v>
      </c>
      <c r="C357" s="358"/>
      <c r="D357" s="359"/>
      <c r="E357" s="150"/>
      <c r="F357" s="150"/>
      <c r="G357" s="150"/>
      <c r="H357" s="150"/>
      <c r="I357" s="150"/>
      <c r="J357" s="150"/>
      <c r="K357" s="372"/>
      <c r="L357" s="373"/>
      <c r="M357" s="373"/>
      <c r="N357" s="374"/>
    </row>
    <row r="358" spans="1:15" s="108" customFormat="1" ht="15.75" customHeight="1" x14ac:dyDescent="0.2">
      <c r="A358" s="105"/>
      <c r="B358" s="151">
        <v>332</v>
      </c>
      <c r="C358" s="360"/>
      <c r="D358" s="361"/>
      <c r="E358" s="154"/>
      <c r="F358" s="154"/>
      <c r="G358" s="154"/>
      <c r="H358" s="154"/>
      <c r="I358" s="154"/>
      <c r="J358" s="154"/>
      <c r="K358" s="387"/>
      <c r="L358" s="388"/>
      <c r="M358" s="388"/>
      <c r="N358" s="389"/>
      <c r="O358" s="105"/>
    </row>
    <row r="359" spans="1:15" ht="15.75" customHeight="1" x14ac:dyDescent="0.2">
      <c r="B359" s="149">
        <v>333</v>
      </c>
      <c r="C359" s="358"/>
      <c r="D359" s="359"/>
      <c r="E359" s="150"/>
      <c r="F359" s="150"/>
      <c r="G359" s="150"/>
      <c r="H359" s="150"/>
      <c r="I359" s="150"/>
      <c r="J359" s="150"/>
      <c r="K359" s="372"/>
      <c r="L359" s="373"/>
      <c r="M359" s="373"/>
      <c r="N359" s="374"/>
    </row>
    <row r="360" spans="1:15" s="108" customFormat="1" ht="15.75" customHeight="1" x14ac:dyDescent="0.2">
      <c r="A360" s="105"/>
      <c r="B360" s="151">
        <v>334</v>
      </c>
      <c r="C360" s="360"/>
      <c r="D360" s="361"/>
      <c r="E360" s="152"/>
      <c r="F360" s="152"/>
      <c r="G360" s="152"/>
      <c r="H360" s="152"/>
      <c r="I360" s="152"/>
      <c r="J360" s="152"/>
      <c r="K360" s="367"/>
      <c r="L360" s="368"/>
      <c r="M360" s="368"/>
      <c r="N360" s="369"/>
      <c r="O360" s="105"/>
    </row>
    <row r="361" spans="1:15" ht="15.75" customHeight="1" x14ac:dyDescent="0.2">
      <c r="B361" s="149">
        <v>335</v>
      </c>
      <c r="C361" s="358"/>
      <c r="D361" s="359"/>
      <c r="E361" s="150"/>
      <c r="F361" s="150"/>
      <c r="G361" s="150"/>
      <c r="H361" s="150"/>
      <c r="I361" s="150"/>
      <c r="J361" s="150"/>
      <c r="K361" s="372"/>
      <c r="L361" s="373"/>
      <c r="M361" s="373"/>
      <c r="N361" s="374"/>
    </row>
    <row r="362" spans="1:15" s="108" customFormat="1" ht="15.75" customHeight="1" x14ac:dyDescent="0.2">
      <c r="A362" s="105"/>
      <c r="B362" s="151">
        <v>336</v>
      </c>
      <c r="C362" s="360"/>
      <c r="D362" s="361"/>
      <c r="E362" s="152"/>
      <c r="F362" s="152"/>
      <c r="G362" s="152"/>
      <c r="H362" s="152"/>
      <c r="I362" s="152"/>
      <c r="J362" s="152"/>
      <c r="K362" s="367"/>
      <c r="L362" s="368"/>
      <c r="M362" s="368"/>
      <c r="N362" s="369"/>
      <c r="O362" s="105"/>
    </row>
    <row r="363" spans="1:15" ht="15.75" customHeight="1" x14ac:dyDescent="0.2">
      <c r="B363" s="149">
        <v>337</v>
      </c>
      <c r="C363" s="358"/>
      <c r="D363" s="359"/>
      <c r="E363" s="150"/>
      <c r="F363" s="150"/>
      <c r="G363" s="150"/>
      <c r="H363" s="150"/>
      <c r="I363" s="150"/>
      <c r="J363" s="150"/>
      <c r="K363" s="372"/>
      <c r="L363" s="373"/>
      <c r="M363" s="373"/>
      <c r="N363" s="374"/>
    </row>
    <row r="364" spans="1:15" s="108" customFormat="1" ht="15.75" customHeight="1" x14ac:dyDescent="0.2">
      <c r="A364" s="105"/>
      <c r="B364" s="151">
        <v>338</v>
      </c>
      <c r="C364" s="360"/>
      <c r="D364" s="361"/>
      <c r="E364" s="152"/>
      <c r="F364" s="152"/>
      <c r="G364" s="152"/>
      <c r="H364" s="152"/>
      <c r="I364" s="152"/>
      <c r="J364" s="152"/>
      <c r="K364" s="367"/>
      <c r="L364" s="368"/>
      <c r="M364" s="368"/>
      <c r="N364" s="369"/>
      <c r="O364" s="105"/>
    </row>
    <row r="365" spans="1:15" ht="15.75" customHeight="1" x14ac:dyDescent="0.2">
      <c r="B365" s="149">
        <v>339</v>
      </c>
      <c r="C365" s="358"/>
      <c r="D365" s="359"/>
      <c r="E365" s="150"/>
      <c r="F365" s="150"/>
      <c r="G365" s="150"/>
      <c r="H365" s="150"/>
      <c r="I365" s="150"/>
      <c r="J365" s="150"/>
      <c r="K365" s="372"/>
      <c r="L365" s="373"/>
      <c r="M365" s="373"/>
      <c r="N365" s="374"/>
    </row>
    <row r="366" spans="1:15" s="108" customFormat="1" ht="15.75" customHeight="1" x14ac:dyDescent="0.2">
      <c r="A366" s="105"/>
      <c r="B366" s="151">
        <v>340</v>
      </c>
      <c r="C366" s="360"/>
      <c r="D366" s="361"/>
      <c r="E366" s="152"/>
      <c r="F366" s="152"/>
      <c r="G366" s="152"/>
      <c r="H366" s="152"/>
      <c r="I366" s="152"/>
      <c r="J366" s="152"/>
      <c r="K366" s="367"/>
      <c r="L366" s="368"/>
      <c r="M366" s="368"/>
      <c r="N366" s="369"/>
      <c r="O366" s="105"/>
    </row>
    <row r="367" spans="1:15" ht="15.75" customHeight="1" x14ac:dyDescent="0.2">
      <c r="B367" s="149">
        <v>341</v>
      </c>
      <c r="C367" s="358"/>
      <c r="D367" s="359"/>
      <c r="E367" s="150"/>
      <c r="F367" s="150"/>
      <c r="G367" s="150"/>
      <c r="H367" s="150"/>
      <c r="I367" s="150"/>
      <c r="J367" s="150"/>
      <c r="K367" s="372"/>
      <c r="L367" s="373"/>
      <c r="M367" s="373"/>
      <c r="N367" s="374"/>
    </row>
    <row r="368" spans="1:15" s="108" customFormat="1" ht="15.75" customHeight="1" x14ac:dyDescent="0.2">
      <c r="A368" s="105"/>
      <c r="B368" s="151">
        <v>342</v>
      </c>
      <c r="C368" s="360"/>
      <c r="D368" s="361"/>
      <c r="E368" s="152"/>
      <c r="F368" s="152"/>
      <c r="G368" s="152"/>
      <c r="H368" s="152"/>
      <c r="I368" s="152"/>
      <c r="J368" s="152"/>
      <c r="K368" s="367"/>
      <c r="L368" s="368"/>
      <c r="M368" s="368"/>
      <c r="N368" s="369"/>
      <c r="O368" s="105"/>
    </row>
    <row r="369" spans="1:15" ht="15.75" customHeight="1" x14ac:dyDescent="0.2">
      <c r="B369" s="149">
        <v>343</v>
      </c>
      <c r="C369" s="358"/>
      <c r="D369" s="359"/>
      <c r="E369" s="150"/>
      <c r="F369" s="150"/>
      <c r="G369" s="150"/>
      <c r="H369" s="150"/>
      <c r="I369" s="150"/>
      <c r="J369" s="150"/>
      <c r="K369" s="372"/>
      <c r="L369" s="373"/>
      <c r="M369" s="373"/>
      <c r="N369" s="374"/>
    </row>
    <row r="370" spans="1:15" s="108" customFormat="1" ht="15.75" customHeight="1" x14ac:dyDescent="0.2">
      <c r="A370" s="105"/>
      <c r="B370" s="151">
        <v>344</v>
      </c>
      <c r="C370" s="360"/>
      <c r="D370" s="361"/>
      <c r="E370" s="152"/>
      <c r="F370" s="152"/>
      <c r="G370" s="152"/>
      <c r="H370" s="152"/>
      <c r="I370" s="152"/>
      <c r="J370" s="152"/>
      <c r="K370" s="367"/>
      <c r="L370" s="368"/>
      <c r="M370" s="368"/>
      <c r="N370" s="369"/>
      <c r="O370" s="105"/>
    </row>
    <row r="371" spans="1:15" ht="15.75" customHeight="1" x14ac:dyDescent="0.2">
      <c r="B371" s="149">
        <v>345</v>
      </c>
      <c r="C371" s="358"/>
      <c r="D371" s="359"/>
      <c r="E371" s="150"/>
      <c r="F371" s="150"/>
      <c r="G371" s="150"/>
      <c r="H371" s="150"/>
      <c r="I371" s="150"/>
      <c r="J371" s="150"/>
      <c r="K371" s="372"/>
      <c r="L371" s="373"/>
      <c r="M371" s="373"/>
      <c r="N371" s="374"/>
    </row>
    <row r="372" spans="1:15" s="108" customFormat="1" ht="15.75" customHeight="1" x14ac:dyDescent="0.2">
      <c r="A372" s="105"/>
      <c r="B372" s="151">
        <v>346</v>
      </c>
      <c r="C372" s="360"/>
      <c r="D372" s="361"/>
      <c r="E372" s="152"/>
      <c r="F372" s="152"/>
      <c r="G372" s="152"/>
      <c r="H372" s="152"/>
      <c r="I372" s="152"/>
      <c r="J372" s="152"/>
      <c r="K372" s="367"/>
      <c r="L372" s="368"/>
      <c r="M372" s="368"/>
      <c r="N372" s="369"/>
      <c r="O372" s="105"/>
    </row>
    <row r="373" spans="1:15" ht="15.75" customHeight="1" x14ac:dyDescent="0.2">
      <c r="B373" s="149">
        <v>347</v>
      </c>
      <c r="C373" s="358"/>
      <c r="D373" s="359"/>
      <c r="E373" s="150"/>
      <c r="F373" s="150"/>
      <c r="G373" s="150"/>
      <c r="H373" s="150"/>
      <c r="I373" s="150"/>
      <c r="J373" s="150"/>
      <c r="K373" s="372"/>
      <c r="L373" s="373"/>
      <c r="M373" s="373"/>
      <c r="N373" s="374"/>
    </row>
    <row r="374" spans="1:15" s="108" customFormat="1" ht="15.75" customHeight="1" x14ac:dyDescent="0.2">
      <c r="A374" s="105"/>
      <c r="B374" s="151">
        <v>348</v>
      </c>
      <c r="C374" s="360"/>
      <c r="D374" s="361"/>
      <c r="E374" s="152"/>
      <c r="F374" s="152"/>
      <c r="G374" s="152"/>
      <c r="H374" s="152"/>
      <c r="I374" s="152"/>
      <c r="J374" s="152"/>
      <c r="K374" s="367"/>
      <c r="L374" s="368"/>
      <c r="M374" s="368"/>
      <c r="N374" s="369"/>
      <c r="O374" s="105"/>
    </row>
    <row r="375" spans="1:15" ht="15.75" customHeight="1" x14ac:dyDescent="0.2">
      <c r="B375" s="149">
        <v>349</v>
      </c>
      <c r="C375" s="358"/>
      <c r="D375" s="359"/>
      <c r="E375" s="150"/>
      <c r="F375" s="150"/>
      <c r="G375" s="150"/>
      <c r="H375" s="150"/>
      <c r="I375" s="150"/>
      <c r="J375" s="150"/>
      <c r="K375" s="372"/>
      <c r="L375" s="373"/>
      <c r="M375" s="373"/>
      <c r="N375" s="374"/>
    </row>
    <row r="376" spans="1:15" s="108" customFormat="1" ht="15.75" customHeight="1" x14ac:dyDescent="0.2">
      <c r="A376" s="105"/>
      <c r="B376" s="151">
        <v>350</v>
      </c>
      <c r="C376" s="360"/>
      <c r="D376" s="361"/>
      <c r="E376" s="152"/>
      <c r="F376" s="152"/>
      <c r="G376" s="152"/>
      <c r="H376" s="152"/>
      <c r="I376" s="152"/>
      <c r="J376" s="152"/>
      <c r="K376" s="367"/>
      <c r="L376" s="368"/>
      <c r="M376" s="368"/>
      <c r="N376" s="369"/>
      <c r="O376" s="105"/>
    </row>
    <row r="377" spans="1:15" ht="15.75" customHeight="1" x14ac:dyDescent="0.2">
      <c r="B377" s="149">
        <v>351</v>
      </c>
      <c r="C377" s="358"/>
      <c r="D377" s="359"/>
      <c r="E377" s="150"/>
      <c r="F377" s="150"/>
      <c r="G377" s="150"/>
      <c r="H377" s="150"/>
      <c r="I377" s="150"/>
      <c r="J377" s="150"/>
      <c r="K377" s="372"/>
      <c r="L377" s="373"/>
      <c r="M377" s="373"/>
      <c r="N377" s="374"/>
    </row>
    <row r="378" spans="1:15" s="108" customFormat="1" ht="15.75" customHeight="1" x14ac:dyDescent="0.2">
      <c r="A378" s="105"/>
      <c r="B378" s="151">
        <v>352</v>
      </c>
      <c r="C378" s="360"/>
      <c r="D378" s="361"/>
      <c r="E378" s="152"/>
      <c r="F378" s="152"/>
      <c r="G378" s="152"/>
      <c r="H378" s="152"/>
      <c r="I378" s="152"/>
      <c r="J378" s="152"/>
      <c r="K378" s="367"/>
      <c r="L378" s="368"/>
      <c r="M378" s="368"/>
      <c r="N378" s="369"/>
      <c r="O378" s="105"/>
    </row>
    <row r="379" spans="1:15" ht="15.75" customHeight="1" x14ac:dyDescent="0.2">
      <c r="B379" s="149">
        <v>353</v>
      </c>
      <c r="C379" s="358"/>
      <c r="D379" s="359"/>
      <c r="E379" s="150"/>
      <c r="F379" s="150"/>
      <c r="G379" s="150"/>
      <c r="H379" s="150"/>
      <c r="I379" s="150"/>
      <c r="J379" s="150"/>
      <c r="K379" s="372"/>
      <c r="L379" s="373"/>
      <c r="M379" s="373"/>
      <c r="N379" s="374"/>
    </row>
    <row r="380" spans="1:15" s="108" customFormat="1" ht="15.75" customHeight="1" x14ac:dyDescent="0.2">
      <c r="A380" s="105"/>
      <c r="B380" s="151">
        <v>354</v>
      </c>
      <c r="C380" s="360"/>
      <c r="D380" s="361"/>
      <c r="E380" s="152"/>
      <c r="F380" s="152"/>
      <c r="G380" s="152"/>
      <c r="H380" s="152"/>
      <c r="I380" s="152"/>
      <c r="J380" s="152"/>
      <c r="K380" s="367"/>
      <c r="L380" s="368"/>
      <c r="M380" s="368"/>
      <c r="N380" s="369"/>
      <c r="O380" s="105"/>
    </row>
    <row r="381" spans="1:15" ht="15.75" customHeight="1" x14ac:dyDescent="0.2">
      <c r="B381" s="149">
        <v>355</v>
      </c>
      <c r="C381" s="358"/>
      <c r="D381" s="359"/>
      <c r="E381" s="150"/>
      <c r="F381" s="150"/>
      <c r="G381" s="150"/>
      <c r="H381" s="150"/>
      <c r="I381" s="150"/>
      <c r="J381" s="150"/>
      <c r="K381" s="372"/>
      <c r="L381" s="373"/>
      <c r="M381" s="373"/>
      <c r="N381" s="374"/>
    </row>
    <row r="382" spans="1:15" s="108" customFormat="1" ht="15.75" customHeight="1" x14ac:dyDescent="0.2">
      <c r="A382" s="105"/>
      <c r="B382" s="151">
        <v>356</v>
      </c>
      <c r="C382" s="360"/>
      <c r="D382" s="361"/>
      <c r="E382" s="152"/>
      <c r="F382" s="152"/>
      <c r="G382" s="152"/>
      <c r="H382" s="152"/>
      <c r="I382" s="152"/>
      <c r="J382" s="152"/>
      <c r="K382" s="367"/>
      <c r="L382" s="368"/>
      <c r="M382" s="368"/>
      <c r="N382" s="369"/>
      <c r="O382" s="105"/>
    </row>
    <row r="383" spans="1:15" ht="15.75" customHeight="1" x14ac:dyDescent="0.2">
      <c r="B383" s="149">
        <v>357</v>
      </c>
      <c r="C383" s="358"/>
      <c r="D383" s="359"/>
      <c r="E383" s="150"/>
      <c r="F383" s="150"/>
      <c r="G383" s="150"/>
      <c r="H383" s="150"/>
      <c r="I383" s="150"/>
      <c r="J383" s="150"/>
      <c r="K383" s="372"/>
      <c r="L383" s="373"/>
      <c r="M383" s="373"/>
      <c r="N383" s="374"/>
    </row>
    <row r="384" spans="1:15" s="108" customFormat="1" ht="15.75" customHeight="1" x14ac:dyDescent="0.2">
      <c r="A384" s="105"/>
      <c r="B384" s="151">
        <v>358</v>
      </c>
      <c r="C384" s="360"/>
      <c r="D384" s="361"/>
      <c r="E384" s="152"/>
      <c r="F384" s="152"/>
      <c r="G384" s="152"/>
      <c r="H384" s="152"/>
      <c r="I384" s="152"/>
      <c r="J384" s="152"/>
      <c r="K384" s="367"/>
      <c r="L384" s="368"/>
      <c r="M384" s="368"/>
      <c r="N384" s="369"/>
      <c r="O384" s="105"/>
    </row>
    <row r="385" spans="1:15" ht="15.75" customHeight="1" x14ac:dyDescent="0.2">
      <c r="B385" s="149">
        <v>359</v>
      </c>
      <c r="C385" s="358"/>
      <c r="D385" s="359"/>
      <c r="E385" s="150"/>
      <c r="F385" s="150"/>
      <c r="G385" s="150"/>
      <c r="H385" s="150"/>
      <c r="I385" s="150"/>
      <c r="J385" s="150"/>
      <c r="K385" s="372"/>
      <c r="L385" s="373"/>
      <c r="M385" s="373"/>
      <c r="N385" s="374"/>
    </row>
    <row r="386" spans="1:15" s="108" customFormat="1" ht="15.75" customHeight="1" x14ac:dyDescent="0.2">
      <c r="A386" s="105"/>
      <c r="B386" s="151">
        <v>360</v>
      </c>
      <c r="C386" s="360"/>
      <c r="D386" s="361"/>
      <c r="E386" s="152"/>
      <c r="F386" s="152"/>
      <c r="G386" s="152"/>
      <c r="H386" s="152"/>
      <c r="I386" s="152"/>
      <c r="J386" s="152"/>
      <c r="K386" s="367"/>
      <c r="L386" s="368"/>
      <c r="M386" s="368"/>
      <c r="N386" s="369"/>
      <c r="O386" s="105"/>
    </row>
    <row r="387" spans="1:15" ht="15.75" customHeight="1" x14ac:dyDescent="0.2">
      <c r="B387" s="149">
        <v>361</v>
      </c>
      <c r="C387" s="358"/>
      <c r="D387" s="359"/>
      <c r="E387" s="150"/>
      <c r="F387" s="150"/>
      <c r="G387" s="150"/>
      <c r="H387" s="150"/>
      <c r="I387" s="150"/>
      <c r="J387" s="150"/>
      <c r="K387" s="372"/>
      <c r="L387" s="373"/>
      <c r="M387" s="373"/>
      <c r="N387" s="374"/>
    </row>
    <row r="388" spans="1:15" s="108" customFormat="1" ht="15.75" customHeight="1" x14ac:dyDescent="0.2">
      <c r="A388" s="105"/>
      <c r="B388" s="151">
        <v>362</v>
      </c>
      <c r="C388" s="360"/>
      <c r="D388" s="361"/>
      <c r="E388" s="152"/>
      <c r="F388" s="152"/>
      <c r="G388" s="152"/>
      <c r="H388" s="152"/>
      <c r="I388" s="152"/>
      <c r="J388" s="152"/>
      <c r="K388" s="367"/>
      <c r="L388" s="368"/>
      <c r="M388" s="368"/>
      <c r="N388" s="369"/>
      <c r="O388" s="105"/>
    </row>
    <row r="389" spans="1:15" ht="15.75" customHeight="1" x14ac:dyDescent="0.2">
      <c r="B389" s="149">
        <v>363</v>
      </c>
      <c r="C389" s="358"/>
      <c r="D389" s="359"/>
      <c r="E389" s="150"/>
      <c r="F389" s="150"/>
      <c r="G389" s="150"/>
      <c r="H389" s="150"/>
      <c r="I389" s="150"/>
      <c r="J389" s="150"/>
      <c r="K389" s="372"/>
      <c r="L389" s="373"/>
      <c r="M389" s="373"/>
      <c r="N389" s="374"/>
    </row>
    <row r="390" spans="1:15" s="108" customFormat="1" ht="15.75" customHeight="1" x14ac:dyDescent="0.2">
      <c r="A390" s="105"/>
      <c r="B390" s="151">
        <v>364</v>
      </c>
      <c r="C390" s="360"/>
      <c r="D390" s="361"/>
      <c r="E390" s="152"/>
      <c r="F390" s="152"/>
      <c r="G390" s="152"/>
      <c r="H390" s="152"/>
      <c r="I390" s="152"/>
      <c r="J390" s="152"/>
      <c r="K390" s="367"/>
      <c r="L390" s="368"/>
      <c r="M390" s="368"/>
      <c r="N390" s="369"/>
      <c r="O390" s="105"/>
    </row>
    <row r="391" spans="1:15" ht="15.75" customHeight="1" x14ac:dyDescent="0.2">
      <c r="B391" s="149">
        <v>365</v>
      </c>
      <c r="C391" s="358"/>
      <c r="D391" s="359"/>
      <c r="E391" s="150"/>
      <c r="F391" s="150"/>
      <c r="G391" s="150"/>
      <c r="H391" s="150"/>
      <c r="I391" s="150"/>
      <c r="J391" s="150"/>
      <c r="K391" s="372"/>
      <c r="L391" s="373"/>
      <c r="M391" s="373"/>
      <c r="N391" s="374"/>
    </row>
    <row r="392" spans="1:15" s="108" customFormat="1" ht="15.75" customHeight="1" x14ac:dyDescent="0.2">
      <c r="A392" s="105"/>
      <c r="B392" s="151">
        <v>366</v>
      </c>
      <c r="C392" s="360"/>
      <c r="D392" s="361"/>
      <c r="E392" s="152"/>
      <c r="F392" s="152"/>
      <c r="G392" s="152"/>
      <c r="H392" s="152"/>
      <c r="I392" s="152"/>
      <c r="J392" s="152"/>
      <c r="K392" s="367"/>
      <c r="L392" s="368"/>
      <c r="M392" s="368"/>
      <c r="N392" s="369"/>
      <c r="O392" s="105"/>
    </row>
    <row r="393" spans="1:15" ht="15.75" customHeight="1" x14ac:dyDescent="0.2">
      <c r="B393" s="149">
        <v>367</v>
      </c>
      <c r="C393" s="358"/>
      <c r="D393" s="359"/>
      <c r="E393" s="150"/>
      <c r="F393" s="150"/>
      <c r="G393" s="150"/>
      <c r="H393" s="150"/>
      <c r="I393" s="150"/>
      <c r="J393" s="150"/>
      <c r="K393" s="372"/>
      <c r="L393" s="373"/>
      <c r="M393" s="373"/>
      <c r="N393" s="374"/>
    </row>
    <row r="394" spans="1:15" s="108" customFormat="1" ht="15.75" customHeight="1" x14ac:dyDescent="0.2">
      <c r="A394" s="105"/>
      <c r="B394" s="151">
        <v>368</v>
      </c>
      <c r="C394" s="360"/>
      <c r="D394" s="361"/>
      <c r="E394" s="152"/>
      <c r="F394" s="152"/>
      <c r="G394" s="152"/>
      <c r="H394" s="152"/>
      <c r="I394" s="152"/>
      <c r="J394" s="152"/>
      <c r="K394" s="367"/>
      <c r="L394" s="368"/>
      <c r="M394" s="368"/>
      <c r="N394" s="369"/>
      <c r="O394" s="105"/>
    </row>
    <row r="395" spans="1:15" ht="15.75" customHeight="1" x14ac:dyDescent="0.2">
      <c r="B395" s="149">
        <v>369</v>
      </c>
      <c r="C395" s="358"/>
      <c r="D395" s="359"/>
      <c r="E395" s="150"/>
      <c r="F395" s="150"/>
      <c r="G395" s="150"/>
      <c r="H395" s="150"/>
      <c r="I395" s="150"/>
      <c r="J395" s="150"/>
      <c r="K395" s="372"/>
      <c r="L395" s="373"/>
      <c r="M395" s="373"/>
      <c r="N395" s="374"/>
    </row>
    <row r="396" spans="1:15" s="108" customFormat="1" ht="15.75" customHeight="1" x14ac:dyDescent="0.2">
      <c r="A396" s="105"/>
      <c r="B396" s="151">
        <v>370</v>
      </c>
      <c r="C396" s="360"/>
      <c r="D396" s="361"/>
      <c r="E396" s="152"/>
      <c r="F396" s="152"/>
      <c r="G396" s="152"/>
      <c r="H396" s="152"/>
      <c r="I396" s="152"/>
      <c r="J396" s="152"/>
      <c r="K396" s="367"/>
      <c r="L396" s="368"/>
      <c r="M396" s="368"/>
      <c r="N396" s="369"/>
      <c r="O396" s="105"/>
    </row>
    <row r="397" spans="1:15" ht="15.75" customHeight="1" x14ac:dyDescent="0.2">
      <c r="B397" s="149">
        <v>371</v>
      </c>
      <c r="C397" s="358"/>
      <c r="D397" s="359"/>
      <c r="E397" s="150"/>
      <c r="F397" s="150"/>
      <c r="G397" s="150"/>
      <c r="H397" s="150"/>
      <c r="I397" s="150"/>
      <c r="J397" s="150"/>
      <c r="K397" s="367"/>
      <c r="L397" s="368"/>
      <c r="M397" s="368"/>
      <c r="N397" s="369"/>
    </row>
    <row r="398" spans="1:15" s="108" customFormat="1" ht="15.75" customHeight="1" x14ac:dyDescent="0.2">
      <c r="A398" s="105"/>
      <c r="B398" s="151">
        <v>372</v>
      </c>
      <c r="C398" s="360"/>
      <c r="D398" s="361"/>
      <c r="E398" s="152"/>
      <c r="F398" s="152"/>
      <c r="G398" s="152"/>
      <c r="H398" s="152"/>
      <c r="I398" s="152"/>
      <c r="J398" s="152"/>
      <c r="K398" s="367"/>
      <c r="L398" s="368"/>
      <c r="M398" s="368"/>
      <c r="N398" s="369"/>
      <c r="O398" s="105"/>
    </row>
    <row r="399" spans="1:15" ht="15.75" customHeight="1" x14ac:dyDescent="0.2">
      <c r="B399" s="149">
        <v>373</v>
      </c>
      <c r="C399" s="358"/>
      <c r="D399" s="359"/>
      <c r="E399" s="150"/>
      <c r="F399" s="150"/>
      <c r="G399" s="150"/>
      <c r="H399" s="150"/>
      <c r="I399" s="150"/>
      <c r="J399" s="150"/>
      <c r="K399" s="372"/>
      <c r="L399" s="373"/>
      <c r="M399" s="373"/>
      <c r="N399" s="374"/>
    </row>
    <row r="400" spans="1:15" s="108" customFormat="1" ht="15.75" customHeight="1" x14ac:dyDescent="0.2">
      <c r="A400" s="105"/>
      <c r="B400" s="151">
        <v>374</v>
      </c>
      <c r="C400" s="360"/>
      <c r="D400" s="361"/>
      <c r="E400" s="152"/>
      <c r="F400" s="152"/>
      <c r="G400" s="152"/>
      <c r="H400" s="152"/>
      <c r="I400" s="152"/>
      <c r="J400" s="152"/>
      <c r="K400" s="367"/>
      <c r="L400" s="368"/>
      <c r="M400" s="368"/>
      <c r="N400" s="369"/>
      <c r="O400" s="105"/>
    </row>
    <row r="401" spans="1:15" ht="15.75" customHeight="1" x14ac:dyDescent="0.2">
      <c r="B401" s="149">
        <v>375</v>
      </c>
      <c r="C401" s="358"/>
      <c r="D401" s="359"/>
      <c r="E401" s="150"/>
      <c r="F401" s="150"/>
      <c r="G401" s="150"/>
      <c r="H401" s="150"/>
      <c r="I401" s="150"/>
      <c r="J401" s="150"/>
      <c r="K401" s="372"/>
      <c r="L401" s="373"/>
      <c r="M401" s="373"/>
      <c r="N401" s="374"/>
    </row>
    <row r="402" spans="1:15" s="108" customFormat="1" ht="15.75" customHeight="1" x14ac:dyDescent="0.2">
      <c r="A402" s="105"/>
      <c r="B402" s="151">
        <v>376</v>
      </c>
      <c r="C402" s="360"/>
      <c r="D402" s="361"/>
      <c r="E402" s="152"/>
      <c r="F402" s="152"/>
      <c r="G402" s="152"/>
      <c r="H402" s="152"/>
      <c r="I402" s="152"/>
      <c r="J402" s="152"/>
      <c r="K402" s="367"/>
      <c r="L402" s="368"/>
      <c r="M402" s="368"/>
      <c r="N402" s="369"/>
      <c r="O402" s="105"/>
    </row>
    <row r="403" spans="1:15" ht="15.75" customHeight="1" x14ac:dyDescent="0.2">
      <c r="B403" s="149">
        <v>377</v>
      </c>
      <c r="C403" s="358"/>
      <c r="D403" s="359"/>
      <c r="E403" s="150"/>
      <c r="F403" s="150"/>
      <c r="G403" s="150"/>
      <c r="H403" s="150"/>
      <c r="I403" s="150"/>
      <c r="J403" s="150"/>
      <c r="K403" s="372"/>
      <c r="L403" s="373"/>
      <c r="M403" s="373"/>
      <c r="N403" s="374"/>
    </row>
    <row r="404" spans="1:15" s="108" customFormat="1" ht="15.75" customHeight="1" x14ac:dyDescent="0.2">
      <c r="A404" s="105"/>
      <c r="B404" s="151">
        <v>378</v>
      </c>
      <c r="C404" s="360"/>
      <c r="D404" s="361"/>
      <c r="E404" s="152"/>
      <c r="F404" s="152"/>
      <c r="G404" s="152"/>
      <c r="H404" s="152"/>
      <c r="I404" s="152"/>
      <c r="J404" s="152"/>
      <c r="K404" s="367"/>
      <c r="L404" s="368"/>
      <c r="M404" s="368"/>
      <c r="N404" s="369"/>
      <c r="O404" s="105"/>
    </row>
    <row r="405" spans="1:15" ht="15.75" customHeight="1" x14ac:dyDescent="0.2">
      <c r="B405" s="149">
        <v>379</v>
      </c>
      <c r="C405" s="382"/>
      <c r="D405" s="383"/>
      <c r="E405" s="158"/>
      <c r="F405" s="158"/>
      <c r="G405" s="158"/>
      <c r="H405" s="158"/>
      <c r="I405" s="158"/>
      <c r="J405" s="158"/>
      <c r="K405" s="384"/>
      <c r="L405" s="385"/>
      <c r="M405" s="385"/>
      <c r="N405" s="386"/>
    </row>
    <row r="406" spans="1:15" ht="15.75" customHeight="1" x14ac:dyDescent="0.2">
      <c r="B406" s="159">
        <v>380</v>
      </c>
      <c r="C406" s="377"/>
      <c r="D406" s="378"/>
      <c r="E406" s="161"/>
      <c r="F406" s="161"/>
      <c r="G406" s="161"/>
      <c r="H406" s="161"/>
      <c r="I406" s="161"/>
      <c r="J406" s="161"/>
      <c r="K406" s="379"/>
      <c r="L406" s="380"/>
      <c r="M406" s="380"/>
      <c r="N406" s="381"/>
    </row>
    <row r="407" spans="1:15" ht="15.75" customHeight="1" x14ac:dyDescent="0.2">
      <c r="B407" s="149">
        <v>381</v>
      </c>
      <c r="C407" s="382"/>
      <c r="D407" s="383"/>
      <c r="E407" s="158"/>
      <c r="F407" s="158"/>
      <c r="G407" s="158"/>
      <c r="H407" s="158"/>
      <c r="I407" s="158"/>
      <c r="J407" s="158"/>
      <c r="K407" s="384"/>
      <c r="L407" s="385"/>
      <c r="M407" s="385"/>
      <c r="N407" s="386"/>
    </row>
    <row r="408" spans="1:15" ht="15.75" customHeight="1" x14ac:dyDescent="0.2">
      <c r="B408" s="159">
        <v>382</v>
      </c>
      <c r="C408" s="377"/>
      <c r="D408" s="378"/>
      <c r="E408" s="161"/>
      <c r="F408" s="161"/>
      <c r="G408" s="161"/>
      <c r="H408" s="161"/>
      <c r="I408" s="161"/>
      <c r="J408" s="161"/>
      <c r="K408" s="379"/>
      <c r="L408" s="380"/>
      <c r="M408" s="380"/>
      <c r="N408" s="381"/>
    </row>
    <row r="409" spans="1:15" ht="15.75" customHeight="1" x14ac:dyDescent="0.2">
      <c r="B409" s="149">
        <v>383</v>
      </c>
      <c r="C409" s="382"/>
      <c r="D409" s="383"/>
      <c r="E409" s="158"/>
      <c r="F409" s="158"/>
      <c r="G409" s="158"/>
      <c r="H409" s="158"/>
      <c r="I409" s="158"/>
      <c r="J409" s="158"/>
      <c r="K409" s="384"/>
      <c r="L409" s="385"/>
      <c r="M409" s="385"/>
      <c r="N409" s="386"/>
    </row>
    <row r="410" spans="1:15" ht="15.75" customHeight="1" x14ac:dyDescent="0.2">
      <c r="B410" s="159">
        <v>384</v>
      </c>
      <c r="C410" s="377"/>
      <c r="D410" s="378"/>
      <c r="E410" s="161"/>
      <c r="F410" s="161"/>
      <c r="G410" s="161"/>
      <c r="H410" s="161"/>
      <c r="I410" s="161"/>
      <c r="J410" s="161"/>
      <c r="K410" s="379"/>
      <c r="L410" s="380"/>
      <c r="M410" s="380"/>
      <c r="N410" s="381"/>
    </row>
    <row r="411" spans="1:15" ht="15.75" customHeight="1" x14ac:dyDescent="0.2">
      <c r="B411" s="149">
        <v>385</v>
      </c>
      <c r="C411" s="382"/>
      <c r="D411" s="383"/>
      <c r="E411" s="158"/>
      <c r="F411" s="158"/>
      <c r="G411" s="158"/>
      <c r="H411" s="158"/>
      <c r="I411" s="158"/>
      <c r="J411" s="158"/>
      <c r="K411" s="384"/>
      <c r="L411" s="385"/>
      <c r="M411" s="385"/>
      <c r="N411" s="386"/>
    </row>
    <row r="412" spans="1:15" ht="15.75" customHeight="1" x14ac:dyDescent="0.2">
      <c r="B412" s="159">
        <v>386</v>
      </c>
      <c r="C412" s="377"/>
      <c r="D412" s="378"/>
      <c r="E412" s="161"/>
      <c r="F412" s="161"/>
      <c r="G412" s="161"/>
      <c r="H412" s="161"/>
      <c r="I412" s="161"/>
      <c r="J412" s="161"/>
      <c r="K412" s="379"/>
      <c r="L412" s="380"/>
      <c r="M412" s="380"/>
      <c r="N412" s="381"/>
    </row>
    <row r="413" spans="1:15" ht="15.75" customHeight="1" x14ac:dyDescent="0.2">
      <c r="B413" s="149">
        <v>387</v>
      </c>
      <c r="C413" s="382"/>
      <c r="D413" s="383"/>
      <c r="E413" s="158"/>
      <c r="F413" s="158"/>
      <c r="G413" s="158"/>
      <c r="H413" s="158"/>
      <c r="I413" s="158"/>
      <c r="J413" s="158"/>
      <c r="K413" s="384"/>
      <c r="L413" s="385"/>
      <c r="M413" s="385"/>
      <c r="N413" s="386"/>
    </row>
    <row r="414" spans="1:15" ht="15.75" customHeight="1" x14ac:dyDescent="0.2">
      <c r="B414" s="159">
        <v>388</v>
      </c>
      <c r="C414" s="377"/>
      <c r="D414" s="378"/>
      <c r="E414" s="161"/>
      <c r="F414" s="161"/>
      <c r="G414" s="161"/>
      <c r="H414" s="161"/>
      <c r="I414" s="161"/>
      <c r="J414" s="161"/>
      <c r="K414" s="379"/>
      <c r="L414" s="380"/>
      <c r="M414" s="380"/>
      <c r="N414" s="381"/>
    </row>
    <row r="415" spans="1:15" ht="15.75" customHeight="1" x14ac:dyDescent="0.2">
      <c r="B415" s="149">
        <v>389</v>
      </c>
      <c r="C415" s="382"/>
      <c r="D415" s="383"/>
      <c r="E415" s="158"/>
      <c r="F415" s="158"/>
      <c r="G415" s="158"/>
      <c r="H415" s="158"/>
      <c r="I415" s="158"/>
      <c r="J415" s="158"/>
      <c r="K415" s="384"/>
      <c r="L415" s="385"/>
      <c r="M415" s="385"/>
      <c r="N415" s="386"/>
    </row>
    <row r="416" spans="1:15" ht="15.75" customHeight="1" x14ac:dyDescent="0.2">
      <c r="B416" s="159">
        <v>390</v>
      </c>
      <c r="C416" s="377"/>
      <c r="D416" s="378"/>
      <c r="E416" s="161"/>
      <c r="F416" s="161"/>
      <c r="G416" s="161"/>
      <c r="H416" s="161"/>
      <c r="I416" s="161"/>
      <c r="J416" s="161"/>
      <c r="K416" s="379"/>
      <c r="L416" s="380"/>
      <c r="M416" s="380"/>
      <c r="N416" s="381"/>
    </row>
    <row r="417" spans="1:15" ht="15.75" customHeight="1" x14ac:dyDescent="0.2">
      <c r="B417" s="149">
        <v>391</v>
      </c>
      <c r="C417" s="382"/>
      <c r="D417" s="383"/>
      <c r="E417" s="158"/>
      <c r="F417" s="158"/>
      <c r="G417" s="158"/>
      <c r="H417" s="158"/>
      <c r="I417" s="158"/>
      <c r="J417" s="158"/>
      <c r="K417" s="384"/>
      <c r="L417" s="385"/>
      <c r="M417" s="385"/>
      <c r="N417" s="386"/>
    </row>
    <row r="418" spans="1:15" ht="15.75" customHeight="1" x14ac:dyDescent="0.2">
      <c r="B418" s="159">
        <v>392</v>
      </c>
      <c r="C418" s="377"/>
      <c r="D418" s="378"/>
      <c r="E418" s="161"/>
      <c r="F418" s="161"/>
      <c r="G418" s="161"/>
      <c r="H418" s="161"/>
      <c r="I418" s="161"/>
      <c r="J418" s="161"/>
      <c r="K418" s="379"/>
      <c r="L418" s="380"/>
      <c r="M418" s="380"/>
      <c r="N418" s="381"/>
    </row>
    <row r="419" spans="1:15" ht="15.75" customHeight="1" x14ac:dyDescent="0.2">
      <c r="B419" s="149">
        <v>393</v>
      </c>
      <c r="C419" s="382"/>
      <c r="D419" s="383"/>
      <c r="E419" s="158"/>
      <c r="F419" s="158"/>
      <c r="G419" s="158"/>
      <c r="H419" s="158"/>
      <c r="I419" s="158"/>
      <c r="J419" s="158"/>
      <c r="K419" s="384"/>
      <c r="L419" s="385"/>
      <c r="M419" s="385"/>
      <c r="N419" s="386"/>
    </row>
    <row r="420" spans="1:15" ht="15.75" customHeight="1" x14ac:dyDescent="0.2">
      <c r="B420" s="159">
        <v>394</v>
      </c>
      <c r="C420" s="377"/>
      <c r="D420" s="378"/>
      <c r="E420" s="161"/>
      <c r="F420" s="161"/>
      <c r="G420" s="161"/>
      <c r="H420" s="161"/>
      <c r="I420" s="161"/>
      <c r="J420" s="161"/>
      <c r="K420" s="379"/>
      <c r="L420" s="380"/>
      <c r="M420" s="380"/>
      <c r="N420" s="381"/>
    </row>
    <row r="421" spans="1:15" ht="15.75" customHeight="1" x14ac:dyDescent="0.2">
      <c r="B421" s="149">
        <v>395</v>
      </c>
      <c r="C421" s="382"/>
      <c r="D421" s="383"/>
      <c r="E421" s="158"/>
      <c r="F421" s="158"/>
      <c r="G421" s="158"/>
      <c r="H421" s="158"/>
      <c r="I421" s="158"/>
      <c r="J421" s="158"/>
      <c r="K421" s="384"/>
      <c r="L421" s="385"/>
      <c r="M421" s="385"/>
      <c r="N421" s="386"/>
    </row>
    <row r="422" spans="1:15" s="109" customFormat="1" ht="15.75" customHeight="1" x14ac:dyDescent="0.2">
      <c r="A422" s="105"/>
      <c r="B422" s="159">
        <v>396</v>
      </c>
      <c r="C422" s="377"/>
      <c r="D422" s="378"/>
      <c r="E422" s="161"/>
      <c r="F422" s="161"/>
      <c r="G422" s="161"/>
      <c r="H422" s="161"/>
      <c r="I422" s="161"/>
      <c r="J422" s="161"/>
      <c r="K422" s="379"/>
      <c r="L422" s="380"/>
      <c r="M422" s="380"/>
      <c r="N422" s="381"/>
      <c r="O422" s="105"/>
    </row>
    <row r="423" spans="1:15" ht="15.75" customHeight="1" x14ac:dyDescent="0.2">
      <c r="B423" s="149">
        <v>397</v>
      </c>
      <c r="C423" s="382"/>
      <c r="D423" s="383"/>
      <c r="E423" s="158"/>
      <c r="F423" s="158"/>
      <c r="G423" s="158"/>
      <c r="H423" s="158"/>
      <c r="I423" s="158"/>
      <c r="J423" s="158"/>
      <c r="K423" s="384"/>
      <c r="L423" s="385"/>
      <c r="M423" s="385"/>
      <c r="N423" s="386"/>
    </row>
    <row r="424" spans="1:15" s="109" customFormat="1" ht="15.75" customHeight="1" x14ac:dyDescent="0.2">
      <c r="A424" s="105"/>
      <c r="B424" s="159">
        <v>398</v>
      </c>
      <c r="C424" s="377"/>
      <c r="D424" s="378"/>
      <c r="E424" s="161"/>
      <c r="F424" s="161"/>
      <c r="G424" s="161"/>
      <c r="H424" s="161"/>
      <c r="I424" s="161"/>
      <c r="J424" s="161"/>
      <c r="K424" s="379"/>
      <c r="L424" s="380"/>
      <c r="M424" s="380"/>
      <c r="N424" s="381"/>
      <c r="O424" s="105"/>
    </row>
    <row r="425" spans="1:15" ht="15.75" customHeight="1" x14ac:dyDescent="0.2">
      <c r="B425" s="149">
        <v>399</v>
      </c>
      <c r="C425" s="382"/>
      <c r="D425" s="383"/>
      <c r="E425" s="158"/>
      <c r="F425" s="158"/>
      <c r="G425" s="158"/>
      <c r="H425" s="158"/>
      <c r="I425" s="158"/>
      <c r="J425" s="158"/>
      <c r="K425" s="384"/>
      <c r="L425" s="385"/>
      <c r="M425" s="385"/>
      <c r="N425" s="386"/>
    </row>
    <row r="426" spans="1:15" s="109" customFormat="1" ht="15.75" customHeight="1" x14ac:dyDescent="0.2">
      <c r="A426" s="105"/>
      <c r="B426" s="159">
        <v>400</v>
      </c>
      <c r="C426" s="377"/>
      <c r="D426" s="378"/>
      <c r="E426" s="161"/>
      <c r="F426" s="161"/>
      <c r="G426" s="161"/>
      <c r="H426" s="161"/>
      <c r="I426" s="161"/>
      <c r="J426" s="161"/>
      <c r="K426" s="379"/>
      <c r="L426" s="380"/>
      <c r="M426" s="380"/>
      <c r="N426" s="381"/>
      <c r="O426" s="105"/>
    </row>
    <row r="427" spans="1:15" ht="15.75" customHeight="1" x14ac:dyDescent="0.2">
      <c r="B427" s="149">
        <v>401</v>
      </c>
      <c r="C427" s="382"/>
      <c r="D427" s="383"/>
      <c r="E427" s="158"/>
      <c r="F427" s="158"/>
      <c r="G427" s="158"/>
      <c r="H427" s="158"/>
      <c r="I427" s="158"/>
      <c r="J427" s="158"/>
      <c r="K427" s="384"/>
      <c r="L427" s="385"/>
      <c r="M427" s="385"/>
      <c r="N427" s="386"/>
    </row>
    <row r="428" spans="1:15" s="109" customFormat="1" ht="15.75" customHeight="1" x14ac:dyDescent="0.2">
      <c r="A428" s="105"/>
      <c r="B428" s="159">
        <v>402</v>
      </c>
      <c r="C428" s="377"/>
      <c r="D428" s="378"/>
      <c r="E428" s="161"/>
      <c r="F428" s="161"/>
      <c r="G428" s="161"/>
      <c r="H428" s="161"/>
      <c r="I428" s="161"/>
      <c r="J428" s="161"/>
      <c r="K428" s="379"/>
      <c r="L428" s="380"/>
      <c r="M428" s="380"/>
      <c r="N428" s="381"/>
      <c r="O428" s="105"/>
    </row>
    <row r="429" spans="1:15" ht="15.75" customHeight="1" x14ac:dyDescent="0.2">
      <c r="B429" s="149">
        <v>403</v>
      </c>
      <c r="C429" s="382"/>
      <c r="D429" s="383"/>
      <c r="E429" s="158"/>
      <c r="F429" s="158"/>
      <c r="G429" s="158"/>
      <c r="H429" s="158"/>
      <c r="I429" s="158"/>
      <c r="J429" s="158"/>
      <c r="K429" s="384"/>
      <c r="L429" s="385"/>
      <c r="M429" s="385"/>
      <c r="N429" s="386"/>
    </row>
    <row r="430" spans="1:15" s="109" customFormat="1" ht="15.75" customHeight="1" x14ac:dyDescent="0.2">
      <c r="A430" s="105"/>
      <c r="B430" s="159">
        <v>404</v>
      </c>
      <c r="C430" s="377"/>
      <c r="D430" s="378"/>
      <c r="E430" s="161"/>
      <c r="F430" s="161"/>
      <c r="G430" s="161"/>
      <c r="H430" s="161"/>
      <c r="I430" s="161"/>
      <c r="J430" s="161"/>
      <c r="K430" s="379"/>
      <c r="L430" s="380"/>
      <c r="M430" s="380"/>
      <c r="N430" s="381"/>
      <c r="O430" s="105"/>
    </row>
    <row r="431" spans="1:15" ht="15.75" customHeight="1" x14ac:dyDescent="0.2">
      <c r="B431" s="149">
        <v>405</v>
      </c>
      <c r="C431" s="382"/>
      <c r="D431" s="383"/>
      <c r="E431" s="158"/>
      <c r="F431" s="158"/>
      <c r="G431" s="158"/>
      <c r="H431" s="158"/>
      <c r="I431" s="158"/>
      <c r="J431" s="158"/>
      <c r="K431" s="384"/>
      <c r="L431" s="385"/>
      <c r="M431" s="385"/>
      <c r="N431" s="386"/>
    </row>
    <row r="432" spans="1:15" s="109" customFormat="1" ht="15.75" customHeight="1" x14ac:dyDescent="0.2">
      <c r="A432" s="105"/>
      <c r="B432" s="159">
        <v>406</v>
      </c>
      <c r="C432" s="377"/>
      <c r="D432" s="378"/>
      <c r="E432" s="161"/>
      <c r="F432" s="161"/>
      <c r="G432" s="161"/>
      <c r="H432" s="161"/>
      <c r="I432" s="161"/>
      <c r="J432" s="161"/>
      <c r="K432" s="379"/>
      <c r="L432" s="380"/>
      <c r="M432" s="380"/>
      <c r="N432" s="381"/>
      <c r="O432" s="105"/>
    </row>
    <row r="433" spans="1:15" ht="15.75" customHeight="1" x14ac:dyDescent="0.2">
      <c r="B433" s="149">
        <v>407</v>
      </c>
      <c r="C433" s="382"/>
      <c r="D433" s="383"/>
      <c r="E433" s="158"/>
      <c r="F433" s="158"/>
      <c r="G433" s="158"/>
      <c r="H433" s="158"/>
      <c r="I433" s="158"/>
      <c r="J433" s="158"/>
      <c r="K433" s="384"/>
      <c r="L433" s="385"/>
      <c r="M433" s="385"/>
      <c r="N433" s="386"/>
    </row>
    <row r="434" spans="1:15" s="109" customFormat="1" ht="15.75" customHeight="1" x14ac:dyDescent="0.2">
      <c r="A434" s="105"/>
      <c r="B434" s="159">
        <v>408</v>
      </c>
      <c r="C434" s="377"/>
      <c r="D434" s="378"/>
      <c r="E434" s="161"/>
      <c r="F434" s="161"/>
      <c r="G434" s="161"/>
      <c r="H434" s="161"/>
      <c r="I434" s="161"/>
      <c r="J434" s="161"/>
      <c r="K434" s="379"/>
      <c r="L434" s="380"/>
      <c r="M434" s="380"/>
      <c r="N434" s="381"/>
      <c r="O434" s="105"/>
    </row>
    <row r="435" spans="1:15" ht="15.75" customHeight="1" x14ac:dyDescent="0.2">
      <c r="B435" s="149">
        <v>409</v>
      </c>
      <c r="C435" s="382"/>
      <c r="D435" s="383"/>
      <c r="E435" s="158"/>
      <c r="F435" s="158"/>
      <c r="G435" s="158"/>
      <c r="H435" s="158"/>
      <c r="I435" s="158"/>
      <c r="J435" s="158"/>
      <c r="K435" s="384"/>
      <c r="L435" s="385"/>
      <c r="M435" s="385"/>
      <c r="N435" s="386"/>
    </row>
    <row r="436" spans="1:15" s="109" customFormat="1" ht="15.75" customHeight="1" x14ac:dyDescent="0.2">
      <c r="A436" s="105"/>
      <c r="B436" s="159">
        <v>410</v>
      </c>
      <c r="C436" s="377"/>
      <c r="D436" s="378"/>
      <c r="E436" s="161"/>
      <c r="F436" s="161"/>
      <c r="G436" s="161"/>
      <c r="H436" s="161"/>
      <c r="I436" s="161"/>
      <c r="J436" s="161"/>
      <c r="K436" s="379"/>
      <c r="L436" s="380"/>
      <c r="M436" s="380"/>
      <c r="N436" s="381"/>
      <c r="O436" s="105"/>
    </row>
    <row r="437" spans="1:15" ht="15.75" customHeight="1" x14ac:dyDescent="0.2">
      <c r="B437" s="149">
        <v>411</v>
      </c>
      <c r="C437" s="382"/>
      <c r="D437" s="383"/>
      <c r="E437" s="158"/>
      <c r="F437" s="158"/>
      <c r="G437" s="158"/>
      <c r="H437" s="158"/>
      <c r="I437" s="158"/>
      <c r="J437" s="158"/>
      <c r="K437" s="384"/>
      <c r="L437" s="385"/>
      <c r="M437" s="385"/>
      <c r="N437" s="386"/>
    </row>
    <row r="438" spans="1:15" s="109" customFormat="1" ht="15.75" customHeight="1" x14ac:dyDescent="0.2">
      <c r="A438" s="105"/>
      <c r="B438" s="159">
        <v>412</v>
      </c>
      <c r="C438" s="377"/>
      <c r="D438" s="378"/>
      <c r="E438" s="161"/>
      <c r="F438" s="161"/>
      <c r="G438" s="161"/>
      <c r="H438" s="161"/>
      <c r="I438" s="161"/>
      <c r="J438" s="161"/>
      <c r="K438" s="379"/>
      <c r="L438" s="380"/>
      <c r="M438" s="380"/>
      <c r="N438" s="381"/>
      <c r="O438" s="105"/>
    </row>
    <row r="439" spans="1:15" ht="15.75" customHeight="1" x14ac:dyDescent="0.2">
      <c r="B439" s="149">
        <v>413</v>
      </c>
      <c r="C439" s="382"/>
      <c r="D439" s="383"/>
      <c r="E439" s="158"/>
      <c r="F439" s="158"/>
      <c r="G439" s="158"/>
      <c r="H439" s="158"/>
      <c r="I439" s="158"/>
      <c r="J439" s="158"/>
      <c r="K439" s="384"/>
      <c r="L439" s="385"/>
      <c r="M439" s="385"/>
      <c r="N439" s="386"/>
    </row>
    <row r="440" spans="1:15" s="109" customFormat="1" ht="15.75" customHeight="1" x14ac:dyDescent="0.2">
      <c r="A440" s="105"/>
      <c r="B440" s="159">
        <v>414</v>
      </c>
      <c r="C440" s="377"/>
      <c r="D440" s="378"/>
      <c r="E440" s="161"/>
      <c r="F440" s="161"/>
      <c r="G440" s="161"/>
      <c r="H440" s="161"/>
      <c r="I440" s="161"/>
      <c r="J440" s="161"/>
      <c r="K440" s="379"/>
      <c r="L440" s="380"/>
      <c r="M440" s="380"/>
      <c r="N440" s="381"/>
      <c r="O440" s="105"/>
    </row>
    <row r="441" spans="1:15" ht="15.75" customHeight="1" x14ac:dyDescent="0.2">
      <c r="B441" s="149">
        <v>415</v>
      </c>
      <c r="C441" s="382"/>
      <c r="D441" s="383"/>
      <c r="E441" s="158"/>
      <c r="F441" s="158"/>
      <c r="G441" s="158"/>
      <c r="H441" s="158"/>
      <c r="I441" s="158"/>
      <c r="J441" s="158"/>
      <c r="K441" s="384"/>
      <c r="L441" s="385"/>
      <c r="M441" s="385"/>
      <c r="N441" s="386"/>
    </row>
    <row r="442" spans="1:15" s="109" customFormat="1" ht="15.75" customHeight="1" x14ac:dyDescent="0.2">
      <c r="A442" s="105"/>
      <c r="B442" s="159">
        <v>416</v>
      </c>
      <c r="C442" s="377"/>
      <c r="D442" s="378"/>
      <c r="E442" s="161"/>
      <c r="F442" s="161"/>
      <c r="G442" s="161"/>
      <c r="H442" s="161"/>
      <c r="I442" s="161"/>
      <c r="J442" s="161"/>
      <c r="K442" s="379"/>
      <c r="L442" s="380"/>
      <c r="M442" s="380"/>
      <c r="N442" s="381"/>
      <c r="O442" s="105"/>
    </row>
    <row r="443" spans="1:15" ht="15.75" customHeight="1" x14ac:dyDescent="0.2">
      <c r="B443" s="149">
        <v>417</v>
      </c>
      <c r="C443" s="382"/>
      <c r="D443" s="383"/>
      <c r="E443" s="158"/>
      <c r="F443" s="158"/>
      <c r="G443" s="158"/>
      <c r="H443" s="158"/>
      <c r="I443" s="158"/>
      <c r="J443" s="158"/>
      <c r="K443" s="384"/>
      <c r="L443" s="385"/>
      <c r="M443" s="385"/>
      <c r="N443" s="386"/>
    </row>
    <row r="444" spans="1:15" s="109" customFormat="1" ht="15.75" customHeight="1" x14ac:dyDescent="0.2">
      <c r="A444" s="105"/>
      <c r="B444" s="159">
        <v>418</v>
      </c>
      <c r="C444" s="377"/>
      <c r="D444" s="378"/>
      <c r="E444" s="161"/>
      <c r="F444" s="161"/>
      <c r="G444" s="161"/>
      <c r="H444" s="161"/>
      <c r="I444" s="161"/>
      <c r="J444" s="161"/>
      <c r="K444" s="379"/>
      <c r="L444" s="380"/>
      <c r="M444" s="380"/>
      <c r="N444" s="381"/>
      <c r="O444" s="105"/>
    </row>
    <row r="445" spans="1:15" ht="15.75" customHeight="1" x14ac:dyDescent="0.2">
      <c r="B445" s="149">
        <v>419</v>
      </c>
      <c r="C445" s="382"/>
      <c r="D445" s="383"/>
      <c r="E445" s="158"/>
      <c r="F445" s="158"/>
      <c r="G445" s="158"/>
      <c r="H445" s="158"/>
      <c r="I445" s="158"/>
      <c r="J445" s="158"/>
      <c r="K445" s="384"/>
      <c r="L445" s="385"/>
      <c r="M445" s="385"/>
      <c r="N445" s="386"/>
    </row>
    <row r="446" spans="1:15" s="109" customFormat="1" ht="15.75" customHeight="1" x14ac:dyDescent="0.2">
      <c r="A446" s="105"/>
      <c r="B446" s="159">
        <v>420</v>
      </c>
      <c r="C446" s="377"/>
      <c r="D446" s="378"/>
      <c r="E446" s="161"/>
      <c r="F446" s="161"/>
      <c r="G446" s="161"/>
      <c r="H446" s="161"/>
      <c r="I446" s="161"/>
      <c r="J446" s="161"/>
      <c r="K446" s="379"/>
      <c r="L446" s="380"/>
      <c r="M446" s="380"/>
      <c r="N446" s="381"/>
      <c r="O446" s="105"/>
    </row>
    <row r="447" spans="1:15" ht="15.75" customHeight="1" x14ac:dyDescent="0.2">
      <c r="B447" s="149">
        <v>421</v>
      </c>
      <c r="C447" s="382"/>
      <c r="D447" s="383"/>
      <c r="E447" s="158"/>
      <c r="F447" s="158"/>
      <c r="G447" s="158"/>
      <c r="H447" s="158"/>
      <c r="I447" s="158"/>
      <c r="J447" s="158"/>
      <c r="K447" s="384"/>
      <c r="L447" s="385"/>
      <c r="M447" s="385"/>
      <c r="N447" s="386"/>
    </row>
    <row r="448" spans="1:15" s="109" customFormat="1" ht="15.75" customHeight="1" x14ac:dyDescent="0.2">
      <c r="A448" s="105"/>
      <c r="B448" s="159">
        <v>422</v>
      </c>
      <c r="C448" s="377"/>
      <c r="D448" s="378"/>
      <c r="E448" s="161"/>
      <c r="F448" s="161"/>
      <c r="G448" s="161"/>
      <c r="H448" s="161"/>
      <c r="I448" s="161"/>
      <c r="J448" s="161"/>
      <c r="K448" s="379"/>
      <c r="L448" s="380"/>
      <c r="M448" s="380"/>
      <c r="N448" s="381"/>
      <c r="O448" s="105"/>
    </row>
    <row r="449" spans="1:15" ht="15.75" customHeight="1" x14ac:dyDescent="0.2">
      <c r="B449" s="149">
        <v>423</v>
      </c>
      <c r="C449" s="370"/>
      <c r="D449" s="371"/>
      <c r="E449" s="150"/>
      <c r="F449" s="150"/>
      <c r="G449" s="150"/>
      <c r="H449" s="150"/>
      <c r="I449" s="150"/>
      <c r="J449" s="150"/>
      <c r="K449" s="372"/>
      <c r="L449" s="373"/>
      <c r="M449" s="373"/>
      <c r="N449" s="374"/>
    </row>
    <row r="450" spans="1:15" s="108" customFormat="1" ht="15.75" customHeight="1" x14ac:dyDescent="0.2">
      <c r="A450" s="105"/>
      <c r="B450" s="151">
        <v>424</v>
      </c>
      <c r="C450" s="365"/>
      <c r="D450" s="366"/>
      <c r="E450" s="152"/>
      <c r="F450" s="152"/>
      <c r="G450" s="152"/>
      <c r="H450" s="152"/>
      <c r="I450" s="152"/>
      <c r="J450" s="152"/>
      <c r="K450" s="367"/>
      <c r="L450" s="368"/>
      <c r="M450" s="368"/>
      <c r="N450" s="369"/>
      <c r="O450" s="105"/>
    </row>
    <row r="451" spans="1:15" ht="15.75" customHeight="1" x14ac:dyDescent="0.2">
      <c r="B451" s="149">
        <v>425</v>
      </c>
      <c r="C451" s="370"/>
      <c r="D451" s="371"/>
      <c r="E451" s="150"/>
      <c r="F451" s="150"/>
      <c r="G451" s="150"/>
      <c r="H451" s="150"/>
      <c r="I451" s="150"/>
      <c r="J451" s="150"/>
      <c r="K451" s="372"/>
      <c r="L451" s="373"/>
      <c r="M451" s="373"/>
      <c r="N451" s="374"/>
    </row>
    <row r="452" spans="1:15" s="108" customFormat="1" ht="15.75" customHeight="1" x14ac:dyDescent="0.2">
      <c r="A452" s="105"/>
      <c r="B452" s="151">
        <v>426</v>
      </c>
      <c r="C452" s="365"/>
      <c r="D452" s="366"/>
      <c r="E452" s="152"/>
      <c r="F452" s="152"/>
      <c r="G452" s="152"/>
      <c r="H452" s="152"/>
      <c r="I452" s="152"/>
      <c r="J452" s="152"/>
      <c r="K452" s="367"/>
      <c r="L452" s="368"/>
      <c r="M452" s="368"/>
      <c r="N452" s="369"/>
      <c r="O452" s="105"/>
    </row>
    <row r="453" spans="1:15" ht="15.75" customHeight="1" x14ac:dyDescent="0.2">
      <c r="B453" s="149">
        <v>427</v>
      </c>
      <c r="C453" s="370"/>
      <c r="D453" s="371"/>
      <c r="E453" s="150"/>
      <c r="F453" s="150"/>
      <c r="G453" s="150"/>
      <c r="H453" s="150"/>
      <c r="I453" s="150"/>
      <c r="J453" s="150"/>
      <c r="K453" s="372"/>
      <c r="L453" s="373"/>
      <c r="M453" s="373"/>
      <c r="N453" s="374"/>
    </row>
    <row r="454" spans="1:15" s="108" customFormat="1" ht="15.75" customHeight="1" x14ac:dyDescent="0.2">
      <c r="A454" s="105"/>
      <c r="B454" s="151">
        <v>428</v>
      </c>
      <c r="C454" s="365"/>
      <c r="D454" s="366"/>
      <c r="E454" s="152"/>
      <c r="F454" s="152"/>
      <c r="G454" s="152"/>
      <c r="H454" s="152"/>
      <c r="I454" s="152"/>
      <c r="J454" s="152"/>
      <c r="K454" s="367"/>
      <c r="L454" s="368"/>
      <c r="M454" s="368"/>
      <c r="N454" s="369"/>
      <c r="O454" s="105"/>
    </row>
    <row r="455" spans="1:15" ht="15.75" customHeight="1" x14ac:dyDescent="0.2">
      <c r="B455" s="149">
        <v>429</v>
      </c>
      <c r="C455" s="370"/>
      <c r="D455" s="371"/>
      <c r="E455" s="150"/>
      <c r="F455" s="150"/>
      <c r="G455" s="150"/>
      <c r="H455" s="150"/>
      <c r="I455" s="150"/>
      <c r="J455" s="150"/>
      <c r="K455" s="372"/>
      <c r="L455" s="373"/>
      <c r="M455" s="373"/>
      <c r="N455" s="374"/>
    </row>
    <row r="456" spans="1:15" s="108" customFormat="1" ht="15.75" customHeight="1" x14ac:dyDescent="0.2">
      <c r="A456" s="105"/>
      <c r="B456" s="151">
        <v>430</v>
      </c>
      <c r="C456" s="365"/>
      <c r="D456" s="366"/>
      <c r="E456" s="152"/>
      <c r="F456" s="152"/>
      <c r="G456" s="152"/>
      <c r="H456" s="152"/>
      <c r="I456" s="152"/>
      <c r="J456" s="152"/>
      <c r="K456" s="367"/>
      <c r="L456" s="368"/>
      <c r="M456" s="368"/>
      <c r="N456" s="369"/>
      <c r="O456" s="105"/>
    </row>
    <row r="457" spans="1:15" ht="15.75" customHeight="1" x14ac:dyDescent="0.2">
      <c r="B457" s="149">
        <v>431</v>
      </c>
      <c r="C457" s="370"/>
      <c r="D457" s="371"/>
      <c r="E457" s="150"/>
      <c r="F457" s="150"/>
      <c r="G457" s="150"/>
      <c r="H457" s="150"/>
      <c r="I457" s="150"/>
      <c r="J457" s="150"/>
      <c r="K457" s="372"/>
      <c r="L457" s="373"/>
      <c r="M457" s="373"/>
      <c r="N457" s="374"/>
    </row>
    <row r="458" spans="1:15" s="108" customFormat="1" ht="15.75" customHeight="1" x14ac:dyDescent="0.2">
      <c r="A458" s="105"/>
      <c r="B458" s="151">
        <v>432</v>
      </c>
      <c r="C458" s="365"/>
      <c r="D458" s="366"/>
      <c r="E458" s="152"/>
      <c r="F458" s="152"/>
      <c r="G458" s="152"/>
      <c r="H458" s="152"/>
      <c r="I458" s="152"/>
      <c r="J458" s="152"/>
      <c r="K458" s="367"/>
      <c r="L458" s="368"/>
      <c r="M458" s="368"/>
      <c r="N458" s="369"/>
      <c r="O458" s="105"/>
    </row>
    <row r="459" spans="1:15" ht="15.75" customHeight="1" x14ac:dyDescent="0.2">
      <c r="B459" s="149">
        <v>433</v>
      </c>
      <c r="C459" s="370"/>
      <c r="D459" s="371"/>
      <c r="E459" s="150"/>
      <c r="F459" s="150"/>
      <c r="G459" s="150"/>
      <c r="H459" s="150"/>
      <c r="I459" s="150"/>
      <c r="J459" s="150"/>
      <c r="K459" s="372"/>
      <c r="L459" s="373"/>
      <c r="M459" s="373"/>
      <c r="N459" s="374"/>
    </row>
    <row r="460" spans="1:15" s="108" customFormat="1" ht="15.75" customHeight="1" x14ac:dyDescent="0.2">
      <c r="A460" s="105"/>
      <c r="B460" s="151">
        <v>434</v>
      </c>
      <c r="C460" s="365"/>
      <c r="D460" s="366"/>
      <c r="E460" s="152"/>
      <c r="F460" s="152"/>
      <c r="G460" s="152"/>
      <c r="H460" s="152"/>
      <c r="I460" s="152"/>
      <c r="J460" s="152"/>
      <c r="K460" s="367"/>
      <c r="L460" s="368"/>
      <c r="M460" s="368"/>
      <c r="N460" s="369"/>
      <c r="O460" s="105"/>
    </row>
    <row r="461" spans="1:15" ht="15.75" customHeight="1" x14ac:dyDescent="0.2">
      <c r="B461" s="149">
        <v>435</v>
      </c>
      <c r="C461" s="370"/>
      <c r="D461" s="371"/>
      <c r="E461" s="150"/>
      <c r="F461" s="150"/>
      <c r="G461" s="150"/>
      <c r="H461" s="150"/>
      <c r="I461" s="150"/>
      <c r="J461" s="150"/>
      <c r="K461" s="372"/>
      <c r="L461" s="373"/>
      <c r="M461" s="373"/>
      <c r="N461" s="374"/>
    </row>
    <row r="462" spans="1:15" s="108" customFormat="1" ht="15.75" customHeight="1" x14ac:dyDescent="0.2">
      <c r="A462" s="105"/>
      <c r="B462" s="151">
        <v>436</v>
      </c>
      <c r="C462" s="365"/>
      <c r="D462" s="366"/>
      <c r="E462" s="152"/>
      <c r="F462" s="152"/>
      <c r="G462" s="152"/>
      <c r="H462" s="152"/>
      <c r="I462" s="152"/>
      <c r="J462" s="152"/>
      <c r="K462" s="367"/>
      <c r="L462" s="368"/>
      <c r="M462" s="368"/>
      <c r="N462" s="369"/>
      <c r="O462" s="105"/>
    </row>
    <row r="463" spans="1:15" ht="15.75" customHeight="1" x14ac:dyDescent="0.2">
      <c r="B463" s="149">
        <v>437</v>
      </c>
      <c r="C463" s="370"/>
      <c r="D463" s="371"/>
      <c r="E463" s="150"/>
      <c r="F463" s="150"/>
      <c r="G463" s="150"/>
      <c r="H463" s="150"/>
      <c r="I463" s="150"/>
      <c r="J463" s="150"/>
      <c r="K463" s="372"/>
      <c r="L463" s="373"/>
      <c r="M463" s="373"/>
      <c r="N463" s="374"/>
    </row>
    <row r="464" spans="1:15" s="108" customFormat="1" ht="15.75" customHeight="1" x14ac:dyDescent="0.2">
      <c r="A464" s="105"/>
      <c r="B464" s="151">
        <v>438</v>
      </c>
      <c r="C464" s="365"/>
      <c r="D464" s="366"/>
      <c r="E464" s="152"/>
      <c r="F464" s="152"/>
      <c r="G464" s="152"/>
      <c r="H464" s="152"/>
      <c r="I464" s="152"/>
      <c r="J464" s="152"/>
      <c r="K464" s="367"/>
      <c r="L464" s="368"/>
      <c r="M464" s="368"/>
      <c r="N464" s="369"/>
      <c r="O464" s="105"/>
    </row>
    <row r="465" spans="1:15" ht="15.75" customHeight="1" x14ac:dyDescent="0.2">
      <c r="B465" s="149">
        <v>439</v>
      </c>
      <c r="C465" s="370"/>
      <c r="D465" s="371"/>
      <c r="E465" s="150"/>
      <c r="F465" s="150"/>
      <c r="G465" s="150"/>
      <c r="H465" s="150"/>
      <c r="I465" s="150"/>
      <c r="J465" s="150"/>
      <c r="K465" s="372"/>
      <c r="L465" s="373"/>
      <c r="M465" s="373"/>
      <c r="N465" s="374"/>
    </row>
    <row r="466" spans="1:15" s="108" customFormat="1" ht="15.75" customHeight="1" x14ac:dyDescent="0.2">
      <c r="A466" s="105"/>
      <c r="B466" s="151">
        <v>440</v>
      </c>
      <c r="C466" s="365"/>
      <c r="D466" s="366"/>
      <c r="E466" s="152"/>
      <c r="F466" s="152"/>
      <c r="G466" s="152"/>
      <c r="H466" s="152"/>
      <c r="I466" s="152"/>
      <c r="J466" s="152"/>
      <c r="K466" s="367"/>
      <c r="L466" s="368"/>
      <c r="M466" s="368"/>
      <c r="N466" s="369"/>
      <c r="O466" s="105"/>
    </row>
    <row r="467" spans="1:15" ht="15.75" customHeight="1" x14ac:dyDescent="0.2">
      <c r="B467" s="149">
        <v>441</v>
      </c>
      <c r="C467" s="370"/>
      <c r="D467" s="371"/>
      <c r="E467" s="150"/>
      <c r="F467" s="150"/>
      <c r="G467" s="150"/>
      <c r="H467" s="150"/>
      <c r="I467" s="150"/>
      <c r="J467" s="150"/>
      <c r="K467" s="372"/>
      <c r="L467" s="373"/>
      <c r="M467" s="373"/>
      <c r="N467" s="374"/>
    </row>
    <row r="468" spans="1:15" s="108" customFormat="1" ht="15.75" customHeight="1" x14ac:dyDescent="0.2">
      <c r="A468" s="105"/>
      <c r="B468" s="151">
        <v>442</v>
      </c>
      <c r="C468" s="365"/>
      <c r="D468" s="366"/>
      <c r="E468" s="152"/>
      <c r="F468" s="152"/>
      <c r="G468" s="152"/>
      <c r="H468" s="152"/>
      <c r="I468" s="152"/>
      <c r="J468" s="152"/>
      <c r="K468" s="367"/>
      <c r="L468" s="368"/>
      <c r="M468" s="368"/>
      <c r="N468" s="369"/>
      <c r="O468" s="105"/>
    </row>
    <row r="469" spans="1:15" ht="15.75" customHeight="1" x14ac:dyDescent="0.2">
      <c r="B469" s="149">
        <v>443</v>
      </c>
      <c r="C469" s="370"/>
      <c r="D469" s="371"/>
      <c r="E469" s="150"/>
      <c r="F469" s="150"/>
      <c r="G469" s="150"/>
      <c r="H469" s="150"/>
      <c r="I469" s="150"/>
      <c r="J469" s="150"/>
      <c r="K469" s="372"/>
      <c r="L469" s="373"/>
      <c r="M469" s="373"/>
      <c r="N469" s="374"/>
    </row>
    <row r="470" spans="1:15" s="108" customFormat="1" ht="15.75" customHeight="1" x14ac:dyDescent="0.2">
      <c r="A470" s="105"/>
      <c r="B470" s="151">
        <v>444</v>
      </c>
      <c r="C470" s="365"/>
      <c r="D470" s="366"/>
      <c r="E470" s="152"/>
      <c r="F470" s="152"/>
      <c r="G470" s="152"/>
      <c r="H470" s="152"/>
      <c r="I470" s="152"/>
      <c r="J470" s="152"/>
      <c r="K470" s="367"/>
      <c r="L470" s="368"/>
      <c r="M470" s="368"/>
      <c r="N470" s="369"/>
      <c r="O470" s="105"/>
    </row>
    <row r="471" spans="1:15" ht="15.75" customHeight="1" x14ac:dyDescent="0.2">
      <c r="B471" s="149">
        <v>445</v>
      </c>
      <c r="C471" s="370"/>
      <c r="D471" s="371"/>
      <c r="E471" s="150"/>
      <c r="F471" s="150"/>
      <c r="G471" s="150"/>
      <c r="H471" s="150"/>
      <c r="I471" s="150"/>
      <c r="J471" s="150"/>
      <c r="K471" s="372"/>
      <c r="L471" s="373"/>
      <c r="M471" s="373"/>
      <c r="N471" s="374"/>
    </row>
    <row r="472" spans="1:15" s="108" customFormat="1" ht="15.75" customHeight="1" x14ac:dyDescent="0.2">
      <c r="A472" s="105"/>
      <c r="B472" s="151">
        <v>446</v>
      </c>
      <c r="C472" s="365"/>
      <c r="D472" s="366"/>
      <c r="E472" s="152"/>
      <c r="F472" s="152"/>
      <c r="G472" s="152"/>
      <c r="H472" s="152"/>
      <c r="I472" s="152"/>
      <c r="J472" s="152"/>
      <c r="K472" s="367"/>
      <c r="L472" s="368"/>
      <c r="M472" s="368"/>
      <c r="N472" s="369"/>
      <c r="O472" s="105"/>
    </row>
    <row r="473" spans="1:15" ht="15.75" customHeight="1" x14ac:dyDescent="0.2">
      <c r="B473" s="149">
        <v>447</v>
      </c>
      <c r="C473" s="370"/>
      <c r="D473" s="371"/>
      <c r="E473" s="150"/>
      <c r="F473" s="150"/>
      <c r="G473" s="150"/>
      <c r="H473" s="150"/>
      <c r="I473" s="150"/>
      <c r="J473" s="150"/>
      <c r="K473" s="372"/>
      <c r="L473" s="373"/>
      <c r="M473" s="373"/>
      <c r="N473" s="374"/>
    </row>
    <row r="474" spans="1:15" s="108" customFormat="1" ht="15.75" customHeight="1" x14ac:dyDescent="0.2">
      <c r="A474" s="105"/>
      <c r="B474" s="151">
        <v>448</v>
      </c>
      <c r="C474" s="365"/>
      <c r="D474" s="366"/>
      <c r="E474" s="152"/>
      <c r="F474" s="152"/>
      <c r="G474" s="152"/>
      <c r="H474" s="152"/>
      <c r="I474" s="152"/>
      <c r="J474" s="152"/>
      <c r="K474" s="367"/>
      <c r="L474" s="368"/>
      <c r="M474" s="368"/>
      <c r="N474" s="369"/>
      <c r="O474" s="105"/>
    </row>
    <row r="475" spans="1:15" ht="15.75" customHeight="1" x14ac:dyDescent="0.2">
      <c r="B475" s="149">
        <v>449</v>
      </c>
      <c r="C475" s="370"/>
      <c r="D475" s="371"/>
      <c r="E475" s="150"/>
      <c r="F475" s="150"/>
      <c r="G475" s="150"/>
      <c r="H475" s="150"/>
      <c r="I475" s="150"/>
      <c r="J475" s="150"/>
      <c r="K475" s="372"/>
      <c r="L475" s="373"/>
      <c r="M475" s="373"/>
      <c r="N475" s="374"/>
    </row>
    <row r="476" spans="1:15" s="108" customFormat="1" ht="15.75" customHeight="1" x14ac:dyDescent="0.2">
      <c r="A476" s="105"/>
      <c r="B476" s="151">
        <v>450</v>
      </c>
      <c r="C476" s="365"/>
      <c r="D476" s="366"/>
      <c r="E476" s="152"/>
      <c r="F476" s="152"/>
      <c r="G476" s="152"/>
      <c r="H476" s="152"/>
      <c r="I476" s="152"/>
      <c r="J476" s="152"/>
      <c r="K476" s="367"/>
      <c r="L476" s="368"/>
      <c r="M476" s="368"/>
      <c r="N476" s="369"/>
      <c r="O476" s="105"/>
    </row>
    <row r="477" spans="1:15" ht="15.75" customHeight="1" x14ac:dyDescent="0.2">
      <c r="B477" s="149">
        <v>451</v>
      </c>
      <c r="C477" s="370"/>
      <c r="D477" s="371"/>
      <c r="E477" s="150"/>
      <c r="F477" s="150"/>
      <c r="G477" s="150"/>
      <c r="H477" s="150"/>
      <c r="I477" s="150"/>
      <c r="J477" s="150"/>
      <c r="K477" s="372"/>
      <c r="L477" s="373"/>
      <c r="M477" s="373"/>
      <c r="N477" s="374"/>
    </row>
    <row r="478" spans="1:15" s="108" customFormat="1" ht="15.75" customHeight="1" x14ac:dyDescent="0.2">
      <c r="A478" s="105"/>
      <c r="B478" s="151">
        <v>452</v>
      </c>
      <c r="C478" s="365"/>
      <c r="D478" s="366"/>
      <c r="E478" s="152"/>
      <c r="F478" s="152"/>
      <c r="G478" s="152"/>
      <c r="H478" s="152"/>
      <c r="I478" s="152"/>
      <c r="J478" s="152"/>
      <c r="K478" s="367"/>
      <c r="L478" s="368"/>
      <c r="M478" s="368"/>
      <c r="N478" s="369"/>
      <c r="O478" s="105"/>
    </row>
    <row r="479" spans="1:15" ht="15.75" customHeight="1" x14ac:dyDescent="0.2">
      <c r="B479" s="149">
        <v>453</v>
      </c>
      <c r="C479" s="370"/>
      <c r="D479" s="371"/>
      <c r="E479" s="150"/>
      <c r="F479" s="150"/>
      <c r="G479" s="150"/>
      <c r="H479" s="150"/>
      <c r="I479" s="150"/>
      <c r="J479" s="150"/>
      <c r="K479" s="372"/>
      <c r="L479" s="373"/>
      <c r="M479" s="373"/>
      <c r="N479" s="374"/>
    </row>
    <row r="480" spans="1:15" s="108" customFormat="1" ht="15.75" customHeight="1" x14ac:dyDescent="0.2">
      <c r="A480" s="105"/>
      <c r="B480" s="151">
        <v>454</v>
      </c>
      <c r="C480" s="365"/>
      <c r="D480" s="366"/>
      <c r="E480" s="152"/>
      <c r="F480" s="152"/>
      <c r="G480" s="152"/>
      <c r="H480" s="152"/>
      <c r="I480" s="152"/>
      <c r="J480" s="152"/>
      <c r="K480" s="367"/>
      <c r="L480" s="368"/>
      <c r="M480" s="368"/>
      <c r="N480" s="369"/>
      <c r="O480" s="105"/>
    </row>
    <row r="481" spans="1:15" ht="15.75" customHeight="1" x14ac:dyDescent="0.2">
      <c r="B481" s="149">
        <v>455</v>
      </c>
      <c r="C481" s="370"/>
      <c r="D481" s="371"/>
      <c r="E481" s="150"/>
      <c r="F481" s="150"/>
      <c r="G481" s="150"/>
      <c r="H481" s="150"/>
      <c r="I481" s="150"/>
      <c r="J481" s="150"/>
      <c r="K481" s="372"/>
      <c r="L481" s="373"/>
      <c r="M481" s="373"/>
      <c r="N481" s="374"/>
    </row>
    <row r="482" spans="1:15" s="108" customFormat="1" ht="15.75" customHeight="1" x14ac:dyDescent="0.2">
      <c r="A482" s="105"/>
      <c r="B482" s="151">
        <v>456</v>
      </c>
      <c r="C482" s="365"/>
      <c r="D482" s="366"/>
      <c r="E482" s="152"/>
      <c r="F482" s="152"/>
      <c r="G482" s="152"/>
      <c r="H482" s="152"/>
      <c r="I482" s="152"/>
      <c r="J482" s="152"/>
      <c r="K482" s="367"/>
      <c r="L482" s="368"/>
      <c r="M482" s="368"/>
      <c r="N482" s="369"/>
      <c r="O482" s="105"/>
    </row>
    <row r="483" spans="1:15" ht="15.75" customHeight="1" x14ac:dyDescent="0.2">
      <c r="B483" s="149">
        <v>457</v>
      </c>
      <c r="C483" s="370"/>
      <c r="D483" s="371"/>
      <c r="E483" s="150"/>
      <c r="F483" s="150"/>
      <c r="G483" s="150"/>
      <c r="H483" s="150"/>
      <c r="I483" s="150"/>
      <c r="J483" s="150"/>
      <c r="K483" s="372"/>
      <c r="L483" s="373"/>
      <c r="M483" s="373"/>
      <c r="N483" s="374"/>
    </row>
    <row r="484" spans="1:15" s="108" customFormat="1" ht="15.75" customHeight="1" x14ac:dyDescent="0.2">
      <c r="A484" s="105"/>
      <c r="B484" s="151">
        <v>458</v>
      </c>
      <c r="C484" s="365"/>
      <c r="D484" s="366"/>
      <c r="E484" s="152"/>
      <c r="F484" s="152"/>
      <c r="G484" s="152"/>
      <c r="H484" s="152"/>
      <c r="I484" s="152"/>
      <c r="J484" s="152"/>
      <c r="K484" s="367"/>
      <c r="L484" s="368"/>
      <c r="M484" s="368"/>
      <c r="N484" s="369"/>
      <c r="O484" s="105"/>
    </row>
    <row r="485" spans="1:15" ht="15.75" customHeight="1" x14ac:dyDescent="0.2">
      <c r="B485" s="149">
        <v>459</v>
      </c>
      <c r="C485" s="370"/>
      <c r="D485" s="371"/>
      <c r="E485" s="150"/>
      <c r="F485" s="150"/>
      <c r="G485" s="150"/>
      <c r="H485" s="150"/>
      <c r="I485" s="150"/>
      <c r="J485" s="150"/>
      <c r="K485" s="372"/>
      <c r="L485" s="373"/>
      <c r="M485" s="373"/>
      <c r="N485" s="374"/>
    </row>
    <row r="486" spans="1:15" s="108" customFormat="1" ht="15.75" customHeight="1" x14ac:dyDescent="0.2">
      <c r="A486" s="105"/>
      <c r="B486" s="151">
        <v>460</v>
      </c>
      <c r="C486" s="365"/>
      <c r="D486" s="366"/>
      <c r="E486" s="152"/>
      <c r="F486" s="152"/>
      <c r="G486" s="152"/>
      <c r="H486" s="152"/>
      <c r="I486" s="152"/>
      <c r="J486" s="152"/>
      <c r="K486" s="367"/>
      <c r="L486" s="368"/>
      <c r="M486" s="368"/>
      <c r="N486" s="369"/>
      <c r="O486" s="105"/>
    </row>
    <row r="487" spans="1:15" ht="15.75" customHeight="1" x14ac:dyDescent="0.2">
      <c r="B487" s="149">
        <v>461</v>
      </c>
      <c r="C487" s="370"/>
      <c r="D487" s="371"/>
      <c r="E487" s="150"/>
      <c r="F487" s="150"/>
      <c r="G487" s="150"/>
      <c r="H487" s="150"/>
      <c r="I487" s="150"/>
      <c r="J487" s="150"/>
      <c r="K487" s="372"/>
      <c r="L487" s="373"/>
      <c r="M487" s="373"/>
      <c r="N487" s="374"/>
    </row>
    <row r="488" spans="1:15" s="108" customFormat="1" ht="15.75" customHeight="1" x14ac:dyDescent="0.2">
      <c r="A488" s="105"/>
      <c r="B488" s="151">
        <v>462</v>
      </c>
      <c r="C488" s="365"/>
      <c r="D488" s="366"/>
      <c r="E488" s="152"/>
      <c r="F488" s="152"/>
      <c r="G488" s="152"/>
      <c r="H488" s="152"/>
      <c r="I488" s="152"/>
      <c r="J488" s="152"/>
      <c r="K488" s="367"/>
      <c r="L488" s="368"/>
      <c r="M488" s="368"/>
      <c r="N488" s="369"/>
      <c r="O488" s="105"/>
    </row>
    <row r="489" spans="1:15" ht="15.75" customHeight="1" x14ac:dyDescent="0.2">
      <c r="B489" s="149">
        <v>463</v>
      </c>
      <c r="C489" s="370"/>
      <c r="D489" s="371"/>
      <c r="E489" s="150"/>
      <c r="F489" s="150"/>
      <c r="G489" s="150"/>
      <c r="H489" s="150"/>
      <c r="I489" s="150"/>
      <c r="J489" s="150"/>
      <c r="K489" s="372"/>
      <c r="L489" s="373"/>
      <c r="M489" s="373"/>
      <c r="N489" s="374"/>
    </row>
    <row r="490" spans="1:15" s="108" customFormat="1" ht="15.75" customHeight="1" x14ac:dyDescent="0.2">
      <c r="A490" s="105"/>
      <c r="B490" s="151">
        <v>464</v>
      </c>
      <c r="C490" s="365"/>
      <c r="D490" s="366"/>
      <c r="E490" s="152"/>
      <c r="F490" s="152"/>
      <c r="G490" s="152"/>
      <c r="H490" s="152"/>
      <c r="I490" s="152"/>
      <c r="J490" s="152"/>
      <c r="K490" s="367"/>
      <c r="L490" s="368"/>
      <c r="M490" s="368"/>
      <c r="N490" s="369"/>
      <c r="O490" s="105"/>
    </row>
    <row r="491" spans="1:15" ht="15.75" customHeight="1" x14ac:dyDescent="0.2">
      <c r="B491" s="149">
        <v>465</v>
      </c>
      <c r="C491" s="370"/>
      <c r="D491" s="371"/>
      <c r="E491" s="150"/>
      <c r="F491" s="150"/>
      <c r="G491" s="150"/>
      <c r="H491" s="150"/>
      <c r="I491" s="150"/>
      <c r="J491" s="150"/>
      <c r="K491" s="372"/>
      <c r="L491" s="373"/>
      <c r="M491" s="373"/>
      <c r="N491" s="374"/>
    </row>
    <row r="492" spans="1:15" s="108" customFormat="1" ht="15.75" customHeight="1" x14ac:dyDescent="0.2">
      <c r="A492" s="105"/>
      <c r="B492" s="151">
        <v>466</v>
      </c>
      <c r="C492" s="365"/>
      <c r="D492" s="366"/>
      <c r="E492" s="152"/>
      <c r="F492" s="152"/>
      <c r="G492" s="152"/>
      <c r="H492" s="152"/>
      <c r="I492" s="152"/>
      <c r="J492" s="152"/>
      <c r="K492" s="367"/>
      <c r="L492" s="368"/>
      <c r="M492" s="368"/>
      <c r="N492" s="369"/>
      <c r="O492" s="105"/>
    </row>
    <row r="493" spans="1:15" ht="15.75" customHeight="1" x14ac:dyDescent="0.2">
      <c r="B493" s="149">
        <v>467</v>
      </c>
      <c r="C493" s="370"/>
      <c r="D493" s="371"/>
      <c r="E493" s="150"/>
      <c r="F493" s="150"/>
      <c r="G493" s="150"/>
      <c r="H493" s="150"/>
      <c r="I493" s="150"/>
      <c r="J493" s="150"/>
      <c r="K493" s="372"/>
      <c r="L493" s="373"/>
      <c r="M493" s="373"/>
      <c r="N493" s="374"/>
    </row>
    <row r="494" spans="1:15" s="108" customFormat="1" ht="15.75" customHeight="1" x14ac:dyDescent="0.2">
      <c r="A494" s="105"/>
      <c r="B494" s="151">
        <v>468</v>
      </c>
      <c r="C494" s="365"/>
      <c r="D494" s="366"/>
      <c r="E494" s="152"/>
      <c r="F494" s="152"/>
      <c r="G494" s="152"/>
      <c r="H494" s="152"/>
      <c r="I494" s="152"/>
      <c r="J494" s="152"/>
      <c r="K494" s="367"/>
      <c r="L494" s="368"/>
      <c r="M494" s="368"/>
      <c r="N494" s="369"/>
      <c r="O494" s="105"/>
    </row>
    <row r="495" spans="1:15" ht="15.75" customHeight="1" x14ac:dyDescent="0.2">
      <c r="B495" s="149">
        <v>469</v>
      </c>
      <c r="C495" s="370"/>
      <c r="D495" s="371"/>
      <c r="E495" s="150"/>
      <c r="F495" s="150"/>
      <c r="G495" s="150"/>
      <c r="H495" s="150"/>
      <c r="I495" s="150"/>
      <c r="J495" s="150"/>
      <c r="K495" s="372"/>
      <c r="L495" s="373"/>
      <c r="M495" s="373"/>
      <c r="N495" s="374"/>
    </row>
    <row r="496" spans="1:15" s="108" customFormat="1" ht="15.75" customHeight="1" x14ac:dyDescent="0.2">
      <c r="A496" s="105"/>
      <c r="B496" s="151">
        <v>470</v>
      </c>
      <c r="C496" s="365"/>
      <c r="D496" s="366"/>
      <c r="E496" s="152"/>
      <c r="F496" s="152"/>
      <c r="G496" s="152"/>
      <c r="H496" s="152"/>
      <c r="I496" s="152"/>
      <c r="J496" s="152"/>
      <c r="K496" s="367"/>
      <c r="L496" s="368"/>
      <c r="M496" s="368"/>
      <c r="N496" s="369"/>
      <c r="O496" s="105"/>
    </row>
    <row r="497" spans="1:15" ht="15.75" customHeight="1" x14ac:dyDescent="0.2">
      <c r="B497" s="149">
        <v>471</v>
      </c>
      <c r="C497" s="370"/>
      <c r="D497" s="371"/>
      <c r="E497" s="150"/>
      <c r="F497" s="150"/>
      <c r="G497" s="150"/>
      <c r="H497" s="150"/>
      <c r="I497" s="150"/>
      <c r="J497" s="150"/>
      <c r="K497" s="372"/>
      <c r="L497" s="373"/>
      <c r="M497" s="373"/>
      <c r="N497" s="374"/>
    </row>
    <row r="498" spans="1:15" s="108" customFormat="1" ht="15.75" customHeight="1" x14ac:dyDescent="0.2">
      <c r="A498" s="105"/>
      <c r="B498" s="151">
        <v>472</v>
      </c>
      <c r="C498" s="365"/>
      <c r="D498" s="366"/>
      <c r="E498" s="152"/>
      <c r="F498" s="152"/>
      <c r="G498" s="152"/>
      <c r="H498" s="152"/>
      <c r="I498" s="152"/>
      <c r="J498" s="152"/>
      <c r="K498" s="367"/>
      <c r="L498" s="368"/>
      <c r="M498" s="368"/>
      <c r="N498" s="369"/>
      <c r="O498" s="105"/>
    </row>
    <row r="499" spans="1:15" ht="15.75" customHeight="1" x14ac:dyDescent="0.2">
      <c r="B499" s="149">
        <v>473</v>
      </c>
      <c r="C499" s="370"/>
      <c r="D499" s="371"/>
      <c r="E499" s="150"/>
      <c r="F499" s="150"/>
      <c r="G499" s="150"/>
      <c r="H499" s="150"/>
      <c r="I499" s="150"/>
      <c r="J499" s="150"/>
      <c r="K499" s="372"/>
      <c r="L499" s="373"/>
      <c r="M499" s="373"/>
      <c r="N499" s="374"/>
    </row>
    <row r="500" spans="1:15" s="108" customFormat="1" ht="15.75" customHeight="1" x14ac:dyDescent="0.2">
      <c r="A500" s="105"/>
      <c r="B500" s="151">
        <v>474</v>
      </c>
      <c r="C500" s="365"/>
      <c r="D500" s="366"/>
      <c r="E500" s="152"/>
      <c r="F500" s="152"/>
      <c r="G500" s="152"/>
      <c r="H500" s="152"/>
      <c r="I500" s="152"/>
      <c r="J500" s="152"/>
      <c r="K500" s="367"/>
      <c r="L500" s="368"/>
      <c r="M500" s="368"/>
      <c r="N500" s="369"/>
      <c r="O500" s="105"/>
    </row>
    <row r="501" spans="1:15" ht="15.75" customHeight="1" x14ac:dyDescent="0.2">
      <c r="B501" s="149">
        <v>475</v>
      </c>
      <c r="C501" s="370"/>
      <c r="D501" s="371"/>
      <c r="E501" s="150"/>
      <c r="F501" s="150"/>
      <c r="G501" s="150"/>
      <c r="H501" s="150"/>
      <c r="I501" s="150"/>
      <c r="J501" s="150"/>
      <c r="K501" s="372"/>
      <c r="L501" s="373"/>
      <c r="M501" s="373"/>
      <c r="N501" s="374"/>
    </row>
    <row r="502" spans="1:15" s="108" customFormat="1" ht="15.75" customHeight="1" x14ac:dyDescent="0.2">
      <c r="A502" s="105"/>
      <c r="B502" s="151">
        <v>476</v>
      </c>
      <c r="C502" s="365"/>
      <c r="D502" s="366"/>
      <c r="E502" s="152"/>
      <c r="F502" s="152"/>
      <c r="G502" s="152"/>
      <c r="H502" s="152"/>
      <c r="I502" s="152"/>
      <c r="J502" s="152"/>
      <c r="K502" s="367"/>
      <c r="L502" s="368"/>
      <c r="M502" s="368"/>
      <c r="N502" s="369"/>
      <c r="O502" s="105"/>
    </row>
    <row r="503" spans="1:15" ht="15.75" customHeight="1" x14ac:dyDescent="0.2">
      <c r="B503" s="149">
        <v>477</v>
      </c>
      <c r="C503" s="370"/>
      <c r="D503" s="371"/>
      <c r="E503" s="150"/>
      <c r="F503" s="150"/>
      <c r="G503" s="150"/>
      <c r="H503" s="150"/>
      <c r="I503" s="150"/>
      <c r="J503" s="150"/>
      <c r="K503" s="372"/>
      <c r="L503" s="373"/>
      <c r="M503" s="373"/>
      <c r="N503" s="374"/>
    </row>
    <row r="504" spans="1:15" s="108" customFormat="1" ht="15.75" customHeight="1" x14ac:dyDescent="0.2">
      <c r="A504" s="105"/>
      <c r="B504" s="151">
        <v>478</v>
      </c>
      <c r="C504" s="365"/>
      <c r="D504" s="366"/>
      <c r="E504" s="152"/>
      <c r="F504" s="152"/>
      <c r="G504" s="152"/>
      <c r="H504" s="152"/>
      <c r="I504" s="152"/>
      <c r="J504" s="152"/>
      <c r="K504" s="367"/>
      <c r="L504" s="368"/>
      <c r="M504" s="368"/>
      <c r="N504" s="369"/>
      <c r="O504" s="105"/>
    </row>
    <row r="505" spans="1:15" ht="15.75" customHeight="1" x14ac:dyDescent="0.2">
      <c r="B505" s="149">
        <v>479</v>
      </c>
      <c r="C505" s="370"/>
      <c r="D505" s="371"/>
      <c r="E505" s="150"/>
      <c r="F505" s="150"/>
      <c r="G505" s="150"/>
      <c r="H505" s="150"/>
      <c r="I505" s="150"/>
      <c r="J505" s="150"/>
      <c r="K505" s="372"/>
      <c r="L505" s="373"/>
      <c r="M505" s="373"/>
      <c r="N505" s="374"/>
    </row>
    <row r="506" spans="1:15" s="108" customFormat="1" ht="15.75" customHeight="1" x14ac:dyDescent="0.2">
      <c r="A506" s="105"/>
      <c r="B506" s="151">
        <v>480</v>
      </c>
      <c r="C506" s="365"/>
      <c r="D506" s="366"/>
      <c r="E506" s="152"/>
      <c r="F506" s="152"/>
      <c r="G506" s="152"/>
      <c r="H506" s="152"/>
      <c r="I506" s="152"/>
      <c r="J506" s="152"/>
      <c r="K506" s="367"/>
      <c r="L506" s="368"/>
      <c r="M506" s="368"/>
      <c r="N506" s="369"/>
      <c r="O506" s="105"/>
    </row>
    <row r="507" spans="1:15" ht="15.75" customHeight="1" x14ac:dyDescent="0.2">
      <c r="B507" s="149">
        <v>481</v>
      </c>
      <c r="C507" s="370"/>
      <c r="D507" s="371"/>
      <c r="E507" s="150"/>
      <c r="F507" s="150"/>
      <c r="G507" s="150"/>
      <c r="H507" s="150"/>
      <c r="I507" s="150"/>
      <c r="J507" s="150"/>
      <c r="K507" s="372"/>
      <c r="L507" s="373"/>
      <c r="M507" s="373"/>
      <c r="N507" s="374"/>
    </row>
    <row r="508" spans="1:15" s="108" customFormat="1" ht="15.75" customHeight="1" x14ac:dyDescent="0.2">
      <c r="A508" s="105"/>
      <c r="B508" s="151">
        <v>482</v>
      </c>
      <c r="C508" s="365"/>
      <c r="D508" s="366"/>
      <c r="E508" s="152"/>
      <c r="F508" s="152"/>
      <c r="G508" s="152"/>
      <c r="H508" s="152"/>
      <c r="I508" s="152"/>
      <c r="J508" s="152"/>
      <c r="K508" s="367"/>
      <c r="L508" s="368"/>
      <c r="M508" s="368"/>
      <c r="N508" s="369"/>
      <c r="O508" s="105"/>
    </row>
    <row r="509" spans="1:15" ht="15.75" customHeight="1" x14ac:dyDescent="0.2">
      <c r="B509" s="149">
        <v>483</v>
      </c>
      <c r="C509" s="370"/>
      <c r="D509" s="371"/>
      <c r="E509" s="150"/>
      <c r="F509" s="150"/>
      <c r="G509" s="150"/>
      <c r="H509" s="150"/>
      <c r="I509" s="150"/>
      <c r="J509" s="150"/>
      <c r="K509" s="372"/>
      <c r="L509" s="373"/>
      <c r="M509" s="373"/>
      <c r="N509" s="374"/>
    </row>
    <row r="510" spans="1:15" s="108" customFormat="1" ht="15.75" customHeight="1" x14ac:dyDescent="0.2">
      <c r="A510" s="105"/>
      <c r="B510" s="151">
        <v>484</v>
      </c>
      <c r="C510" s="365"/>
      <c r="D510" s="366"/>
      <c r="E510" s="152"/>
      <c r="F510" s="152"/>
      <c r="G510" s="152"/>
      <c r="H510" s="152"/>
      <c r="I510" s="152"/>
      <c r="J510" s="152"/>
      <c r="K510" s="367"/>
      <c r="L510" s="368"/>
      <c r="M510" s="368"/>
      <c r="N510" s="369"/>
      <c r="O510" s="105"/>
    </row>
    <row r="511" spans="1:15" ht="15.75" customHeight="1" x14ac:dyDescent="0.2">
      <c r="B511" s="149">
        <v>485</v>
      </c>
      <c r="C511" s="370"/>
      <c r="D511" s="371"/>
      <c r="E511" s="150"/>
      <c r="F511" s="150"/>
      <c r="G511" s="150"/>
      <c r="H511" s="150"/>
      <c r="I511" s="150"/>
      <c r="J511" s="150"/>
      <c r="K511" s="372"/>
      <c r="L511" s="373"/>
      <c r="M511" s="373"/>
      <c r="N511" s="374"/>
    </row>
    <row r="512" spans="1:15" s="108" customFormat="1" ht="15.75" customHeight="1" x14ac:dyDescent="0.2">
      <c r="A512" s="105"/>
      <c r="B512" s="151">
        <v>486</v>
      </c>
      <c r="C512" s="365"/>
      <c r="D512" s="366"/>
      <c r="E512" s="152"/>
      <c r="F512" s="152"/>
      <c r="G512" s="152"/>
      <c r="H512" s="152"/>
      <c r="I512" s="152"/>
      <c r="J512" s="152"/>
      <c r="K512" s="367"/>
      <c r="L512" s="368"/>
      <c r="M512" s="368"/>
      <c r="N512" s="369"/>
      <c r="O512" s="105"/>
    </row>
    <row r="513" spans="1:15" ht="15.75" customHeight="1" x14ac:dyDescent="0.2">
      <c r="B513" s="149">
        <v>487</v>
      </c>
      <c r="C513" s="370"/>
      <c r="D513" s="371"/>
      <c r="E513" s="150"/>
      <c r="F513" s="150"/>
      <c r="G513" s="150"/>
      <c r="H513" s="150"/>
      <c r="I513" s="150"/>
      <c r="J513" s="150"/>
      <c r="K513" s="372"/>
      <c r="L513" s="373"/>
      <c r="M513" s="373"/>
      <c r="N513" s="374"/>
    </row>
    <row r="514" spans="1:15" s="108" customFormat="1" ht="15.75" customHeight="1" x14ac:dyDescent="0.2">
      <c r="A514" s="105"/>
      <c r="B514" s="151">
        <v>488</v>
      </c>
      <c r="C514" s="365"/>
      <c r="D514" s="366"/>
      <c r="E514" s="152"/>
      <c r="F514" s="152"/>
      <c r="G514" s="152"/>
      <c r="H514" s="152"/>
      <c r="I514" s="152"/>
      <c r="J514" s="152"/>
      <c r="K514" s="367"/>
      <c r="L514" s="368"/>
      <c r="M514" s="368"/>
      <c r="N514" s="369"/>
      <c r="O514" s="105"/>
    </row>
    <row r="515" spans="1:15" ht="15.75" customHeight="1" x14ac:dyDescent="0.2">
      <c r="B515" s="149">
        <v>489</v>
      </c>
      <c r="C515" s="370"/>
      <c r="D515" s="371"/>
      <c r="E515" s="150"/>
      <c r="F515" s="150"/>
      <c r="G515" s="150"/>
      <c r="H515" s="150"/>
      <c r="I515" s="150"/>
      <c r="J515" s="150"/>
      <c r="K515" s="372"/>
      <c r="L515" s="373"/>
      <c r="M515" s="373"/>
      <c r="N515" s="374"/>
    </row>
    <row r="516" spans="1:15" s="109" customFormat="1" ht="15.75" customHeight="1" x14ac:dyDescent="0.2">
      <c r="A516" s="105"/>
      <c r="B516" s="159">
        <v>490</v>
      </c>
      <c r="C516" s="365"/>
      <c r="D516" s="366"/>
      <c r="E516" s="156"/>
      <c r="F516" s="156"/>
      <c r="G516" s="156"/>
      <c r="H516" s="156"/>
      <c r="I516" s="156"/>
      <c r="J516" s="156"/>
      <c r="K516" s="362"/>
      <c r="L516" s="363"/>
      <c r="M516" s="363"/>
      <c r="N516" s="364"/>
      <c r="O516" s="105"/>
    </row>
    <row r="517" spans="1:15" ht="15.75" customHeight="1" x14ac:dyDescent="0.2">
      <c r="B517" s="149">
        <v>491</v>
      </c>
      <c r="C517" s="370"/>
      <c r="D517" s="371"/>
      <c r="E517" s="155"/>
      <c r="F517" s="155"/>
      <c r="G517" s="155"/>
      <c r="H517" s="155"/>
      <c r="I517" s="155"/>
      <c r="J517" s="155"/>
      <c r="K517" s="180"/>
      <c r="L517" s="181"/>
      <c r="M517" s="181"/>
      <c r="N517" s="182"/>
    </row>
    <row r="518" spans="1:15" ht="15.75" customHeight="1" x14ac:dyDescent="0.2">
      <c r="B518" s="159">
        <v>492</v>
      </c>
      <c r="C518" s="375"/>
      <c r="D518" s="376"/>
      <c r="E518" s="156"/>
      <c r="F518" s="156"/>
      <c r="G518" s="156"/>
      <c r="H518" s="156"/>
      <c r="I518" s="156"/>
      <c r="J518" s="156"/>
      <c r="K518" s="362"/>
      <c r="L518" s="363"/>
      <c r="M518" s="363"/>
      <c r="N518" s="364"/>
    </row>
    <row r="519" spans="1:15" ht="15.75" customHeight="1" x14ac:dyDescent="0.2">
      <c r="B519" s="149">
        <v>493</v>
      </c>
      <c r="C519" s="358"/>
      <c r="D519" s="359"/>
      <c r="E519" s="155"/>
      <c r="F519" s="155"/>
      <c r="G519" s="155"/>
      <c r="H519" s="155"/>
      <c r="I519" s="155"/>
      <c r="J519" s="155"/>
      <c r="K519" s="180"/>
      <c r="L519" s="181"/>
      <c r="M519" s="181"/>
      <c r="N519" s="182"/>
    </row>
    <row r="520" spans="1:15" s="109" customFormat="1" ht="15.75" customHeight="1" x14ac:dyDescent="0.2">
      <c r="A520" s="105"/>
      <c r="B520" s="159">
        <v>494</v>
      </c>
      <c r="C520" s="360"/>
      <c r="D520" s="361"/>
      <c r="E520" s="156"/>
      <c r="F520" s="156"/>
      <c r="G520" s="156"/>
      <c r="H520" s="156"/>
      <c r="I520" s="156"/>
      <c r="J520" s="156"/>
      <c r="K520" s="362"/>
      <c r="L520" s="363"/>
      <c r="M520" s="363"/>
      <c r="N520" s="364"/>
      <c r="O520" s="105"/>
    </row>
    <row r="521" spans="1:15" ht="15.75" customHeight="1" x14ac:dyDescent="0.2">
      <c r="B521" s="149">
        <v>495</v>
      </c>
      <c r="C521" s="358"/>
      <c r="D521" s="359"/>
      <c r="E521" s="155"/>
      <c r="F521" s="155"/>
      <c r="G521" s="155"/>
      <c r="H521" s="155"/>
      <c r="I521" s="155"/>
      <c r="J521" s="155"/>
      <c r="K521" s="180"/>
      <c r="L521" s="181"/>
      <c r="M521" s="181"/>
      <c r="N521" s="182"/>
    </row>
    <row r="522" spans="1:15" ht="15.75" customHeight="1" x14ac:dyDescent="0.2">
      <c r="B522" s="159">
        <v>496</v>
      </c>
      <c r="C522" s="360"/>
      <c r="D522" s="361"/>
      <c r="E522" s="156"/>
      <c r="F522" s="156"/>
      <c r="G522" s="156"/>
      <c r="H522" s="156"/>
      <c r="I522" s="156"/>
      <c r="J522" s="156"/>
      <c r="K522" s="362"/>
      <c r="L522" s="363"/>
      <c r="M522" s="363"/>
      <c r="N522" s="364"/>
    </row>
    <row r="523" spans="1:15" ht="15.75" customHeight="1" x14ac:dyDescent="0.2">
      <c r="B523" s="149">
        <v>497</v>
      </c>
      <c r="C523" s="358"/>
      <c r="D523" s="359"/>
      <c r="E523" s="155"/>
      <c r="F523" s="155"/>
      <c r="G523" s="155"/>
      <c r="H523" s="155"/>
      <c r="I523" s="155"/>
      <c r="J523" s="155"/>
      <c r="K523" s="180"/>
      <c r="L523" s="181"/>
      <c r="M523" s="181"/>
      <c r="N523" s="182"/>
    </row>
    <row r="524" spans="1:15" s="109" customFormat="1" ht="15.75" customHeight="1" x14ac:dyDescent="0.2">
      <c r="A524" s="105"/>
      <c r="B524" s="159">
        <v>498</v>
      </c>
      <c r="C524" s="360"/>
      <c r="D524" s="361"/>
      <c r="E524" s="156"/>
      <c r="F524" s="156"/>
      <c r="G524" s="156"/>
      <c r="H524" s="156"/>
      <c r="I524" s="156"/>
      <c r="J524" s="156"/>
      <c r="K524" s="362"/>
      <c r="L524" s="363"/>
      <c r="M524" s="363"/>
      <c r="N524" s="364"/>
      <c r="O524" s="105"/>
    </row>
    <row r="525" spans="1:15" ht="15.75" customHeight="1" x14ac:dyDescent="0.2">
      <c r="B525" s="149">
        <v>499</v>
      </c>
      <c r="C525" s="358"/>
      <c r="D525" s="359"/>
      <c r="E525" s="155"/>
      <c r="F525" s="155"/>
      <c r="G525" s="155"/>
      <c r="H525" s="155"/>
      <c r="I525" s="155"/>
      <c r="J525" s="155"/>
      <c r="K525" s="180"/>
      <c r="L525" s="181"/>
      <c r="M525" s="181"/>
      <c r="N525" s="182"/>
    </row>
    <row r="526" spans="1:15" ht="15.75" customHeight="1" x14ac:dyDescent="0.2">
      <c r="B526" s="159">
        <v>500</v>
      </c>
      <c r="C526" s="360"/>
      <c r="D526" s="361"/>
      <c r="E526" s="156"/>
      <c r="F526" s="156"/>
      <c r="G526" s="156"/>
      <c r="H526" s="156"/>
      <c r="I526" s="156"/>
      <c r="J526" s="156"/>
      <c r="K526" s="362"/>
      <c r="L526" s="363"/>
      <c r="M526" s="363"/>
      <c r="N526" s="364"/>
    </row>
    <row r="527" spans="1:15" ht="12.75" x14ac:dyDescent="0.2">
      <c r="B527" s="149">
        <v>501</v>
      </c>
      <c r="C527" s="185"/>
      <c r="D527" s="185"/>
      <c r="E527" s="162"/>
      <c r="F527" s="162"/>
      <c r="G527" s="162"/>
      <c r="H527" s="162"/>
      <c r="I527" s="162"/>
      <c r="J527" s="162"/>
      <c r="K527" s="186"/>
      <c r="L527" s="187"/>
      <c r="M527" s="187"/>
      <c r="N527" s="188"/>
    </row>
    <row r="528" spans="1:15" ht="12.75" x14ac:dyDescent="0.2">
      <c r="B528" s="159">
        <v>502</v>
      </c>
      <c r="C528" s="200"/>
      <c r="D528" s="201"/>
      <c r="E528" s="163"/>
      <c r="F528" s="163"/>
      <c r="G528" s="163"/>
      <c r="H528" s="163"/>
      <c r="I528" s="163"/>
      <c r="J528" s="163"/>
      <c r="K528" s="202"/>
      <c r="L528" s="203"/>
      <c r="M528" s="203"/>
      <c r="N528" s="204"/>
    </row>
    <row r="529" spans="2:14" ht="12.75" x14ac:dyDescent="0.2">
      <c r="B529" s="149">
        <v>503</v>
      </c>
      <c r="C529" s="185"/>
      <c r="D529" s="185"/>
      <c r="E529" s="162"/>
      <c r="F529" s="162"/>
      <c r="G529" s="162"/>
      <c r="H529" s="162"/>
      <c r="I529" s="162"/>
      <c r="J529" s="162"/>
      <c r="K529" s="186"/>
      <c r="L529" s="187"/>
      <c r="M529" s="187"/>
      <c r="N529" s="188"/>
    </row>
    <row r="530" spans="2:14" ht="12.75" x14ac:dyDescent="0.2">
      <c r="B530" s="159">
        <v>504</v>
      </c>
      <c r="C530" s="200"/>
      <c r="D530" s="201"/>
      <c r="E530" s="163"/>
      <c r="F530" s="163"/>
      <c r="G530" s="163"/>
      <c r="H530" s="163"/>
      <c r="I530" s="163"/>
      <c r="J530" s="163"/>
      <c r="K530" s="202"/>
      <c r="L530" s="203"/>
      <c r="M530" s="203"/>
      <c r="N530" s="204"/>
    </row>
    <row r="531" spans="2:14" ht="12.75" x14ac:dyDescent="0.2">
      <c r="B531" s="149">
        <v>505</v>
      </c>
      <c r="C531" s="185"/>
      <c r="D531" s="185"/>
      <c r="E531" s="162"/>
      <c r="F531" s="162"/>
      <c r="G531" s="162"/>
      <c r="H531" s="162"/>
      <c r="I531" s="162"/>
      <c r="J531" s="162"/>
      <c r="K531" s="186"/>
      <c r="L531" s="187"/>
      <c r="M531" s="187"/>
      <c r="N531" s="188"/>
    </row>
    <row r="532" spans="2:14" ht="12.75" x14ac:dyDescent="0.2">
      <c r="B532" s="159">
        <v>506</v>
      </c>
      <c r="C532" s="200"/>
      <c r="D532" s="201"/>
      <c r="E532" s="163"/>
      <c r="F532" s="163"/>
      <c r="G532" s="163"/>
      <c r="H532" s="163"/>
      <c r="I532" s="163"/>
      <c r="J532" s="163"/>
      <c r="K532" s="202"/>
      <c r="L532" s="203"/>
      <c r="M532" s="203"/>
      <c r="N532" s="204"/>
    </row>
    <row r="533" spans="2:14" ht="12.75" x14ac:dyDescent="0.2">
      <c r="B533" s="149">
        <v>507</v>
      </c>
      <c r="C533" s="185"/>
      <c r="D533" s="185"/>
      <c r="E533" s="162"/>
      <c r="F533" s="162"/>
      <c r="G533" s="162"/>
      <c r="H533" s="162"/>
      <c r="I533" s="162"/>
      <c r="J533" s="162"/>
      <c r="K533" s="186"/>
      <c r="L533" s="187"/>
      <c r="M533" s="187"/>
      <c r="N533" s="188"/>
    </row>
    <row r="534" spans="2:14" ht="12.75" x14ac:dyDescent="0.2">
      <c r="B534" s="159">
        <v>508</v>
      </c>
      <c r="C534" s="200"/>
      <c r="D534" s="201"/>
      <c r="E534" s="163"/>
      <c r="F534" s="163"/>
      <c r="G534" s="163"/>
      <c r="H534" s="163"/>
      <c r="I534" s="163"/>
      <c r="J534" s="163"/>
      <c r="K534" s="202"/>
      <c r="L534" s="203"/>
      <c r="M534" s="203"/>
      <c r="N534" s="204"/>
    </row>
    <row r="535" spans="2:14" ht="12.75" x14ac:dyDescent="0.2">
      <c r="B535" s="149">
        <v>509</v>
      </c>
      <c r="C535" s="185"/>
      <c r="D535" s="185"/>
      <c r="E535" s="162"/>
      <c r="F535" s="162"/>
      <c r="G535" s="162"/>
      <c r="H535" s="162"/>
      <c r="I535" s="162"/>
      <c r="J535" s="162"/>
      <c r="K535" s="186"/>
      <c r="L535" s="187"/>
      <c r="M535" s="187"/>
      <c r="N535" s="188"/>
    </row>
    <row r="536" spans="2:14" ht="12.75" x14ac:dyDescent="0.2">
      <c r="B536" s="159">
        <v>510</v>
      </c>
      <c r="C536" s="200"/>
      <c r="D536" s="201"/>
      <c r="E536" s="163"/>
      <c r="F536" s="163"/>
      <c r="G536" s="163"/>
      <c r="H536" s="163"/>
      <c r="I536" s="163"/>
      <c r="J536" s="163"/>
      <c r="K536" s="202"/>
      <c r="L536" s="203"/>
      <c r="M536" s="203"/>
      <c r="N536" s="204"/>
    </row>
    <row r="537" spans="2:14" ht="12.75" x14ac:dyDescent="0.2">
      <c r="B537" s="149">
        <v>511</v>
      </c>
      <c r="C537" s="185"/>
      <c r="D537" s="185"/>
      <c r="E537" s="162"/>
      <c r="F537" s="162"/>
      <c r="G537" s="162"/>
      <c r="H537" s="162"/>
      <c r="I537" s="162"/>
      <c r="J537" s="162"/>
      <c r="K537" s="186"/>
      <c r="L537" s="187"/>
      <c r="M537" s="187"/>
      <c r="N537" s="188"/>
    </row>
    <row r="538" spans="2:14" ht="12.75" x14ac:dyDescent="0.2">
      <c r="B538" s="159">
        <v>512</v>
      </c>
      <c r="C538" s="200"/>
      <c r="D538" s="201"/>
      <c r="E538" s="163"/>
      <c r="F538" s="163"/>
      <c r="G538" s="163"/>
      <c r="H538" s="163"/>
      <c r="I538" s="163"/>
      <c r="J538" s="163"/>
      <c r="K538" s="202"/>
      <c r="L538" s="203"/>
      <c r="M538" s="203"/>
      <c r="N538" s="204"/>
    </row>
    <row r="539" spans="2:14" ht="12.75" x14ac:dyDescent="0.2">
      <c r="B539" s="149">
        <v>513</v>
      </c>
      <c r="C539" s="185"/>
      <c r="D539" s="185"/>
      <c r="E539" s="162"/>
      <c r="F539" s="162"/>
      <c r="G539" s="162"/>
      <c r="H539" s="162"/>
      <c r="I539" s="162"/>
      <c r="J539" s="162"/>
      <c r="K539" s="186"/>
      <c r="L539" s="187"/>
      <c r="M539" s="187"/>
      <c r="N539" s="188"/>
    </row>
    <row r="540" spans="2:14" ht="12.75" x14ac:dyDescent="0.2">
      <c r="B540" s="159">
        <v>514</v>
      </c>
      <c r="C540" s="200"/>
      <c r="D540" s="201"/>
      <c r="E540" s="163"/>
      <c r="F540" s="163"/>
      <c r="G540" s="163"/>
      <c r="H540" s="163"/>
      <c r="I540" s="163"/>
      <c r="J540" s="163"/>
      <c r="K540" s="202"/>
      <c r="L540" s="203"/>
      <c r="M540" s="203"/>
      <c r="N540" s="204"/>
    </row>
    <row r="541" spans="2:14" ht="12.75" x14ac:dyDescent="0.2">
      <c r="B541" s="149">
        <v>515</v>
      </c>
      <c r="C541" s="185"/>
      <c r="D541" s="185"/>
      <c r="E541" s="162"/>
      <c r="F541" s="162"/>
      <c r="G541" s="162"/>
      <c r="H541" s="162"/>
      <c r="I541" s="162"/>
      <c r="J541" s="162"/>
      <c r="K541" s="186"/>
      <c r="L541" s="187"/>
      <c r="M541" s="187"/>
      <c r="N541" s="188"/>
    </row>
    <row r="542" spans="2:14" ht="12.75" x14ac:dyDescent="0.2">
      <c r="B542" s="159">
        <v>516</v>
      </c>
      <c r="C542" s="200"/>
      <c r="D542" s="201"/>
      <c r="E542" s="163"/>
      <c r="F542" s="163"/>
      <c r="G542" s="163"/>
      <c r="H542" s="163"/>
      <c r="I542" s="163"/>
      <c r="J542" s="163"/>
      <c r="K542" s="202"/>
      <c r="L542" s="203"/>
      <c r="M542" s="203"/>
      <c r="N542" s="204"/>
    </row>
    <row r="543" spans="2:14" ht="12.75" x14ac:dyDescent="0.2">
      <c r="B543" s="149">
        <v>517</v>
      </c>
      <c r="C543" s="185"/>
      <c r="D543" s="185"/>
      <c r="E543" s="162"/>
      <c r="F543" s="162"/>
      <c r="G543" s="162"/>
      <c r="H543" s="162"/>
      <c r="I543" s="162"/>
      <c r="J543" s="162"/>
      <c r="K543" s="186"/>
      <c r="L543" s="187"/>
      <c r="M543" s="187"/>
      <c r="N543" s="188"/>
    </row>
    <row r="544" spans="2:14" ht="12.75" x14ac:dyDescent="0.2">
      <c r="B544" s="159">
        <v>518</v>
      </c>
      <c r="C544" s="200"/>
      <c r="D544" s="201"/>
      <c r="E544" s="163"/>
      <c r="F544" s="163"/>
      <c r="G544" s="163"/>
      <c r="H544" s="163"/>
      <c r="I544" s="163"/>
      <c r="J544" s="163"/>
      <c r="K544" s="202"/>
      <c r="L544" s="203"/>
      <c r="M544" s="203"/>
      <c r="N544" s="204"/>
    </row>
    <row r="545" spans="2:14" ht="12.75" x14ac:dyDescent="0.2">
      <c r="B545" s="149">
        <v>519</v>
      </c>
      <c r="C545" s="185"/>
      <c r="D545" s="185"/>
      <c r="E545" s="162"/>
      <c r="F545" s="162"/>
      <c r="G545" s="162"/>
      <c r="H545" s="162"/>
      <c r="I545" s="162"/>
      <c r="J545" s="162"/>
      <c r="K545" s="186"/>
      <c r="L545" s="187"/>
      <c r="M545" s="187"/>
      <c r="N545" s="188"/>
    </row>
    <row r="546" spans="2:14" ht="12.75" x14ac:dyDescent="0.2">
      <c r="B546" s="159">
        <v>520</v>
      </c>
      <c r="C546" s="200"/>
      <c r="D546" s="201"/>
      <c r="E546" s="163"/>
      <c r="F546" s="163"/>
      <c r="G546" s="163"/>
      <c r="H546" s="163"/>
      <c r="I546" s="163"/>
      <c r="J546" s="163"/>
      <c r="K546" s="202"/>
      <c r="L546" s="203"/>
      <c r="M546" s="203"/>
      <c r="N546" s="204"/>
    </row>
    <row r="547" spans="2:14" ht="12.75" x14ac:dyDescent="0.2">
      <c r="B547" s="149">
        <v>521</v>
      </c>
      <c r="C547" s="185"/>
      <c r="D547" s="185"/>
      <c r="E547" s="162"/>
      <c r="F547" s="162"/>
      <c r="G547" s="162"/>
      <c r="H547" s="162"/>
      <c r="I547" s="162"/>
      <c r="J547" s="162"/>
      <c r="K547" s="186"/>
      <c r="L547" s="187"/>
      <c r="M547" s="187"/>
      <c r="N547" s="188"/>
    </row>
    <row r="548" spans="2:14" ht="12.75" x14ac:dyDescent="0.2">
      <c r="B548" s="159">
        <v>522</v>
      </c>
      <c r="C548" s="200"/>
      <c r="D548" s="201"/>
      <c r="E548" s="163"/>
      <c r="F548" s="163"/>
      <c r="G548" s="163"/>
      <c r="H548" s="163"/>
      <c r="I548" s="163"/>
      <c r="J548" s="163"/>
      <c r="K548" s="202"/>
      <c r="L548" s="203"/>
      <c r="M548" s="203"/>
      <c r="N548" s="204"/>
    </row>
    <row r="549" spans="2:14" ht="12.75" x14ac:dyDescent="0.2">
      <c r="B549" s="149">
        <v>523</v>
      </c>
      <c r="C549" s="185"/>
      <c r="D549" s="185"/>
      <c r="E549" s="162"/>
      <c r="F549" s="162"/>
      <c r="G549" s="162"/>
      <c r="H549" s="162"/>
      <c r="I549" s="162"/>
      <c r="J549" s="162"/>
      <c r="K549" s="186"/>
      <c r="L549" s="187"/>
      <c r="M549" s="187"/>
      <c r="N549" s="188"/>
    </row>
    <row r="550" spans="2:14" ht="12.75" x14ac:dyDescent="0.2">
      <c r="B550" s="159">
        <v>524</v>
      </c>
      <c r="C550" s="200"/>
      <c r="D550" s="201"/>
      <c r="E550" s="163"/>
      <c r="F550" s="163"/>
      <c r="G550" s="163"/>
      <c r="H550" s="163"/>
      <c r="I550" s="163"/>
      <c r="J550" s="163"/>
      <c r="K550" s="202"/>
      <c r="L550" s="203"/>
      <c r="M550" s="203"/>
      <c r="N550" s="204"/>
    </row>
    <row r="551" spans="2:14" ht="12.75" x14ac:dyDescent="0.2">
      <c r="B551" s="149">
        <v>525</v>
      </c>
      <c r="C551" s="185"/>
      <c r="D551" s="185"/>
      <c r="E551" s="162"/>
      <c r="F551" s="162"/>
      <c r="G551" s="162"/>
      <c r="H551" s="162"/>
      <c r="I551" s="162"/>
      <c r="J551" s="162"/>
      <c r="K551" s="186"/>
      <c r="L551" s="187"/>
      <c r="M551" s="187"/>
      <c r="N551" s="188"/>
    </row>
    <row r="552" spans="2:14" ht="12.75" x14ac:dyDescent="0.2">
      <c r="B552" s="159">
        <v>526</v>
      </c>
      <c r="C552" s="200"/>
      <c r="D552" s="201"/>
      <c r="E552" s="163"/>
      <c r="F552" s="163"/>
      <c r="G552" s="163"/>
      <c r="H552" s="163"/>
      <c r="I552" s="163"/>
      <c r="J552" s="163"/>
      <c r="K552" s="202"/>
      <c r="L552" s="203"/>
      <c r="M552" s="203"/>
      <c r="N552" s="204"/>
    </row>
    <row r="553" spans="2:14" ht="12.75" x14ac:dyDescent="0.2">
      <c r="B553" s="149">
        <v>527</v>
      </c>
      <c r="C553" s="185"/>
      <c r="D553" s="185"/>
      <c r="E553" s="162"/>
      <c r="F553" s="162"/>
      <c r="G553" s="162"/>
      <c r="H553" s="162"/>
      <c r="I553" s="162"/>
      <c r="J553" s="162"/>
      <c r="K553" s="186"/>
      <c r="L553" s="187"/>
      <c r="M553" s="187"/>
      <c r="N553" s="188"/>
    </row>
    <row r="554" spans="2:14" ht="12.75" x14ac:dyDescent="0.2">
      <c r="B554" s="159">
        <v>528</v>
      </c>
      <c r="C554" s="200"/>
      <c r="D554" s="201"/>
      <c r="E554" s="163"/>
      <c r="F554" s="163"/>
      <c r="G554" s="163"/>
      <c r="H554" s="163"/>
      <c r="I554" s="163"/>
      <c r="J554" s="163"/>
      <c r="K554" s="202"/>
      <c r="L554" s="203"/>
      <c r="M554" s="203"/>
      <c r="N554" s="204"/>
    </row>
    <row r="555" spans="2:14" ht="12.75" x14ac:dyDescent="0.2">
      <c r="B555" s="149">
        <v>529</v>
      </c>
      <c r="C555" s="185"/>
      <c r="D555" s="185"/>
      <c r="E555" s="162"/>
      <c r="F555" s="162"/>
      <c r="G555" s="162"/>
      <c r="H555" s="162"/>
      <c r="I555" s="162"/>
      <c r="J555" s="162"/>
      <c r="K555" s="186"/>
      <c r="L555" s="187"/>
      <c r="M555" s="187"/>
      <c r="N555" s="188"/>
    </row>
    <row r="556" spans="2:14" ht="12.75" x14ac:dyDescent="0.2">
      <c r="B556" s="159">
        <v>530</v>
      </c>
      <c r="C556" s="200"/>
      <c r="D556" s="201"/>
      <c r="E556" s="163"/>
      <c r="F556" s="163"/>
      <c r="G556" s="163"/>
      <c r="H556" s="163"/>
      <c r="I556" s="163"/>
      <c r="J556" s="163"/>
      <c r="K556" s="202"/>
      <c r="L556" s="203"/>
      <c r="M556" s="203"/>
      <c r="N556" s="204"/>
    </row>
    <row r="557" spans="2:14" ht="12.75" x14ac:dyDescent="0.2">
      <c r="B557" s="149">
        <v>531</v>
      </c>
      <c r="C557" s="185"/>
      <c r="D557" s="185"/>
      <c r="E557" s="162"/>
      <c r="F557" s="162"/>
      <c r="G557" s="162"/>
      <c r="H557" s="162"/>
      <c r="I557" s="162"/>
      <c r="J557" s="162"/>
      <c r="K557" s="186"/>
      <c r="L557" s="187"/>
      <c r="M557" s="187"/>
      <c r="N557" s="188"/>
    </row>
    <row r="558" spans="2:14" ht="12.75" x14ac:dyDescent="0.2">
      <c r="B558" s="159">
        <v>532</v>
      </c>
      <c r="C558" s="200"/>
      <c r="D558" s="201"/>
      <c r="E558" s="163"/>
      <c r="F558" s="163"/>
      <c r="G558" s="163"/>
      <c r="H558" s="163"/>
      <c r="I558" s="163"/>
      <c r="J558" s="163"/>
      <c r="K558" s="202"/>
      <c r="L558" s="203"/>
      <c r="M558" s="203"/>
      <c r="N558" s="204"/>
    </row>
    <row r="559" spans="2:14" ht="12.75" x14ac:dyDescent="0.2">
      <c r="B559" s="149">
        <v>533</v>
      </c>
      <c r="C559" s="185"/>
      <c r="D559" s="185"/>
      <c r="E559" s="162"/>
      <c r="F559" s="162"/>
      <c r="G559" s="162"/>
      <c r="H559" s="162"/>
      <c r="I559" s="162"/>
      <c r="J559" s="162"/>
      <c r="K559" s="186"/>
      <c r="L559" s="187"/>
      <c r="M559" s="187"/>
      <c r="N559" s="188"/>
    </row>
    <row r="560" spans="2:14" ht="12.75" x14ac:dyDescent="0.2">
      <c r="B560" s="159">
        <v>534</v>
      </c>
      <c r="C560" s="200"/>
      <c r="D560" s="201"/>
      <c r="E560" s="163"/>
      <c r="F560" s="163"/>
      <c r="G560" s="163"/>
      <c r="H560" s="163"/>
      <c r="I560" s="163"/>
      <c r="J560" s="163"/>
      <c r="K560" s="202"/>
      <c r="L560" s="203"/>
      <c r="M560" s="203"/>
      <c r="N560" s="204"/>
    </row>
    <row r="561" spans="2:14" ht="12.75" x14ac:dyDescent="0.2">
      <c r="B561" s="149">
        <v>535</v>
      </c>
      <c r="C561" s="185"/>
      <c r="D561" s="185"/>
      <c r="E561" s="162"/>
      <c r="F561" s="162"/>
      <c r="G561" s="162"/>
      <c r="H561" s="162"/>
      <c r="I561" s="162"/>
      <c r="J561" s="162"/>
      <c r="K561" s="186"/>
      <c r="L561" s="187"/>
      <c r="M561" s="187"/>
      <c r="N561" s="188"/>
    </row>
    <row r="562" spans="2:14" ht="12.75" x14ac:dyDescent="0.2">
      <c r="B562" s="159">
        <v>536</v>
      </c>
      <c r="C562" s="200"/>
      <c r="D562" s="201"/>
      <c r="E562" s="163"/>
      <c r="F562" s="163"/>
      <c r="G562" s="163"/>
      <c r="H562" s="163"/>
      <c r="I562" s="163"/>
      <c r="J562" s="163"/>
      <c r="K562" s="202"/>
      <c r="L562" s="203"/>
      <c r="M562" s="203"/>
      <c r="N562" s="204"/>
    </row>
    <row r="563" spans="2:14" ht="12.75" x14ac:dyDescent="0.2">
      <c r="B563" s="149">
        <v>537</v>
      </c>
      <c r="C563" s="185"/>
      <c r="D563" s="185"/>
      <c r="E563" s="162"/>
      <c r="F563" s="162"/>
      <c r="G563" s="162"/>
      <c r="H563" s="162"/>
      <c r="I563" s="162"/>
      <c r="J563" s="162"/>
      <c r="K563" s="186"/>
      <c r="L563" s="187"/>
      <c r="M563" s="187"/>
      <c r="N563" s="188"/>
    </row>
    <row r="564" spans="2:14" ht="12.75" x14ac:dyDescent="0.2">
      <c r="B564" s="159">
        <v>538</v>
      </c>
      <c r="C564" s="200"/>
      <c r="D564" s="201"/>
      <c r="E564" s="163"/>
      <c r="F564" s="163"/>
      <c r="G564" s="163"/>
      <c r="H564" s="163"/>
      <c r="I564" s="163"/>
      <c r="J564" s="163"/>
      <c r="K564" s="202"/>
      <c r="L564" s="203"/>
      <c r="M564" s="203"/>
      <c r="N564" s="204"/>
    </row>
    <row r="565" spans="2:14" ht="12.75" x14ac:dyDescent="0.2">
      <c r="B565" s="149">
        <v>539</v>
      </c>
      <c r="C565" s="185"/>
      <c r="D565" s="185"/>
      <c r="E565" s="162"/>
      <c r="F565" s="162"/>
      <c r="G565" s="162"/>
      <c r="H565" s="162"/>
      <c r="I565" s="162"/>
      <c r="J565" s="162"/>
      <c r="K565" s="186"/>
      <c r="L565" s="187"/>
      <c r="M565" s="187"/>
      <c r="N565" s="188"/>
    </row>
    <row r="566" spans="2:14" ht="12.75" x14ac:dyDescent="0.2">
      <c r="B566" s="159">
        <v>540</v>
      </c>
      <c r="C566" s="200"/>
      <c r="D566" s="201"/>
      <c r="E566" s="163"/>
      <c r="F566" s="163"/>
      <c r="G566" s="163"/>
      <c r="H566" s="163"/>
      <c r="I566" s="163"/>
      <c r="J566" s="163"/>
      <c r="K566" s="202"/>
      <c r="L566" s="203"/>
      <c r="M566" s="203"/>
      <c r="N566" s="204"/>
    </row>
    <row r="567" spans="2:14" ht="12.75" x14ac:dyDescent="0.2">
      <c r="B567" s="149">
        <v>541</v>
      </c>
      <c r="C567" s="185"/>
      <c r="D567" s="185"/>
      <c r="E567" s="162"/>
      <c r="F567" s="162"/>
      <c r="G567" s="162"/>
      <c r="H567" s="162"/>
      <c r="I567" s="162"/>
      <c r="J567" s="162"/>
      <c r="K567" s="186"/>
      <c r="L567" s="187"/>
      <c r="M567" s="187"/>
      <c r="N567" s="188"/>
    </row>
    <row r="568" spans="2:14" ht="12.75" x14ac:dyDescent="0.2">
      <c r="B568" s="159">
        <v>542</v>
      </c>
      <c r="C568" s="200"/>
      <c r="D568" s="201"/>
      <c r="E568" s="163"/>
      <c r="F568" s="163"/>
      <c r="G568" s="163"/>
      <c r="H568" s="163"/>
      <c r="I568" s="163"/>
      <c r="J568" s="163"/>
      <c r="K568" s="202"/>
      <c r="L568" s="203"/>
      <c r="M568" s="203"/>
      <c r="N568" s="204"/>
    </row>
    <row r="569" spans="2:14" ht="12.75" x14ac:dyDescent="0.2">
      <c r="B569" s="149">
        <v>543</v>
      </c>
      <c r="C569" s="185"/>
      <c r="D569" s="185"/>
      <c r="E569" s="162"/>
      <c r="F569" s="162"/>
      <c r="G569" s="162"/>
      <c r="H569" s="162"/>
      <c r="I569" s="162"/>
      <c r="J569" s="162"/>
      <c r="K569" s="186"/>
      <c r="L569" s="187"/>
      <c r="M569" s="187"/>
      <c r="N569" s="188"/>
    </row>
    <row r="570" spans="2:14" ht="12.75" x14ac:dyDescent="0.2">
      <c r="B570" s="159">
        <v>544</v>
      </c>
      <c r="C570" s="200"/>
      <c r="D570" s="201"/>
      <c r="E570" s="163"/>
      <c r="F570" s="163"/>
      <c r="G570" s="163"/>
      <c r="H570" s="163"/>
      <c r="I570" s="163"/>
      <c r="J570" s="163"/>
      <c r="K570" s="202"/>
      <c r="L570" s="203"/>
      <c r="M570" s="203"/>
      <c r="N570" s="204"/>
    </row>
    <row r="571" spans="2:14" ht="12.75" x14ac:dyDescent="0.2">
      <c r="B571" s="149">
        <v>545</v>
      </c>
      <c r="C571" s="185"/>
      <c r="D571" s="185"/>
      <c r="E571" s="162"/>
      <c r="F571" s="162"/>
      <c r="G571" s="162"/>
      <c r="H571" s="162"/>
      <c r="I571" s="162"/>
      <c r="J571" s="162"/>
      <c r="K571" s="186"/>
      <c r="L571" s="187"/>
      <c r="M571" s="187"/>
      <c r="N571" s="188"/>
    </row>
    <row r="572" spans="2:14" ht="12.75" x14ac:dyDescent="0.2">
      <c r="B572" s="159">
        <v>546</v>
      </c>
      <c r="C572" s="200"/>
      <c r="D572" s="201"/>
      <c r="E572" s="163"/>
      <c r="F572" s="163"/>
      <c r="G572" s="163"/>
      <c r="H572" s="163"/>
      <c r="I572" s="163"/>
      <c r="J572" s="163"/>
      <c r="K572" s="202"/>
      <c r="L572" s="203"/>
      <c r="M572" s="203"/>
      <c r="N572" s="204"/>
    </row>
    <row r="573" spans="2:14" ht="12.75" x14ac:dyDescent="0.2">
      <c r="B573" s="149">
        <v>547</v>
      </c>
      <c r="C573" s="185"/>
      <c r="D573" s="185"/>
      <c r="E573" s="162"/>
      <c r="F573" s="162"/>
      <c r="G573" s="162"/>
      <c r="H573" s="162"/>
      <c r="I573" s="162"/>
      <c r="J573" s="162"/>
      <c r="K573" s="186"/>
      <c r="L573" s="187"/>
      <c r="M573" s="187"/>
      <c r="N573" s="188"/>
    </row>
    <row r="574" spans="2:14" ht="12.75" x14ac:dyDescent="0.2">
      <c r="B574" s="159">
        <v>548</v>
      </c>
      <c r="C574" s="200"/>
      <c r="D574" s="201"/>
      <c r="E574" s="163"/>
      <c r="F574" s="163"/>
      <c r="G574" s="163"/>
      <c r="H574" s="163"/>
      <c r="I574" s="163"/>
      <c r="J574" s="163"/>
      <c r="K574" s="202"/>
      <c r="L574" s="203"/>
      <c r="M574" s="203"/>
      <c r="N574" s="204"/>
    </row>
    <row r="575" spans="2:14" ht="12.75" x14ac:dyDescent="0.2">
      <c r="B575" s="149">
        <v>549</v>
      </c>
      <c r="C575" s="185"/>
      <c r="D575" s="185"/>
      <c r="E575" s="162"/>
      <c r="F575" s="162"/>
      <c r="G575" s="162"/>
      <c r="H575" s="162"/>
      <c r="I575" s="162"/>
      <c r="J575" s="162"/>
      <c r="K575" s="186"/>
      <c r="L575" s="187"/>
      <c r="M575" s="187"/>
      <c r="N575" s="188"/>
    </row>
    <row r="576" spans="2:14" ht="12.75" x14ac:dyDescent="0.2">
      <c r="B576" s="159">
        <v>550</v>
      </c>
      <c r="C576" s="200"/>
      <c r="D576" s="201"/>
      <c r="E576" s="163"/>
      <c r="F576" s="163"/>
      <c r="G576" s="163"/>
      <c r="H576" s="163"/>
      <c r="I576" s="163"/>
      <c r="J576" s="163"/>
      <c r="K576" s="202"/>
      <c r="L576" s="203"/>
      <c r="M576" s="203"/>
      <c r="N576" s="204"/>
    </row>
    <row r="577" spans="2:14" ht="12.75" x14ac:dyDescent="0.2">
      <c r="B577" s="149">
        <v>551</v>
      </c>
      <c r="C577" s="185"/>
      <c r="D577" s="185"/>
      <c r="E577" s="162"/>
      <c r="F577" s="162"/>
      <c r="G577" s="162"/>
      <c r="H577" s="162"/>
      <c r="I577" s="162"/>
      <c r="J577" s="162"/>
      <c r="K577" s="186"/>
      <c r="L577" s="187"/>
      <c r="M577" s="187"/>
      <c r="N577" s="188"/>
    </row>
    <row r="578" spans="2:14" ht="12.75" x14ac:dyDescent="0.2">
      <c r="B578" s="159">
        <v>552</v>
      </c>
      <c r="C578" s="200"/>
      <c r="D578" s="201"/>
      <c r="E578" s="163"/>
      <c r="F578" s="163"/>
      <c r="G578" s="163"/>
      <c r="H578" s="163"/>
      <c r="I578" s="163"/>
      <c r="J578" s="163"/>
      <c r="K578" s="202"/>
      <c r="L578" s="203"/>
      <c r="M578" s="203"/>
      <c r="N578" s="204"/>
    </row>
    <row r="579" spans="2:14" ht="12.75" x14ac:dyDescent="0.2">
      <c r="B579" s="149">
        <v>553</v>
      </c>
      <c r="C579" s="185"/>
      <c r="D579" s="185"/>
      <c r="E579" s="162"/>
      <c r="F579" s="162"/>
      <c r="G579" s="162"/>
      <c r="H579" s="162"/>
      <c r="I579" s="162"/>
      <c r="J579" s="162"/>
      <c r="K579" s="186"/>
      <c r="L579" s="187"/>
      <c r="M579" s="187"/>
      <c r="N579" s="188"/>
    </row>
    <row r="580" spans="2:14" ht="12.75" x14ac:dyDescent="0.2">
      <c r="B580" s="159">
        <v>554</v>
      </c>
      <c r="C580" s="200"/>
      <c r="D580" s="201"/>
      <c r="E580" s="163"/>
      <c r="F580" s="163"/>
      <c r="G580" s="163"/>
      <c r="H580" s="163"/>
      <c r="I580" s="163"/>
      <c r="J580" s="163"/>
      <c r="K580" s="202"/>
      <c r="L580" s="203"/>
      <c r="M580" s="203"/>
      <c r="N580" s="204"/>
    </row>
    <row r="581" spans="2:14" ht="12.75" x14ac:dyDescent="0.2">
      <c r="B581" s="149">
        <v>555</v>
      </c>
      <c r="C581" s="185"/>
      <c r="D581" s="185"/>
      <c r="E581" s="162"/>
      <c r="F581" s="162"/>
      <c r="G581" s="162"/>
      <c r="H581" s="162"/>
      <c r="I581" s="162"/>
      <c r="J581" s="162"/>
      <c r="K581" s="186"/>
      <c r="L581" s="187"/>
      <c r="M581" s="187"/>
      <c r="N581" s="188"/>
    </row>
    <row r="582" spans="2:14" ht="12.75" x14ac:dyDescent="0.2">
      <c r="B582" s="159">
        <v>556</v>
      </c>
      <c r="C582" s="200"/>
      <c r="D582" s="201"/>
      <c r="E582" s="163"/>
      <c r="F582" s="163"/>
      <c r="G582" s="163"/>
      <c r="H582" s="163"/>
      <c r="I582" s="163"/>
      <c r="J582" s="163"/>
      <c r="K582" s="202"/>
      <c r="L582" s="203"/>
      <c r="M582" s="203"/>
      <c r="N582" s="204"/>
    </row>
    <row r="583" spans="2:14" ht="12.75" x14ac:dyDescent="0.2">
      <c r="B583" s="149">
        <v>557</v>
      </c>
      <c r="C583" s="185"/>
      <c r="D583" s="185"/>
      <c r="E583" s="162"/>
      <c r="F583" s="162"/>
      <c r="G583" s="162"/>
      <c r="H583" s="162"/>
      <c r="I583" s="162"/>
      <c r="J583" s="162"/>
      <c r="K583" s="186"/>
      <c r="L583" s="187"/>
      <c r="M583" s="187"/>
      <c r="N583" s="188"/>
    </row>
    <row r="584" spans="2:14" ht="12.75" x14ac:dyDescent="0.2">
      <c r="B584" s="159">
        <v>558</v>
      </c>
      <c r="C584" s="200"/>
      <c r="D584" s="201"/>
      <c r="E584" s="163"/>
      <c r="F584" s="163"/>
      <c r="G584" s="163"/>
      <c r="H584" s="163"/>
      <c r="I584" s="163"/>
      <c r="J584" s="163"/>
      <c r="K584" s="202"/>
      <c r="L584" s="203"/>
      <c r="M584" s="203"/>
      <c r="N584" s="204"/>
    </row>
    <row r="585" spans="2:14" ht="12.75" x14ac:dyDescent="0.2">
      <c r="B585" s="149">
        <v>559</v>
      </c>
      <c r="C585" s="185"/>
      <c r="D585" s="185"/>
      <c r="E585" s="162"/>
      <c r="F585" s="162"/>
      <c r="G585" s="162"/>
      <c r="H585" s="162"/>
      <c r="I585" s="162"/>
      <c r="J585" s="162"/>
      <c r="K585" s="186"/>
      <c r="L585" s="187"/>
      <c r="M585" s="187"/>
      <c r="N585" s="188"/>
    </row>
    <row r="586" spans="2:14" ht="12.75" x14ac:dyDescent="0.2">
      <c r="B586" s="159">
        <v>560</v>
      </c>
      <c r="C586" s="200"/>
      <c r="D586" s="201"/>
      <c r="E586" s="163"/>
      <c r="F586" s="163"/>
      <c r="G586" s="163"/>
      <c r="H586" s="163"/>
      <c r="I586" s="163"/>
      <c r="J586" s="163"/>
      <c r="K586" s="202"/>
      <c r="L586" s="203"/>
      <c r="M586" s="203"/>
      <c r="N586" s="204"/>
    </row>
    <row r="587" spans="2:14" ht="12.75" x14ac:dyDescent="0.2">
      <c r="B587" s="149">
        <v>561</v>
      </c>
      <c r="C587" s="185"/>
      <c r="D587" s="185"/>
      <c r="E587" s="162"/>
      <c r="F587" s="162"/>
      <c r="G587" s="162"/>
      <c r="H587" s="162"/>
      <c r="I587" s="162"/>
      <c r="J587" s="162"/>
      <c r="K587" s="186"/>
      <c r="L587" s="187"/>
      <c r="M587" s="187"/>
      <c r="N587" s="188"/>
    </row>
    <row r="588" spans="2:14" ht="12.75" x14ac:dyDescent="0.2">
      <c r="B588" s="159">
        <v>562</v>
      </c>
      <c r="C588" s="200"/>
      <c r="D588" s="201"/>
      <c r="E588" s="163"/>
      <c r="F588" s="163"/>
      <c r="G588" s="163"/>
      <c r="H588" s="163"/>
      <c r="I588" s="163"/>
      <c r="J588" s="163"/>
      <c r="K588" s="202"/>
      <c r="L588" s="203"/>
      <c r="M588" s="203"/>
      <c r="N588" s="204"/>
    </row>
    <row r="589" spans="2:14" ht="12.75" x14ac:dyDescent="0.2">
      <c r="B589" s="149">
        <v>563</v>
      </c>
      <c r="C589" s="185"/>
      <c r="D589" s="185"/>
      <c r="E589" s="162"/>
      <c r="F589" s="162"/>
      <c r="G589" s="162"/>
      <c r="H589" s="162"/>
      <c r="I589" s="162"/>
      <c r="J589" s="162"/>
      <c r="K589" s="186"/>
      <c r="L589" s="187"/>
      <c r="M589" s="187"/>
      <c r="N589" s="188"/>
    </row>
    <row r="590" spans="2:14" ht="12.75" x14ac:dyDescent="0.2">
      <c r="B590" s="159">
        <v>564</v>
      </c>
      <c r="C590" s="200"/>
      <c r="D590" s="201"/>
      <c r="E590" s="163"/>
      <c r="F590" s="163"/>
      <c r="G590" s="163"/>
      <c r="H590" s="163"/>
      <c r="I590" s="163"/>
      <c r="J590" s="163"/>
      <c r="K590" s="202"/>
      <c r="L590" s="203"/>
      <c r="M590" s="203"/>
      <c r="N590" s="204"/>
    </row>
    <row r="591" spans="2:14" ht="12.75" x14ac:dyDescent="0.2">
      <c r="B591" s="149">
        <v>565</v>
      </c>
      <c r="C591" s="185"/>
      <c r="D591" s="185"/>
      <c r="E591" s="162"/>
      <c r="F591" s="162"/>
      <c r="G591" s="162"/>
      <c r="H591" s="162"/>
      <c r="I591" s="162"/>
      <c r="J591" s="162"/>
      <c r="K591" s="186"/>
      <c r="L591" s="187"/>
      <c r="M591" s="187"/>
      <c r="N591" s="188"/>
    </row>
    <row r="592" spans="2:14" ht="12.75" x14ac:dyDescent="0.2">
      <c r="B592" s="159">
        <v>566</v>
      </c>
      <c r="C592" s="200"/>
      <c r="D592" s="201"/>
      <c r="E592" s="163"/>
      <c r="F592" s="163"/>
      <c r="G592" s="163"/>
      <c r="H592" s="163"/>
      <c r="I592" s="163"/>
      <c r="J592" s="163"/>
      <c r="K592" s="202"/>
      <c r="L592" s="203"/>
      <c r="M592" s="203"/>
      <c r="N592" s="204"/>
    </row>
    <row r="593" spans="2:14" ht="12.75" x14ac:dyDescent="0.2">
      <c r="B593" s="149">
        <v>567</v>
      </c>
      <c r="C593" s="185"/>
      <c r="D593" s="185"/>
      <c r="E593" s="162"/>
      <c r="F593" s="162"/>
      <c r="G593" s="162"/>
      <c r="H593" s="162"/>
      <c r="I593" s="162"/>
      <c r="J593" s="162"/>
      <c r="K593" s="186"/>
      <c r="L593" s="187"/>
      <c r="M593" s="187"/>
      <c r="N593" s="188"/>
    </row>
    <row r="594" spans="2:14" ht="12.75" x14ac:dyDescent="0.2">
      <c r="B594" s="159">
        <v>568</v>
      </c>
      <c r="C594" s="200"/>
      <c r="D594" s="201"/>
      <c r="E594" s="163"/>
      <c r="F594" s="163"/>
      <c r="G594" s="163"/>
      <c r="H594" s="163"/>
      <c r="I594" s="163"/>
      <c r="J594" s="163"/>
      <c r="K594" s="202"/>
      <c r="L594" s="203"/>
      <c r="M594" s="203"/>
      <c r="N594" s="204"/>
    </row>
    <row r="595" spans="2:14" ht="12.75" x14ac:dyDescent="0.2">
      <c r="B595" s="149">
        <v>569</v>
      </c>
      <c r="C595" s="185"/>
      <c r="D595" s="185"/>
      <c r="E595" s="162"/>
      <c r="F595" s="162"/>
      <c r="G595" s="162"/>
      <c r="H595" s="162"/>
      <c r="I595" s="162"/>
      <c r="J595" s="162"/>
      <c r="K595" s="186"/>
      <c r="L595" s="187"/>
      <c r="M595" s="187"/>
      <c r="N595" s="188"/>
    </row>
    <row r="596" spans="2:14" ht="12.75" x14ac:dyDescent="0.2">
      <c r="B596" s="159">
        <v>570</v>
      </c>
      <c r="C596" s="200"/>
      <c r="D596" s="201"/>
      <c r="E596" s="163"/>
      <c r="F596" s="163"/>
      <c r="G596" s="163"/>
      <c r="H596" s="163"/>
      <c r="I596" s="163"/>
      <c r="J596" s="163"/>
      <c r="K596" s="202"/>
      <c r="L596" s="203"/>
      <c r="M596" s="203"/>
      <c r="N596" s="204"/>
    </row>
    <row r="597" spans="2:14" ht="12.75" x14ac:dyDescent="0.2">
      <c r="B597" s="149">
        <v>571</v>
      </c>
      <c r="C597" s="185"/>
      <c r="D597" s="185"/>
      <c r="E597" s="162"/>
      <c r="F597" s="162"/>
      <c r="G597" s="162"/>
      <c r="H597" s="162"/>
      <c r="I597" s="162"/>
      <c r="J597" s="162"/>
      <c r="K597" s="186"/>
      <c r="L597" s="187"/>
      <c r="M597" s="187"/>
      <c r="N597" s="188"/>
    </row>
    <row r="598" spans="2:14" ht="12.75" x14ac:dyDescent="0.2">
      <c r="B598" s="159">
        <v>572</v>
      </c>
      <c r="C598" s="200"/>
      <c r="D598" s="201"/>
      <c r="E598" s="163"/>
      <c r="F598" s="163"/>
      <c r="G598" s="163"/>
      <c r="H598" s="163"/>
      <c r="I598" s="163"/>
      <c r="J598" s="163"/>
      <c r="K598" s="202"/>
      <c r="L598" s="203"/>
      <c r="M598" s="203"/>
      <c r="N598" s="204"/>
    </row>
    <row r="599" spans="2:14" ht="12.75" x14ac:dyDescent="0.2">
      <c r="B599" s="149">
        <v>573</v>
      </c>
      <c r="C599" s="185"/>
      <c r="D599" s="185"/>
      <c r="E599" s="162"/>
      <c r="F599" s="162"/>
      <c r="G599" s="162"/>
      <c r="H599" s="162"/>
      <c r="I599" s="162"/>
      <c r="J599" s="162"/>
      <c r="K599" s="186"/>
      <c r="L599" s="187"/>
      <c r="M599" s="187"/>
      <c r="N599" s="188"/>
    </row>
    <row r="600" spans="2:14" ht="12.75" x14ac:dyDescent="0.2">
      <c r="B600" s="159">
        <v>574</v>
      </c>
      <c r="C600" s="200"/>
      <c r="D600" s="201"/>
      <c r="E600" s="163"/>
      <c r="F600" s="163"/>
      <c r="G600" s="163"/>
      <c r="H600" s="163"/>
      <c r="I600" s="163"/>
      <c r="J600" s="163"/>
      <c r="K600" s="202"/>
      <c r="L600" s="203"/>
      <c r="M600" s="203"/>
      <c r="N600" s="204"/>
    </row>
    <row r="601" spans="2:14" ht="12.75" x14ac:dyDescent="0.2">
      <c r="B601" s="149">
        <v>575</v>
      </c>
      <c r="C601" s="185"/>
      <c r="D601" s="185"/>
      <c r="E601" s="162"/>
      <c r="F601" s="162"/>
      <c r="G601" s="162"/>
      <c r="H601" s="162"/>
      <c r="I601" s="162"/>
      <c r="J601" s="162"/>
      <c r="K601" s="186"/>
      <c r="L601" s="187"/>
      <c r="M601" s="187"/>
      <c r="N601" s="188"/>
    </row>
    <row r="602" spans="2:14" ht="12.75" x14ac:dyDescent="0.2">
      <c r="B602" s="159">
        <v>576</v>
      </c>
      <c r="C602" s="200"/>
      <c r="D602" s="201"/>
      <c r="E602" s="163"/>
      <c r="F602" s="163"/>
      <c r="G602" s="163"/>
      <c r="H602" s="163"/>
      <c r="I602" s="163"/>
      <c r="J602" s="163"/>
      <c r="K602" s="202"/>
      <c r="L602" s="203"/>
      <c r="M602" s="203"/>
      <c r="N602" s="204"/>
    </row>
    <row r="603" spans="2:14" ht="12.75" x14ac:dyDescent="0.2">
      <c r="B603" s="149">
        <v>577</v>
      </c>
      <c r="C603" s="185"/>
      <c r="D603" s="185"/>
      <c r="E603" s="162"/>
      <c r="F603" s="162"/>
      <c r="G603" s="162"/>
      <c r="H603" s="162"/>
      <c r="I603" s="162"/>
      <c r="J603" s="162"/>
      <c r="K603" s="186"/>
      <c r="L603" s="187"/>
      <c r="M603" s="187"/>
      <c r="N603" s="188"/>
    </row>
    <row r="604" spans="2:14" ht="12.75" x14ac:dyDescent="0.2">
      <c r="B604" s="159">
        <v>578</v>
      </c>
      <c r="C604" s="200"/>
      <c r="D604" s="201"/>
      <c r="E604" s="163"/>
      <c r="F604" s="163"/>
      <c r="G604" s="163"/>
      <c r="H604" s="163"/>
      <c r="I604" s="163"/>
      <c r="J604" s="163"/>
      <c r="K604" s="202"/>
      <c r="L604" s="203"/>
      <c r="M604" s="203"/>
      <c r="N604" s="204"/>
    </row>
    <row r="605" spans="2:14" ht="12.75" x14ac:dyDescent="0.2">
      <c r="B605" s="149">
        <v>579</v>
      </c>
      <c r="C605" s="185"/>
      <c r="D605" s="185"/>
      <c r="E605" s="162"/>
      <c r="F605" s="162"/>
      <c r="G605" s="162"/>
      <c r="H605" s="162"/>
      <c r="I605" s="162"/>
      <c r="J605" s="162"/>
      <c r="K605" s="186"/>
      <c r="L605" s="187"/>
      <c r="M605" s="187"/>
      <c r="N605" s="188"/>
    </row>
    <row r="606" spans="2:14" ht="12.75" x14ac:dyDescent="0.2">
      <c r="B606" s="159">
        <v>580</v>
      </c>
      <c r="C606" s="200"/>
      <c r="D606" s="201"/>
      <c r="E606" s="163"/>
      <c r="F606" s="163"/>
      <c r="G606" s="163"/>
      <c r="H606" s="163"/>
      <c r="I606" s="163"/>
      <c r="J606" s="163"/>
      <c r="K606" s="202"/>
      <c r="L606" s="203"/>
      <c r="M606" s="203"/>
      <c r="N606" s="204"/>
    </row>
    <row r="607" spans="2:14" ht="12.75" x14ac:dyDescent="0.2">
      <c r="B607" s="149">
        <v>581</v>
      </c>
      <c r="C607" s="185"/>
      <c r="D607" s="185"/>
      <c r="E607" s="162"/>
      <c r="F607" s="162"/>
      <c r="G607" s="162"/>
      <c r="H607" s="162"/>
      <c r="I607" s="162"/>
      <c r="J607" s="162"/>
      <c r="K607" s="186"/>
      <c r="L607" s="187"/>
      <c r="M607" s="187"/>
      <c r="N607" s="188"/>
    </row>
    <row r="608" spans="2:14" ht="12.75" x14ac:dyDescent="0.2">
      <c r="B608" s="159">
        <v>582</v>
      </c>
      <c r="C608" s="200"/>
      <c r="D608" s="201"/>
      <c r="E608" s="163"/>
      <c r="F608" s="163"/>
      <c r="G608" s="163"/>
      <c r="H608" s="163"/>
      <c r="I608" s="163"/>
      <c r="J608" s="163"/>
      <c r="K608" s="202"/>
      <c r="L608" s="203"/>
      <c r="M608" s="203"/>
      <c r="N608" s="204"/>
    </row>
    <row r="609" spans="2:14" ht="12.75" x14ac:dyDescent="0.2">
      <c r="B609" s="149">
        <v>583</v>
      </c>
      <c r="C609" s="185"/>
      <c r="D609" s="185"/>
      <c r="E609" s="162"/>
      <c r="F609" s="162"/>
      <c r="G609" s="162"/>
      <c r="H609" s="162"/>
      <c r="I609" s="162"/>
      <c r="J609" s="162"/>
      <c r="K609" s="186"/>
      <c r="L609" s="187"/>
      <c r="M609" s="187"/>
      <c r="N609" s="188"/>
    </row>
    <row r="610" spans="2:14" ht="12.75" x14ac:dyDescent="0.2">
      <c r="B610" s="159">
        <v>584</v>
      </c>
      <c r="C610" s="200"/>
      <c r="D610" s="201"/>
      <c r="E610" s="163"/>
      <c r="F610" s="163"/>
      <c r="G610" s="163"/>
      <c r="H610" s="163"/>
      <c r="I610" s="163"/>
      <c r="J610" s="163"/>
      <c r="K610" s="202"/>
      <c r="L610" s="203"/>
      <c r="M610" s="203"/>
      <c r="N610" s="204"/>
    </row>
    <row r="611" spans="2:14" ht="12.75" x14ac:dyDescent="0.2">
      <c r="B611" s="149">
        <v>585</v>
      </c>
      <c r="C611" s="185"/>
      <c r="D611" s="185"/>
      <c r="E611" s="162"/>
      <c r="F611" s="162"/>
      <c r="G611" s="162"/>
      <c r="H611" s="162"/>
      <c r="I611" s="162"/>
      <c r="J611" s="162"/>
      <c r="K611" s="186"/>
      <c r="L611" s="187"/>
      <c r="M611" s="187"/>
      <c r="N611" s="188"/>
    </row>
    <row r="612" spans="2:14" ht="12.75" x14ac:dyDescent="0.2">
      <c r="B612" s="159">
        <v>586</v>
      </c>
      <c r="C612" s="200"/>
      <c r="D612" s="201"/>
      <c r="E612" s="163"/>
      <c r="F612" s="163"/>
      <c r="G612" s="163"/>
      <c r="H612" s="163"/>
      <c r="I612" s="163"/>
      <c r="J612" s="163"/>
      <c r="K612" s="202"/>
      <c r="L612" s="203"/>
      <c r="M612" s="203"/>
      <c r="N612" s="204"/>
    </row>
    <row r="613" spans="2:14" ht="12.75" x14ac:dyDescent="0.2">
      <c r="B613" s="149">
        <v>587</v>
      </c>
      <c r="C613" s="185"/>
      <c r="D613" s="185"/>
      <c r="E613" s="162"/>
      <c r="F613" s="162"/>
      <c r="G613" s="162"/>
      <c r="H613" s="162"/>
      <c r="I613" s="162"/>
      <c r="J613" s="162"/>
      <c r="K613" s="186"/>
      <c r="L613" s="187"/>
      <c r="M613" s="187"/>
      <c r="N613" s="188"/>
    </row>
    <row r="614" spans="2:14" ht="12.75" x14ac:dyDescent="0.2">
      <c r="B614" s="159">
        <v>588</v>
      </c>
      <c r="C614" s="200"/>
      <c r="D614" s="201"/>
      <c r="E614" s="163"/>
      <c r="F614" s="163"/>
      <c r="G614" s="163"/>
      <c r="H614" s="163"/>
      <c r="I614" s="163"/>
      <c r="J614" s="163"/>
      <c r="K614" s="202"/>
      <c r="L614" s="203"/>
      <c r="M614" s="203"/>
      <c r="N614" s="204"/>
    </row>
    <row r="615" spans="2:14" ht="12.75" x14ac:dyDescent="0.2">
      <c r="B615" s="149">
        <v>589</v>
      </c>
      <c r="C615" s="185"/>
      <c r="D615" s="185"/>
      <c r="E615" s="162"/>
      <c r="F615" s="162"/>
      <c r="G615" s="162"/>
      <c r="H615" s="162"/>
      <c r="I615" s="162"/>
      <c r="J615" s="162"/>
      <c r="K615" s="186"/>
      <c r="L615" s="187"/>
      <c r="M615" s="187"/>
      <c r="N615" s="188"/>
    </row>
    <row r="616" spans="2:14" ht="12.75" x14ac:dyDescent="0.2">
      <c r="B616" s="159">
        <v>590</v>
      </c>
      <c r="C616" s="200"/>
      <c r="D616" s="201"/>
      <c r="E616" s="163"/>
      <c r="F616" s="163"/>
      <c r="G616" s="163"/>
      <c r="H616" s="163"/>
      <c r="I616" s="163"/>
      <c r="J616" s="163"/>
      <c r="K616" s="202"/>
      <c r="L616" s="203"/>
      <c r="M616" s="203"/>
      <c r="N616" s="204"/>
    </row>
    <row r="617" spans="2:14" ht="12.75" x14ac:dyDescent="0.2">
      <c r="B617" s="149">
        <v>591</v>
      </c>
      <c r="C617" s="185"/>
      <c r="D617" s="185"/>
      <c r="E617" s="162"/>
      <c r="F617" s="162"/>
      <c r="G617" s="162"/>
      <c r="H617" s="162"/>
      <c r="I617" s="162"/>
      <c r="J617" s="162"/>
      <c r="K617" s="186"/>
      <c r="L617" s="187"/>
      <c r="M617" s="187"/>
      <c r="N617" s="188"/>
    </row>
    <row r="618" spans="2:14" ht="12.75" x14ac:dyDescent="0.2">
      <c r="B618" s="159">
        <v>592</v>
      </c>
      <c r="C618" s="200"/>
      <c r="D618" s="201"/>
      <c r="E618" s="163"/>
      <c r="F618" s="163"/>
      <c r="G618" s="163"/>
      <c r="H618" s="163"/>
      <c r="I618" s="163"/>
      <c r="J618" s="163"/>
      <c r="K618" s="202"/>
      <c r="L618" s="203"/>
      <c r="M618" s="203"/>
      <c r="N618" s="204"/>
    </row>
    <row r="619" spans="2:14" ht="12.75" x14ac:dyDescent="0.2">
      <c r="B619" s="149">
        <v>593</v>
      </c>
      <c r="C619" s="185"/>
      <c r="D619" s="185"/>
      <c r="E619" s="162"/>
      <c r="F619" s="162"/>
      <c r="G619" s="162"/>
      <c r="H619" s="162"/>
      <c r="I619" s="162"/>
      <c r="J619" s="162"/>
      <c r="K619" s="186"/>
      <c r="L619" s="187"/>
      <c r="M619" s="187"/>
      <c r="N619" s="188"/>
    </row>
    <row r="620" spans="2:14" ht="12.75" x14ac:dyDescent="0.2">
      <c r="B620" s="159">
        <v>594</v>
      </c>
      <c r="C620" s="200"/>
      <c r="D620" s="201"/>
      <c r="E620" s="163"/>
      <c r="F620" s="163"/>
      <c r="G620" s="163"/>
      <c r="H620" s="163"/>
      <c r="I620" s="163"/>
      <c r="J620" s="163"/>
      <c r="K620" s="202"/>
      <c r="L620" s="203"/>
      <c r="M620" s="203"/>
      <c r="N620" s="204"/>
    </row>
    <row r="621" spans="2:14" ht="12.75" x14ac:dyDescent="0.2">
      <c r="B621" s="149">
        <v>595</v>
      </c>
      <c r="C621" s="185"/>
      <c r="D621" s="185"/>
      <c r="E621" s="162"/>
      <c r="F621" s="162"/>
      <c r="G621" s="162"/>
      <c r="H621" s="162"/>
      <c r="I621" s="162"/>
      <c r="J621" s="162"/>
      <c r="K621" s="186"/>
      <c r="L621" s="187"/>
      <c r="M621" s="187"/>
      <c r="N621" s="188"/>
    </row>
    <row r="622" spans="2:14" ht="12.75" x14ac:dyDescent="0.2">
      <c r="B622" s="159">
        <v>596</v>
      </c>
      <c r="C622" s="200"/>
      <c r="D622" s="201"/>
      <c r="E622" s="163"/>
      <c r="F622" s="163"/>
      <c r="G622" s="163"/>
      <c r="H622" s="163"/>
      <c r="I622" s="163"/>
      <c r="J622" s="163"/>
      <c r="K622" s="202"/>
      <c r="L622" s="203"/>
      <c r="M622" s="203"/>
      <c r="N622" s="204"/>
    </row>
    <row r="623" spans="2:14" ht="12.75" x14ac:dyDescent="0.2">
      <c r="B623" s="149">
        <v>597</v>
      </c>
      <c r="C623" s="185"/>
      <c r="D623" s="185"/>
      <c r="E623" s="162"/>
      <c r="F623" s="162"/>
      <c r="G623" s="162"/>
      <c r="H623" s="162"/>
      <c r="I623" s="162"/>
      <c r="J623" s="162"/>
      <c r="K623" s="186"/>
      <c r="L623" s="187"/>
      <c r="M623" s="187"/>
      <c r="N623" s="188"/>
    </row>
    <row r="624" spans="2:14" ht="12.75" x14ac:dyDescent="0.2">
      <c r="B624" s="159">
        <v>598</v>
      </c>
      <c r="C624" s="200"/>
      <c r="D624" s="201"/>
      <c r="E624" s="163"/>
      <c r="F624" s="163"/>
      <c r="G624" s="163"/>
      <c r="H624" s="163"/>
      <c r="I624" s="163"/>
      <c r="J624" s="163"/>
      <c r="K624" s="202"/>
      <c r="L624" s="203"/>
      <c r="M624" s="203"/>
      <c r="N624" s="204"/>
    </row>
    <row r="625" spans="2:14" ht="12.75" x14ac:dyDescent="0.2">
      <c r="B625" s="149">
        <v>599</v>
      </c>
      <c r="C625" s="185"/>
      <c r="D625" s="185"/>
      <c r="E625" s="162"/>
      <c r="F625" s="162"/>
      <c r="G625" s="162"/>
      <c r="H625" s="162"/>
      <c r="I625" s="162"/>
      <c r="J625" s="162"/>
      <c r="K625" s="186"/>
      <c r="L625" s="187"/>
      <c r="M625" s="187"/>
      <c r="N625" s="188"/>
    </row>
    <row r="626" spans="2:14" ht="12.75" x14ac:dyDescent="0.2">
      <c r="B626" s="159">
        <v>600</v>
      </c>
      <c r="C626" s="200"/>
      <c r="D626" s="201"/>
      <c r="E626" s="163"/>
      <c r="F626" s="163"/>
      <c r="G626" s="163"/>
      <c r="H626" s="163"/>
      <c r="I626" s="163"/>
      <c r="J626" s="163"/>
      <c r="K626" s="202"/>
      <c r="L626" s="203"/>
      <c r="M626" s="203"/>
      <c r="N626" s="204"/>
    </row>
    <row r="627" spans="2:14" ht="12.75" x14ac:dyDescent="0.2">
      <c r="B627" s="149">
        <v>601</v>
      </c>
      <c r="C627" s="185"/>
      <c r="D627" s="185"/>
      <c r="E627" s="162"/>
      <c r="F627" s="162"/>
      <c r="G627" s="162"/>
      <c r="H627" s="162"/>
      <c r="I627" s="162"/>
      <c r="J627" s="162"/>
      <c r="K627" s="186"/>
      <c r="L627" s="187"/>
      <c r="M627" s="187"/>
      <c r="N627" s="188"/>
    </row>
    <row r="628" spans="2:14" ht="12.75" x14ac:dyDescent="0.2">
      <c r="B628" s="159">
        <v>602</v>
      </c>
      <c r="C628" s="200"/>
      <c r="D628" s="201"/>
      <c r="E628" s="163"/>
      <c r="F628" s="163"/>
      <c r="G628" s="163"/>
      <c r="H628" s="163"/>
      <c r="I628" s="163"/>
      <c r="J628" s="163"/>
      <c r="K628" s="202"/>
      <c r="L628" s="203"/>
      <c r="M628" s="203"/>
      <c r="N628" s="204"/>
    </row>
    <row r="629" spans="2:14" ht="12.75" x14ac:dyDescent="0.2">
      <c r="B629" s="149">
        <v>603</v>
      </c>
      <c r="C629" s="185"/>
      <c r="D629" s="185"/>
      <c r="E629" s="162"/>
      <c r="F629" s="162"/>
      <c r="G629" s="162"/>
      <c r="H629" s="162"/>
      <c r="I629" s="162"/>
      <c r="J629" s="162"/>
      <c r="K629" s="186"/>
      <c r="L629" s="187"/>
      <c r="M629" s="187"/>
      <c r="N629" s="188"/>
    </row>
    <row r="630" spans="2:14" ht="12.75" x14ac:dyDescent="0.2">
      <c r="B630" s="159">
        <v>604</v>
      </c>
      <c r="C630" s="200"/>
      <c r="D630" s="201"/>
      <c r="E630" s="163"/>
      <c r="F630" s="163"/>
      <c r="G630" s="163"/>
      <c r="H630" s="163"/>
      <c r="I630" s="163"/>
      <c r="J630" s="163"/>
      <c r="K630" s="202"/>
      <c r="L630" s="203"/>
      <c r="M630" s="203"/>
      <c r="N630" s="204"/>
    </row>
    <row r="631" spans="2:14" ht="12.75" x14ac:dyDescent="0.2">
      <c r="B631" s="149">
        <v>605</v>
      </c>
      <c r="C631" s="185"/>
      <c r="D631" s="185"/>
      <c r="E631" s="162"/>
      <c r="F631" s="162"/>
      <c r="G631" s="162"/>
      <c r="H631" s="162"/>
      <c r="I631" s="162"/>
      <c r="J631" s="162"/>
      <c r="K631" s="186"/>
      <c r="L631" s="187"/>
      <c r="M631" s="187"/>
      <c r="N631" s="188"/>
    </row>
    <row r="632" spans="2:14" ht="12.75" x14ac:dyDescent="0.2">
      <c r="B632" s="159">
        <v>606</v>
      </c>
      <c r="C632" s="200"/>
      <c r="D632" s="201"/>
      <c r="E632" s="163"/>
      <c r="F632" s="163"/>
      <c r="G632" s="163"/>
      <c r="H632" s="163"/>
      <c r="I632" s="163"/>
      <c r="J632" s="163"/>
      <c r="K632" s="202"/>
      <c r="L632" s="203"/>
      <c r="M632" s="203"/>
      <c r="N632" s="204"/>
    </row>
    <row r="633" spans="2:14" ht="12.75" x14ac:dyDescent="0.2">
      <c r="B633" s="149">
        <v>607</v>
      </c>
      <c r="C633" s="185"/>
      <c r="D633" s="185"/>
      <c r="E633" s="162"/>
      <c r="F633" s="162"/>
      <c r="G633" s="162"/>
      <c r="H633" s="162"/>
      <c r="I633" s="162"/>
      <c r="J633" s="162"/>
      <c r="K633" s="186"/>
      <c r="L633" s="187"/>
      <c r="M633" s="187"/>
      <c r="N633" s="188"/>
    </row>
    <row r="634" spans="2:14" ht="12.75" x14ac:dyDescent="0.2">
      <c r="B634" s="159">
        <v>608</v>
      </c>
      <c r="C634" s="200"/>
      <c r="D634" s="201"/>
      <c r="E634" s="163"/>
      <c r="F634" s="163"/>
      <c r="G634" s="163"/>
      <c r="H634" s="163"/>
      <c r="I634" s="163"/>
      <c r="J634" s="163"/>
      <c r="K634" s="202"/>
      <c r="L634" s="203"/>
      <c r="M634" s="203"/>
      <c r="N634" s="204"/>
    </row>
    <row r="635" spans="2:14" ht="12.75" x14ac:dyDescent="0.2">
      <c r="B635" s="149">
        <v>609</v>
      </c>
      <c r="C635" s="185"/>
      <c r="D635" s="185"/>
      <c r="E635" s="162"/>
      <c r="F635" s="162"/>
      <c r="G635" s="162"/>
      <c r="H635" s="162"/>
      <c r="I635" s="162"/>
      <c r="J635" s="162"/>
      <c r="K635" s="186"/>
      <c r="L635" s="187"/>
      <c r="M635" s="187"/>
      <c r="N635" s="188"/>
    </row>
    <row r="636" spans="2:14" ht="12.75" x14ac:dyDescent="0.2">
      <c r="B636" s="159">
        <v>610</v>
      </c>
      <c r="C636" s="200"/>
      <c r="D636" s="201"/>
      <c r="E636" s="163"/>
      <c r="F636" s="163"/>
      <c r="G636" s="163"/>
      <c r="H636" s="163"/>
      <c r="I636" s="163"/>
      <c r="J636" s="163"/>
      <c r="K636" s="202"/>
      <c r="L636" s="203"/>
      <c r="M636" s="203"/>
      <c r="N636" s="204"/>
    </row>
    <row r="637" spans="2:14" ht="12.75" x14ac:dyDescent="0.2">
      <c r="B637" s="149">
        <v>611</v>
      </c>
      <c r="C637" s="185"/>
      <c r="D637" s="185"/>
      <c r="E637" s="162"/>
      <c r="F637" s="162"/>
      <c r="G637" s="162"/>
      <c r="H637" s="162"/>
      <c r="I637" s="162"/>
      <c r="J637" s="162"/>
      <c r="K637" s="186"/>
      <c r="L637" s="187"/>
      <c r="M637" s="187"/>
      <c r="N637" s="188"/>
    </row>
    <row r="638" spans="2:14" ht="12.75" x14ac:dyDescent="0.2">
      <c r="B638" s="159">
        <v>612</v>
      </c>
      <c r="C638" s="200"/>
      <c r="D638" s="201"/>
      <c r="E638" s="163"/>
      <c r="F638" s="163"/>
      <c r="G638" s="163"/>
      <c r="H638" s="163"/>
      <c r="I638" s="163"/>
      <c r="J638" s="163"/>
      <c r="K638" s="202"/>
      <c r="L638" s="203"/>
      <c r="M638" s="203"/>
      <c r="N638" s="204"/>
    </row>
    <row r="639" spans="2:14" ht="12.75" x14ac:dyDescent="0.2">
      <c r="B639" s="149">
        <v>613</v>
      </c>
      <c r="C639" s="185"/>
      <c r="D639" s="185"/>
      <c r="E639" s="162"/>
      <c r="F639" s="162"/>
      <c r="G639" s="162"/>
      <c r="H639" s="162"/>
      <c r="I639" s="162"/>
      <c r="J639" s="162"/>
      <c r="K639" s="186"/>
      <c r="L639" s="187"/>
      <c r="M639" s="187"/>
      <c r="N639" s="188"/>
    </row>
    <row r="640" spans="2:14" ht="12.75" x14ac:dyDescent="0.2">
      <c r="B640" s="159">
        <v>614</v>
      </c>
      <c r="C640" s="200"/>
      <c r="D640" s="201"/>
      <c r="E640" s="163"/>
      <c r="F640" s="163"/>
      <c r="G640" s="163"/>
      <c r="H640" s="163"/>
      <c r="I640" s="163"/>
      <c r="J640" s="163"/>
      <c r="K640" s="202"/>
      <c r="L640" s="203"/>
      <c r="M640" s="203"/>
      <c r="N640" s="204"/>
    </row>
    <row r="641" spans="2:14" ht="12.75" x14ac:dyDescent="0.2">
      <c r="B641" s="149">
        <v>615</v>
      </c>
      <c r="C641" s="185"/>
      <c r="D641" s="185"/>
      <c r="E641" s="162"/>
      <c r="F641" s="162"/>
      <c r="G641" s="162"/>
      <c r="H641" s="162"/>
      <c r="I641" s="162"/>
      <c r="J641" s="162"/>
      <c r="K641" s="186"/>
      <c r="L641" s="187"/>
      <c r="M641" s="187"/>
      <c r="N641" s="188"/>
    </row>
    <row r="642" spans="2:14" ht="12.75" x14ac:dyDescent="0.2">
      <c r="B642" s="159">
        <v>616</v>
      </c>
      <c r="C642" s="200"/>
      <c r="D642" s="201"/>
      <c r="E642" s="163"/>
      <c r="F642" s="163"/>
      <c r="G642" s="163"/>
      <c r="H642" s="163"/>
      <c r="I642" s="163"/>
      <c r="J642" s="163"/>
      <c r="K642" s="202"/>
      <c r="L642" s="203"/>
      <c r="M642" s="203"/>
      <c r="N642" s="204"/>
    </row>
    <row r="643" spans="2:14" ht="12.75" x14ac:dyDescent="0.2">
      <c r="B643" s="149">
        <v>617</v>
      </c>
      <c r="C643" s="185"/>
      <c r="D643" s="185"/>
      <c r="E643" s="162"/>
      <c r="F643" s="162"/>
      <c r="G643" s="162"/>
      <c r="H643" s="162"/>
      <c r="I643" s="162"/>
      <c r="J643" s="162"/>
      <c r="K643" s="186"/>
      <c r="L643" s="187"/>
      <c r="M643" s="187"/>
      <c r="N643" s="188"/>
    </row>
    <row r="644" spans="2:14" ht="12.75" x14ac:dyDescent="0.2">
      <c r="B644" s="159">
        <v>618</v>
      </c>
      <c r="C644" s="200"/>
      <c r="D644" s="201"/>
      <c r="E644" s="163"/>
      <c r="F644" s="163"/>
      <c r="G644" s="163"/>
      <c r="H644" s="163"/>
      <c r="I644" s="163"/>
      <c r="J644" s="163"/>
      <c r="K644" s="202"/>
      <c r="L644" s="203"/>
      <c r="M644" s="203"/>
      <c r="N644" s="204"/>
    </row>
    <row r="645" spans="2:14" ht="12.75" x14ac:dyDescent="0.2">
      <c r="B645" s="149">
        <v>619</v>
      </c>
      <c r="C645" s="185"/>
      <c r="D645" s="185"/>
      <c r="E645" s="162"/>
      <c r="F645" s="162"/>
      <c r="G645" s="162"/>
      <c r="H645" s="162"/>
      <c r="I645" s="162"/>
      <c r="J645" s="162"/>
      <c r="K645" s="186"/>
      <c r="L645" s="187"/>
      <c r="M645" s="187"/>
      <c r="N645" s="188"/>
    </row>
    <row r="646" spans="2:14" ht="12.75" x14ac:dyDescent="0.2">
      <c r="B646" s="159">
        <v>620</v>
      </c>
      <c r="C646" s="200"/>
      <c r="D646" s="201"/>
      <c r="E646" s="163"/>
      <c r="F646" s="163"/>
      <c r="G646" s="163"/>
      <c r="H646" s="163"/>
      <c r="I646" s="163"/>
      <c r="J646" s="163"/>
      <c r="K646" s="202"/>
      <c r="L646" s="203"/>
      <c r="M646" s="203"/>
      <c r="N646" s="204"/>
    </row>
    <row r="647" spans="2:14" ht="12.75" x14ac:dyDescent="0.2">
      <c r="B647" s="149">
        <v>621</v>
      </c>
      <c r="C647" s="185"/>
      <c r="D647" s="185"/>
      <c r="E647" s="162"/>
      <c r="F647" s="162"/>
      <c r="G647" s="162"/>
      <c r="H647" s="162"/>
      <c r="I647" s="162"/>
      <c r="J647" s="162"/>
      <c r="K647" s="186"/>
      <c r="L647" s="187"/>
      <c r="M647" s="187"/>
      <c r="N647" s="188"/>
    </row>
    <row r="648" spans="2:14" ht="12.75" x14ac:dyDescent="0.2">
      <c r="B648" s="159">
        <v>622</v>
      </c>
      <c r="C648" s="200"/>
      <c r="D648" s="201"/>
      <c r="E648" s="163"/>
      <c r="F648" s="163"/>
      <c r="G648" s="163"/>
      <c r="H648" s="163"/>
      <c r="I648" s="163"/>
      <c r="J648" s="163"/>
      <c r="K648" s="202"/>
      <c r="L648" s="203"/>
      <c r="M648" s="203"/>
      <c r="N648" s="204"/>
    </row>
    <row r="649" spans="2:14" ht="12.75" x14ac:dyDescent="0.2">
      <c r="B649" s="149">
        <v>623</v>
      </c>
      <c r="C649" s="185"/>
      <c r="D649" s="185"/>
      <c r="E649" s="162"/>
      <c r="F649" s="162"/>
      <c r="G649" s="162"/>
      <c r="H649" s="162"/>
      <c r="I649" s="162"/>
      <c r="J649" s="162"/>
      <c r="K649" s="186"/>
      <c r="L649" s="187"/>
      <c r="M649" s="187"/>
      <c r="N649" s="188"/>
    </row>
    <row r="650" spans="2:14" ht="12.75" x14ac:dyDescent="0.2">
      <c r="B650" s="159">
        <v>624</v>
      </c>
      <c r="C650" s="200"/>
      <c r="D650" s="201"/>
      <c r="E650" s="163"/>
      <c r="F650" s="163"/>
      <c r="G650" s="163"/>
      <c r="H650" s="163"/>
      <c r="I650" s="163"/>
      <c r="J650" s="163"/>
      <c r="K650" s="202"/>
      <c r="L650" s="203"/>
      <c r="M650" s="203"/>
      <c r="N650" s="204"/>
    </row>
    <row r="651" spans="2:14" ht="12.75" x14ac:dyDescent="0.2">
      <c r="B651" s="149">
        <v>625</v>
      </c>
      <c r="C651" s="185"/>
      <c r="D651" s="185"/>
      <c r="E651" s="162"/>
      <c r="F651" s="162"/>
      <c r="G651" s="162"/>
      <c r="H651" s="162"/>
      <c r="I651" s="162"/>
      <c r="J651" s="162"/>
      <c r="K651" s="186"/>
      <c r="L651" s="187"/>
      <c r="M651" s="187"/>
      <c r="N651" s="188"/>
    </row>
    <row r="652" spans="2:14" ht="12.75" x14ac:dyDescent="0.2">
      <c r="B652" s="159">
        <v>626</v>
      </c>
      <c r="C652" s="200"/>
      <c r="D652" s="201"/>
      <c r="E652" s="163"/>
      <c r="F652" s="163"/>
      <c r="G652" s="163"/>
      <c r="H652" s="163"/>
      <c r="I652" s="163"/>
      <c r="J652" s="163"/>
      <c r="K652" s="202"/>
      <c r="L652" s="203"/>
      <c r="M652" s="203"/>
      <c r="N652" s="204"/>
    </row>
    <row r="653" spans="2:14" ht="12.75" x14ac:dyDescent="0.2">
      <c r="B653" s="149">
        <v>627</v>
      </c>
      <c r="C653" s="185"/>
      <c r="D653" s="185"/>
      <c r="E653" s="162"/>
      <c r="F653" s="162"/>
      <c r="G653" s="162"/>
      <c r="H653" s="162"/>
      <c r="I653" s="162"/>
      <c r="J653" s="162"/>
      <c r="K653" s="186"/>
      <c r="L653" s="187"/>
      <c r="M653" s="187"/>
      <c r="N653" s="188"/>
    </row>
    <row r="654" spans="2:14" ht="12.75" x14ac:dyDescent="0.2">
      <c r="B654" s="159">
        <v>628</v>
      </c>
      <c r="C654" s="200"/>
      <c r="D654" s="201"/>
      <c r="E654" s="163"/>
      <c r="F654" s="163"/>
      <c r="G654" s="163"/>
      <c r="H654" s="163"/>
      <c r="I654" s="163"/>
      <c r="J654" s="163"/>
      <c r="K654" s="202"/>
      <c r="L654" s="203"/>
      <c r="M654" s="203"/>
      <c r="N654" s="204"/>
    </row>
    <row r="655" spans="2:14" ht="12.75" x14ac:dyDescent="0.2">
      <c r="B655" s="149">
        <v>629</v>
      </c>
      <c r="C655" s="185"/>
      <c r="D655" s="185"/>
      <c r="E655" s="162"/>
      <c r="F655" s="162"/>
      <c r="G655" s="162"/>
      <c r="H655" s="162"/>
      <c r="I655" s="162"/>
      <c r="J655" s="162"/>
      <c r="K655" s="186"/>
      <c r="L655" s="187"/>
      <c r="M655" s="187"/>
      <c r="N655" s="188"/>
    </row>
    <row r="656" spans="2:14" ht="12.75" x14ac:dyDescent="0.2">
      <c r="B656" s="159">
        <v>630</v>
      </c>
      <c r="C656" s="200"/>
      <c r="D656" s="201"/>
      <c r="E656" s="163"/>
      <c r="F656" s="163"/>
      <c r="G656" s="163"/>
      <c r="H656" s="163"/>
      <c r="I656" s="163"/>
      <c r="J656" s="163"/>
      <c r="K656" s="202"/>
      <c r="L656" s="203"/>
      <c r="M656" s="203"/>
      <c r="N656" s="204"/>
    </row>
    <row r="657" spans="2:14" ht="12.75" x14ac:dyDescent="0.2">
      <c r="B657" s="149">
        <v>631</v>
      </c>
      <c r="C657" s="185"/>
      <c r="D657" s="185"/>
      <c r="E657" s="162"/>
      <c r="F657" s="162"/>
      <c r="G657" s="162"/>
      <c r="H657" s="162"/>
      <c r="I657" s="162"/>
      <c r="J657" s="162"/>
      <c r="K657" s="186"/>
      <c r="L657" s="187"/>
      <c r="M657" s="187"/>
      <c r="N657" s="188"/>
    </row>
    <row r="658" spans="2:14" ht="12.75" x14ac:dyDescent="0.2">
      <c r="B658" s="159">
        <v>632</v>
      </c>
      <c r="C658" s="200"/>
      <c r="D658" s="201"/>
      <c r="E658" s="163"/>
      <c r="F658" s="163"/>
      <c r="G658" s="163"/>
      <c r="H658" s="163"/>
      <c r="I658" s="163"/>
      <c r="J658" s="163"/>
      <c r="K658" s="202"/>
      <c r="L658" s="203"/>
      <c r="M658" s="203"/>
      <c r="N658" s="204"/>
    </row>
    <row r="659" spans="2:14" ht="12.75" x14ac:dyDescent="0.2">
      <c r="B659" s="149">
        <v>633</v>
      </c>
      <c r="C659" s="185"/>
      <c r="D659" s="185"/>
      <c r="E659" s="162"/>
      <c r="F659" s="162"/>
      <c r="G659" s="162"/>
      <c r="H659" s="162"/>
      <c r="I659" s="162"/>
      <c r="J659" s="162"/>
      <c r="K659" s="186"/>
      <c r="L659" s="187"/>
      <c r="M659" s="187"/>
      <c r="N659" s="188"/>
    </row>
    <row r="660" spans="2:14" ht="12.75" x14ac:dyDescent="0.2">
      <c r="B660" s="159">
        <v>634</v>
      </c>
      <c r="C660" s="200"/>
      <c r="D660" s="201"/>
      <c r="E660" s="163"/>
      <c r="F660" s="163"/>
      <c r="G660" s="163"/>
      <c r="H660" s="163"/>
      <c r="I660" s="163"/>
      <c r="J660" s="163"/>
      <c r="K660" s="202"/>
      <c r="L660" s="203"/>
      <c r="M660" s="203"/>
      <c r="N660" s="204"/>
    </row>
    <row r="661" spans="2:14" ht="12.75" x14ac:dyDescent="0.2">
      <c r="B661" s="149">
        <v>635</v>
      </c>
      <c r="C661" s="185"/>
      <c r="D661" s="185"/>
      <c r="E661" s="162"/>
      <c r="F661" s="162"/>
      <c r="G661" s="162"/>
      <c r="H661" s="162"/>
      <c r="I661" s="162"/>
      <c r="J661" s="162"/>
      <c r="K661" s="186"/>
      <c r="L661" s="187"/>
      <c r="M661" s="187"/>
      <c r="N661" s="188"/>
    </row>
    <row r="662" spans="2:14" ht="12.75" x14ac:dyDescent="0.2">
      <c r="B662" s="159">
        <v>636</v>
      </c>
      <c r="C662" s="200"/>
      <c r="D662" s="201"/>
      <c r="E662" s="163"/>
      <c r="F662" s="163"/>
      <c r="G662" s="163"/>
      <c r="H662" s="163"/>
      <c r="I662" s="163"/>
      <c r="J662" s="163"/>
      <c r="K662" s="202"/>
      <c r="L662" s="203"/>
      <c r="M662" s="203"/>
      <c r="N662" s="204"/>
    </row>
    <row r="663" spans="2:14" ht="12.75" x14ac:dyDescent="0.2">
      <c r="B663" s="149">
        <v>637</v>
      </c>
      <c r="C663" s="185"/>
      <c r="D663" s="185"/>
      <c r="E663" s="162"/>
      <c r="F663" s="162"/>
      <c r="G663" s="162"/>
      <c r="H663" s="162"/>
      <c r="I663" s="162"/>
      <c r="J663" s="162"/>
      <c r="K663" s="186"/>
      <c r="L663" s="187"/>
      <c r="M663" s="187"/>
      <c r="N663" s="188"/>
    </row>
    <row r="664" spans="2:14" ht="12.75" x14ac:dyDescent="0.2">
      <c r="B664" s="159">
        <v>638</v>
      </c>
      <c r="C664" s="200"/>
      <c r="D664" s="201"/>
      <c r="E664" s="163"/>
      <c r="F664" s="163"/>
      <c r="G664" s="163"/>
      <c r="H664" s="163"/>
      <c r="I664" s="163"/>
      <c r="J664" s="163"/>
      <c r="K664" s="202"/>
      <c r="L664" s="203"/>
      <c r="M664" s="203"/>
      <c r="N664" s="204"/>
    </row>
    <row r="665" spans="2:14" ht="12.75" x14ac:dyDescent="0.2">
      <c r="B665" s="149">
        <v>639</v>
      </c>
      <c r="C665" s="185"/>
      <c r="D665" s="185"/>
      <c r="E665" s="162"/>
      <c r="F665" s="162"/>
      <c r="G665" s="162"/>
      <c r="H665" s="162"/>
      <c r="I665" s="162"/>
      <c r="J665" s="162"/>
      <c r="K665" s="186"/>
      <c r="L665" s="187"/>
      <c r="M665" s="187"/>
      <c r="N665" s="188"/>
    </row>
    <row r="666" spans="2:14" ht="12.75" x14ac:dyDescent="0.2">
      <c r="B666" s="159">
        <v>640</v>
      </c>
      <c r="C666" s="200"/>
      <c r="D666" s="201"/>
      <c r="E666" s="163"/>
      <c r="F666" s="163"/>
      <c r="G666" s="163"/>
      <c r="H666" s="163"/>
      <c r="I666" s="163"/>
      <c r="J666" s="163"/>
      <c r="K666" s="202"/>
      <c r="L666" s="203"/>
      <c r="M666" s="203"/>
      <c r="N666" s="204"/>
    </row>
    <row r="667" spans="2:14" ht="12.75" x14ac:dyDescent="0.2">
      <c r="B667" s="149">
        <v>641</v>
      </c>
      <c r="C667" s="185"/>
      <c r="D667" s="185"/>
      <c r="E667" s="162"/>
      <c r="F667" s="162"/>
      <c r="G667" s="162"/>
      <c r="H667" s="162"/>
      <c r="I667" s="162"/>
      <c r="J667" s="162"/>
      <c r="K667" s="186"/>
      <c r="L667" s="187"/>
      <c r="M667" s="187"/>
      <c r="N667" s="188"/>
    </row>
    <row r="668" spans="2:14" ht="12.75" x14ac:dyDescent="0.2">
      <c r="B668" s="159">
        <v>642</v>
      </c>
      <c r="C668" s="200"/>
      <c r="D668" s="201"/>
      <c r="E668" s="163"/>
      <c r="F668" s="163"/>
      <c r="G668" s="163"/>
      <c r="H668" s="163"/>
      <c r="I668" s="163"/>
      <c r="J668" s="163"/>
      <c r="K668" s="202"/>
      <c r="L668" s="203"/>
      <c r="M668" s="203"/>
      <c r="N668" s="204"/>
    </row>
    <row r="669" spans="2:14" ht="12.75" x14ac:dyDescent="0.2">
      <c r="B669" s="149">
        <v>643</v>
      </c>
      <c r="C669" s="185"/>
      <c r="D669" s="185"/>
      <c r="E669" s="162"/>
      <c r="F669" s="162"/>
      <c r="G669" s="162"/>
      <c r="H669" s="162"/>
      <c r="I669" s="162"/>
      <c r="J669" s="162"/>
      <c r="K669" s="186"/>
      <c r="L669" s="187"/>
      <c r="M669" s="187"/>
      <c r="N669" s="188"/>
    </row>
    <row r="670" spans="2:14" ht="12.75" x14ac:dyDescent="0.2">
      <c r="B670" s="159">
        <v>644</v>
      </c>
      <c r="C670" s="200"/>
      <c r="D670" s="201"/>
      <c r="E670" s="163"/>
      <c r="F670" s="163"/>
      <c r="G670" s="163"/>
      <c r="H670" s="163"/>
      <c r="I670" s="163"/>
      <c r="J670" s="163"/>
      <c r="K670" s="202"/>
      <c r="L670" s="203"/>
      <c r="M670" s="203"/>
      <c r="N670" s="204"/>
    </row>
    <row r="671" spans="2:14" ht="12.75" x14ac:dyDescent="0.2">
      <c r="B671" s="149">
        <v>645</v>
      </c>
      <c r="C671" s="185"/>
      <c r="D671" s="185"/>
      <c r="E671" s="162"/>
      <c r="F671" s="162"/>
      <c r="G671" s="162"/>
      <c r="H671" s="162"/>
      <c r="I671" s="162"/>
      <c r="J671" s="162"/>
      <c r="K671" s="186"/>
      <c r="L671" s="187"/>
      <c r="M671" s="187"/>
      <c r="N671" s="188"/>
    </row>
    <row r="672" spans="2:14" ht="12.75" x14ac:dyDescent="0.2">
      <c r="B672" s="159">
        <v>646</v>
      </c>
      <c r="C672" s="200"/>
      <c r="D672" s="201"/>
      <c r="E672" s="163"/>
      <c r="F672" s="163"/>
      <c r="G672" s="163"/>
      <c r="H672" s="163"/>
      <c r="I672" s="163"/>
      <c r="J672" s="163"/>
      <c r="K672" s="202"/>
      <c r="L672" s="203"/>
      <c r="M672" s="203"/>
      <c r="N672" s="204"/>
    </row>
    <row r="673" spans="2:14" ht="12.75" x14ac:dyDescent="0.2">
      <c r="B673" s="149">
        <v>647</v>
      </c>
      <c r="C673" s="185"/>
      <c r="D673" s="185"/>
      <c r="E673" s="162"/>
      <c r="F673" s="162"/>
      <c r="G673" s="162"/>
      <c r="H673" s="162"/>
      <c r="I673" s="162"/>
      <c r="J673" s="162"/>
      <c r="K673" s="186"/>
      <c r="L673" s="187"/>
      <c r="M673" s="187"/>
      <c r="N673" s="188"/>
    </row>
    <row r="674" spans="2:14" ht="12.75" x14ac:dyDescent="0.2">
      <c r="B674" s="159">
        <v>648</v>
      </c>
      <c r="C674" s="200"/>
      <c r="D674" s="201"/>
      <c r="E674" s="163"/>
      <c r="F674" s="163"/>
      <c r="G674" s="163"/>
      <c r="H674" s="163"/>
      <c r="I674" s="163"/>
      <c r="J674" s="163"/>
      <c r="K674" s="202"/>
      <c r="L674" s="203"/>
      <c r="M674" s="203"/>
      <c r="N674" s="204"/>
    </row>
    <row r="675" spans="2:14" ht="12.75" x14ac:dyDescent="0.2">
      <c r="B675" s="149">
        <v>649</v>
      </c>
      <c r="C675" s="185"/>
      <c r="D675" s="185"/>
      <c r="E675" s="162"/>
      <c r="F675" s="162"/>
      <c r="G675" s="162"/>
      <c r="H675" s="162"/>
      <c r="I675" s="162"/>
      <c r="J675" s="162"/>
      <c r="K675" s="186"/>
      <c r="L675" s="187"/>
      <c r="M675" s="187"/>
      <c r="N675" s="188"/>
    </row>
    <row r="676" spans="2:14" ht="12.75" x14ac:dyDescent="0.2">
      <c r="B676" s="159">
        <v>650</v>
      </c>
      <c r="C676" s="200"/>
      <c r="D676" s="201"/>
      <c r="E676" s="163"/>
      <c r="F676" s="163"/>
      <c r="G676" s="163"/>
      <c r="H676" s="163"/>
      <c r="I676" s="163"/>
      <c r="J676" s="163"/>
      <c r="K676" s="202"/>
      <c r="L676" s="203"/>
      <c r="M676" s="203"/>
      <c r="N676" s="204"/>
    </row>
    <row r="677" spans="2:14" ht="12.75" x14ac:dyDescent="0.2">
      <c r="B677" s="149">
        <v>651</v>
      </c>
      <c r="C677" s="185"/>
      <c r="D677" s="185"/>
      <c r="E677" s="162"/>
      <c r="F677" s="162"/>
      <c r="G677" s="162"/>
      <c r="H677" s="162"/>
      <c r="I677" s="162"/>
      <c r="J677" s="162"/>
      <c r="K677" s="186"/>
      <c r="L677" s="187"/>
      <c r="M677" s="187"/>
      <c r="N677" s="188"/>
    </row>
    <row r="678" spans="2:14" ht="12.75" x14ac:dyDescent="0.2">
      <c r="B678" s="159">
        <v>652</v>
      </c>
      <c r="C678" s="200"/>
      <c r="D678" s="201"/>
      <c r="E678" s="163"/>
      <c r="F678" s="163"/>
      <c r="G678" s="163"/>
      <c r="H678" s="163"/>
      <c r="I678" s="163"/>
      <c r="J678" s="163"/>
      <c r="K678" s="202"/>
      <c r="L678" s="203"/>
      <c r="M678" s="203"/>
      <c r="N678" s="204"/>
    </row>
    <row r="679" spans="2:14" ht="12.75" x14ac:dyDescent="0.2">
      <c r="B679" s="149">
        <v>653</v>
      </c>
      <c r="C679" s="185"/>
      <c r="D679" s="185"/>
      <c r="E679" s="162"/>
      <c r="F679" s="162"/>
      <c r="G679" s="162"/>
      <c r="H679" s="162"/>
      <c r="I679" s="162"/>
      <c r="J679" s="162"/>
      <c r="K679" s="186"/>
      <c r="L679" s="187"/>
      <c r="M679" s="187"/>
      <c r="N679" s="188"/>
    </row>
    <row r="680" spans="2:14" ht="12.75" x14ac:dyDescent="0.2">
      <c r="B680" s="159">
        <v>654</v>
      </c>
      <c r="C680" s="200"/>
      <c r="D680" s="201"/>
      <c r="E680" s="163"/>
      <c r="F680" s="163"/>
      <c r="G680" s="163"/>
      <c r="H680" s="163"/>
      <c r="I680" s="163"/>
      <c r="J680" s="163"/>
      <c r="K680" s="202"/>
      <c r="L680" s="203"/>
      <c r="M680" s="203"/>
      <c r="N680" s="204"/>
    </row>
    <row r="681" spans="2:14" ht="12.75" x14ac:dyDescent="0.2">
      <c r="B681" s="149">
        <v>655</v>
      </c>
      <c r="C681" s="185"/>
      <c r="D681" s="185"/>
      <c r="E681" s="162"/>
      <c r="F681" s="162"/>
      <c r="G681" s="162"/>
      <c r="H681" s="162"/>
      <c r="I681" s="162"/>
      <c r="J681" s="162"/>
      <c r="K681" s="186"/>
      <c r="L681" s="187"/>
      <c r="M681" s="187"/>
      <c r="N681" s="188"/>
    </row>
    <row r="682" spans="2:14" ht="12.75" x14ac:dyDescent="0.2">
      <c r="B682" s="159">
        <v>656</v>
      </c>
      <c r="C682" s="200"/>
      <c r="D682" s="201"/>
      <c r="E682" s="163"/>
      <c r="F682" s="163"/>
      <c r="G682" s="163"/>
      <c r="H682" s="163"/>
      <c r="I682" s="163"/>
      <c r="J682" s="163"/>
      <c r="K682" s="202"/>
      <c r="L682" s="203"/>
      <c r="M682" s="203"/>
      <c r="N682" s="204"/>
    </row>
    <row r="683" spans="2:14" ht="12.75" x14ac:dyDescent="0.2">
      <c r="B683" s="149">
        <v>657</v>
      </c>
      <c r="C683" s="185"/>
      <c r="D683" s="185"/>
      <c r="E683" s="162"/>
      <c r="F683" s="162"/>
      <c r="G683" s="162"/>
      <c r="H683" s="162"/>
      <c r="I683" s="162"/>
      <c r="J683" s="162"/>
      <c r="K683" s="186"/>
      <c r="L683" s="187"/>
      <c r="M683" s="187"/>
      <c r="N683" s="188"/>
    </row>
    <row r="684" spans="2:14" ht="12.75" x14ac:dyDescent="0.2">
      <c r="B684" s="159">
        <v>658</v>
      </c>
      <c r="C684" s="200"/>
      <c r="D684" s="201"/>
      <c r="E684" s="163"/>
      <c r="F684" s="163"/>
      <c r="G684" s="163"/>
      <c r="H684" s="163"/>
      <c r="I684" s="163"/>
      <c r="J684" s="163"/>
      <c r="K684" s="202"/>
      <c r="L684" s="203"/>
      <c r="M684" s="203"/>
      <c r="N684" s="204"/>
    </row>
    <row r="685" spans="2:14" ht="12.75" x14ac:dyDescent="0.2">
      <c r="B685" s="149">
        <v>659</v>
      </c>
      <c r="C685" s="185"/>
      <c r="D685" s="185"/>
      <c r="E685" s="162"/>
      <c r="F685" s="162"/>
      <c r="G685" s="162"/>
      <c r="H685" s="162"/>
      <c r="I685" s="162"/>
      <c r="J685" s="162"/>
      <c r="K685" s="186"/>
      <c r="L685" s="187"/>
      <c r="M685" s="187"/>
      <c r="N685" s="188"/>
    </row>
    <row r="686" spans="2:14" ht="12.75" x14ac:dyDescent="0.2">
      <c r="B686" s="159">
        <v>660</v>
      </c>
      <c r="C686" s="200"/>
      <c r="D686" s="201"/>
      <c r="E686" s="163"/>
      <c r="F686" s="163"/>
      <c r="G686" s="163"/>
      <c r="H686" s="163"/>
      <c r="I686" s="163"/>
      <c r="J686" s="163"/>
      <c r="K686" s="202"/>
      <c r="L686" s="203"/>
      <c r="M686" s="203"/>
      <c r="N686" s="204"/>
    </row>
    <row r="687" spans="2:14" ht="12.75" x14ac:dyDescent="0.2">
      <c r="B687" s="149">
        <v>661</v>
      </c>
      <c r="C687" s="185"/>
      <c r="D687" s="185"/>
      <c r="E687" s="162"/>
      <c r="F687" s="162"/>
      <c r="G687" s="162"/>
      <c r="H687" s="162"/>
      <c r="I687" s="162"/>
      <c r="J687" s="162"/>
      <c r="K687" s="186"/>
      <c r="L687" s="187"/>
      <c r="M687" s="187"/>
      <c r="N687" s="188"/>
    </row>
    <row r="688" spans="2:14" ht="12.75" x14ac:dyDescent="0.2">
      <c r="B688" s="159">
        <v>662</v>
      </c>
      <c r="C688" s="200"/>
      <c r="D688" s="201"/>
      <c r="E688" s="163"/>
      <c r="F688" s="163"/>
      <c r="G688" s="163"/>
      <c r="H688" s="163"/>
      <c r="I688" s="163"/>
      <c r="J688" s="163"/>
      <c r="K688" s="202"/>
      <c r="L688" s="203"/>
      <c r="M688" s="203"/>
      <c r="N688" s="204"/>
    </row>
    <row r="689" spans="2:14" ht="12.75" x14ac:dyDescent="0.2">
      <c r="B689" s="149">
        <v>663</v>
      </c>
      <c r="C689" s="185"/>
      <c r="D689" s="185"/>
      <c r="E689" s="162"/>
      <c r="F689" s="162"/>
      <c r="G689" s="162"/>
      <c r="H689" s="162"/>
      <c r="I689" s="162"/>
      <c r="J689" s="162"/>
      <c r="K689" s="186"/>
      <c r="L689" s="187"/>
      <c r="M689" s="187"/>
      <c r="N689" s="188"/>
    </row>
    <row r="690" spans="2:14" ht="12.75" x14ac:dyDescent="0.2">
      <c r="B690" s="159">
        <v>664</v>
      </c>
      <c r="C690" s="200"/>
      <c r="D690" s="201"/>
      <c r="E690" s="163"/>
      <c r="F690" s="163"/>
      <c r="G690" s="163"/>
      <c r="H690" s="163"/>
      <c r="I690" s="163"/>
      <c r="J690" s="163"/>
      <c r="K690" s="202"/>
      <c r="L690" s="203"/>
      <c r="M690" s="203"/>
      <c r="N690" s="204"/>
    </row>
    <row r="691" spans="2:14" ht="12.75" x14ac:dyDescent="0.2">
      <c r="B691" s="149">
        <v>665</v>
      </c>
      <c r="C691" s="185"/>
      <c r="D691" s="185"/>
      <c r="E691" s="162"/>
      <c r="F691" s="162"/>
      <c r="G691" s="162"/>
      <c r="H691" s="162"/>
      <c r="I691" s="162"/>
      <c r="J691" s="162"/>
      <c r="K691" s="186"/>
      <c r="L691" s="187"/>
      <c r="M691" s="187"/>
      <c r="N691" s="188"/>
    </row>
    <row r="692" spans="2:14" ht="12.75" x14ac:dyDescent="0.2">
      <c r="B692" s="159">
        <v>666</v>
      </c>
      <c r="C692" s="200"/>
      <c r="D692" s="201"/>
      <c r="E692" s="163"/>
      <c r="F692" s="163"/>
      <c r="G692" s="163"/>
      <c r="H692" s="163"/>
      <c r="I692" s="163"/>
      <c r="J692" s="163"/>
      <c r="K692" s="202"/>
      <c r="L692" s="203"/>
      <c r="M692" s="203"/>
      <c r="N692" s="204"/>
    </row>
    <row r="693" spans="2:14" ht="12.75" x14ac:dyDescent="0.2">
      <c r="B693" s="149">
        <v>667</v>
      </c>
      <c r="C693" s="185"/>
      <c r="D693" s="185"/>
      <c r="E693" s="162"/>
      <c r="F693" s="162"/>
      <c r="G693" s="162"/>
      <c r="H693" s="162"/>
      <c r="I693" s="162"/>
      <c r="J693" s="162"/>
      <c r="K693" s="186"/>
      <c r="L693" s="187"/>
      <c r="M693" s="187"/>
      <c r="N693" s="188"/>
    </row>
    <row r="694" spans="2:14" ht="12.75" x14ac:dyDescent="0.2">
      <c r="B694" s="159">
        <v>668</v>
      </c>
      <c r="C694" s="200"/>
      <c r="D694" s="201"/>
      <c r="E694" s="163"/>
      <c r="F694" s="163"/>
      <c r="G694" s="163"/>
      <c r="H694" s="163"/>
      <c r="I694" s="163"/>
      <c r="J694" s="163"/>
      <c r="K694" s="202"/>
      <c r="L694" s="203"/>
      <c r="M694" s="203"/>
      <c r="N694" s="204"/>
    </row>
    <row r="695" spans="2:14" ht="12.75" x14ac:dyDescent="0.2">
      <c r="B695" s="149">
        <v>669</v>
      </c>
      <c r="C695" s="185"/>
      <c r="D695" s="185"/>
      <c r="E695" s="162"/>
      <c r="F695" s="162"/>
      <c r="G695" s="162"/>
      <c r="H695" s="162"/>
      <c r="I695" s="162"/>
      <c r="J695" s="162"/>
      <c r="K695" s="186"/>
      <c r="L695" s="187"/>
      <c r="M695" s="187"/>
      <c r="N695" s="188"/>
    </row>
    <row r="696" spans="2:14" ht="12.75" x14ac:dyDescent="0.2">
      <c r="B696" s="159">
        <v>670</v>
      </c>
      <c r="C696" s="200"/>
      <c r="D696" s="201"/>
      <c r="E696" s="163"/>
      <c r="F696" s="163"/>
      <c r="G696" s="163"/>
      <c r="H696" s="163"/>
      <c r="I696" s="163"/>
      <c r="J696" s="163"/>
      <c r="K696" s="202"/>
      <c r="L696" s="203"/>
      <c r="M696" s="203"/>
      <c r="N696" s="204"/>
    </row>
    <row r="697" spans="2:14" ht="12.75" x14ac:dyDescent="0.2">
      <c r="B697" s="149">
        <v>671</v>
      </c>
      <c r="C697" s="185"/>
      <c r="D697" s="185"/>
      <c r="E697" s="162"/>
      <c r="F697" s="162"/>
      <c r="G697" s="162"/>
      <c r="H697" s="162"/>
      <c r="I697" s="162"/>
      <c r="J697" s="162"/>
      <c r="K697" s="186"/>
      <c r="L697" s="187"/>
      <c r="M697" s="187"/>
      <c r="N697" s="188"/>
    </row>
    <row r="698" spans="2:14" ht="12.75" x14ac:dyDescent="0.2">
      <c r="B698" s="159">
        <v>672</v>
      </c>
      <c r="C698" s="200"/>
      <c r="D698" s="201"/>
      <c r="E698" s="163"/>
      <c r="F698" s="163"/>
      <c r="G698" s="163"/>
      <c r="H698" s="163"/>
      <c r="I698" s="163"/>
      <c r="J698" s="163"/>
      <c r="K698" s="202"/>
      <c r="L698" s="203"/>
      <c r="M698" s="203"/>
      <c r="N698" s="204"/>
    </row>
    <row r="699" spans="2:14" ht="12.75" x14ac:dyDescent="0.2">
      <c r="B699" s="149">
        <v>673</v>
      </c>
      <c r="C699" s="185"/>
      <c r="D699" s="185"/>
      <c r="E699" s="162"/>
      <c r="F699" s="162"/>
      <c r="G699" s="162"/>
      <c r="H699" s="162"/>
      <c r="I699" s="162"/>
      <c r="J699" s="162"/>
      <c r="K699" s="186"/>
      <c r="L699" s="187"/>
      <c r="M699" s="187"/>
      <c r="N699" s="188"/>
    </row>
    <row r="700" spans="2:14" ht="12.75" x14ac:dyDescent="0.2">
      <c r="B700" s="159">
        <v>674</v>
      </c>
      <c r="C700" s="200"/>
      <c r="D700" s="201"/>
      <c r="E700" s="163"/>
      <c r="F700" s="163"/>
      <c r="G700" s="163"/>
      <c r="H700" s="163"/>
      <c r="I700" s="163"/>
      <c r="J700" s="163"/>
      <c r="K700" s="202"/>
      <c r="L700" s="203"/>
      <c r="M700" s="203"/>
      <c r="N700" s="204"/>
    </row>
    <row r="701" spans="2:14" ht="12.75" x14ac:dyDescent="0.2">
      <c r="B701" s="149">
        <v>675</v>
      </c>
      <c r="C701" s="185"/>
      <c r="D701" s="185"/>
      <c r="E701" s="162"/>
      <c r="F701" s="162"/>
      <c r="G701" s="162"/>
      <c r="H701" s="162"/>
      <c r="I701" s="162"/>
      <c r="J701" s="162"/>
      <c r="K701" s="186"/>
      <c r="L701" s="187"/>
      <c r="M701" s="187"/>
      <c r="N701" s="188"/>
    </row>
    <row r="702" spans="2:14" ht="12.75" x14ac:dyDescent="0.2">
      <c r="B702" s="159">
        <v>676</v>
      </c>
      <c r="C702" s="200"/>
      <c r="D702" s="201"/>
      <c r="E702" s="163"/>
      <c r="F702" s="163"/>
      <c r="G702" s="163"/>
      <c r="H702" s="163"/>
      <c r="I702" s="163"/>
      <c r="J702" s="163"/>
      <c r="K702" s="202"/>
      <c r="L702" s="203"/>
      <c r="M702" s="203"/>
      <c r="N702" s="204"/>
    </row>
    <row r="703" spans="2:14" ht="12.75" x14ac:dyDescent="0.2">
      <c r="B703" s="149">
        <v>677</v>
      </c>
      <c r="C703" s="185"/>
      <c r="D703" s="185"/>
      <c r="E703" s="162"/>
      <c r="F703" s="162"/>
      <c r="G703" s="162"/>
      <c r="H703" s="162"/>
      <c r="I703" s="162"/>
      <c r="J703" s="162"/>
      <c r="K703" s="186"/>
      <c r="L703" s="187"/>
      <c r="M703" s="187"/>
      <c r="N703" s="188"/>
    </row>
    <row r="704" spans="2:14" ht="12.75" x14ac:dyDescent="0.2">
      <c r="B704" s="159">
        <v>678</v>
      </c>
      <c r="C704" s="200"/>
      <c r="D704" s="201"/>
      <c r="E704" s="163"/>
      <c r="F704" s="163"/>
      <c r="G704" s="163"/>
      <c r="H704" s="163"/>
      <c r="I704" s="163"/>
      <c r="J704" s="163"/>
      <c r="K704" s="202"/>
      <c r="L704" s="203"/>
      <c r="M704" s="203"/>
      <c r="N704" s="204"/>
    </row>
    <row r="705" spans="2:14" ht="12.75" x14ac:dyDescent="0.2">
      <c r="B705" s="149">
        <v>679</v>
      </c>
      <c r="C705" s="185"/>
      <c r="D705" s="185"/>
      <c r="E705" s="162"/>
      <c r="F705" s="162"/>
      <c r="G705" s="162"/>
      <c r="H705" s="162"/>
      <c r="I705" s="162"/>
      <c r="J705" s="162"/>
      <c r="K705" s="186"/>
      <c r="L705" s="187"/>
      <c r="M705" s="187"/>
      <c r="N705" s="188"/>
    </row>
    <row r="706" spans="2:14" ht="12.75" x14ac:dyDescent="0.2">
      <c r="B706" s="159">
        <v>680</v>
      </c>
      <c r="C706" s="200"/>
      <c r="D706" s="201"/>
      <c r="E706" s="163"/>
      <c r="F706" s="163"/>
      <c r="G706" s="163"/>
      <c r="H706" s="163"/>
      <c r="I706" s="163"/>
      <c r="J706" s="163"/>
      <c r="K706" s="202"/>
      <c r="L706" s="203"/>
      <c r="M706" s="203"/>
      <c r="N706" s="204"/>
    </row>
    <row r="707" spans="2:14" ht="12.75" x14ac:dyDescent="0.2">
      <c r="B707" s="149">
        <v>681</v>
      </c>
      <c r="C707" s="185"/>
      <c r="D707" s="185"/>
      <c r="E707" s="162"/>
      <c r="F707" s="162"/>
      <c r="G707" s="162"/>
      <c r="H707" s="162"/>
      <c r="I707" s="162"/>
      <c r="J707" s="162"/>
      <c r="K707" s="186"/>
      <c r="L707" s="187"/>
      <c r="M707" s="187"/>
      <c r="N707" s="188"/>
    </row>
    <row r="708" spans="2:14" ht="12.75" x14ac:dyDescent="0.2">
      <c r="B708" s="159">
        <v>682</v>
      </c>
      <c r="C708" s="200"/>
      <c r="D708" s="201"/>
      <c r="E708" s="163"/>
      <c r="F708" s="163"/>
      <c r="G708" s="163"/>
      <c r="H708" s="163"/>
      <c r="I708" s="163"/>
      <c r="J708" s="163"/>
      <c r="K708" s="202"/>
      <c r="L708" s="203"/>
      <c r="M708" s="203"/>
      <c r="N708" s="204"/>
    </row>
    <row r="709" spans="2:14" ht="12.75" x14ac:dyDescent="0.2">
      <c r="B709" s="149">
        <v>683</v>
      </c>
      <c r="C709" s="185"/>
      <c r="D709" s="185"/>
      <c r="E709" s="162"/>
      <c r="F709" s="162"/>
      <c r="G709" s="162"/>
      <c r="H709" s="162"/>
      <c r="I709" s="162"/>
      <c r="J709" s="162"/>
      <c r="K709" s="186"/>
      <c r="L709" s="187"/>
      <c r="M709" s="187"/>
      <c r="N709" s="188"/>
    </row>
    <row r="710" spans="2:14" ht="12.75" x14ac:dyDescent="0.2">
      <c r="B710" s="159">
        <v>684</v>
      </c>
      <c r="C710" s="200"/>
      <c r="D710" s="201"/>
      <c r="E710" s="163"/>
      <c r="F710" s="163"/>
      <c r="G710" s="163"/>
      <c r="H710" s="163"/>
      <c r="I710" s="163"/>
      <c r="J710" s="163"/>
      <c r="K710" s="202"/>
      <c r="L710" s="203"/>
      <c r="M710" s="203"/>
      <c r="N710" s="204"/>
    </row>
    <row r="711" spans="2:14" ht="12.75" x14ac:dyDescent="0.2">
      <c r="B711" s="149">
        <v>685</v>
      </c>
      <c r="C711" s="185"/>
      <c r="D711" s="185"/>
      <c r="E711" s="162"/>
      <c r="F711" s="162"/>
      <c r="G711" s="162"/>
      <c r="H711" s="162"/>
      <c r="I711" s="162"/>
      <c r="J711" s="162"/>
      <c r="K711" s="186"/>
      <c r="L711" s="187"/>
      <c r="M711" s="187"/>
      <c r="N711" s="188"/>
    </row>
    <row r="712" spans="2:14" ht="12.75" x14ac:dyDescent="0.2">
      <c r="B712" s="159">
        <v>686</v>
      </c>
      <c r="C712" s="200"/>
      <c r="D712" s="201"/>
      <c r="E712" s="163"/>
      <c r="F712" s="163"/>
      <c r="G712" s="163"/>
      <c r="H712" s="163"/>
      <c r="I712" s="163"/>
      <c r="J712" s="163"/>
      <c r="K712" s="202"/>
      <c r="L712" s="203"/>
      <c r="M712" s="203"/>
      <c r="N712" s="204"/>
    </row>
    <row r="713" spans="2:14" ht="12.75" x14ac:dyDescent="0.2">
      <c r="B713" s="149">
        <v>687</v>
      </c>
      <c r="C713" s="185"/>
      <c r="D713" s="185"/>
      <c r="E713" s="162"/>
      <c r="F713" s="162"/>
      <c r="G713" s="162"/>
      <c r="H713" s="162"/>
      <c r="I713" s="162"/>
      <c r="J713" s="162"/>
      <c r="K713" s="186"/>
      <c r="L713" s="187"/>
      <c r="M713" s="187"/>
      <c r="N713" s="188"/>
    </row>
    <row r="714" spans="2:14" ht="12.75" x14ac:dyDescent="0.2">
      <c r="B714" s="159">
        <v>688</v>
      </c>
      <c r="C714" s="200"/>
      <c r="D714" s="201"/>
      <c r="E714" s="163"/>
      <c r="F714" s="163"/>
      <c r="G714" s="163"/>
      <c r="H714" s="163"/>
      <c r="I714" s="163"/>
      <c r="J714" s="163"/>
      <c r="K714" s="202"/>
      <c r="L714" s="203"/>
      <c r="M714" s="203"/>
      <c r="N714" s="204"/>
    </row>
    <row r="715" spans="2:14" ht="12.75" x14ac:dyDescent="0.2">
      <c r="B715" s="149">
        <v>689</v>
      </c>
      <c r="C715" s="185"/>
      <c r="D715" s="185"/>
      <c r="E715" s="162"/>
      <c r="F715" s="162"/>
      <c r="G715" s="162"/>
      <c r="H715" s="162"/>
      <c r="I715" s="162"/>
      <c r="J715" s="162"/>
      <c r="K715" s="186"/>
      <c r="L715" s="187"/>
      <c r="M715" s="187"/>
      <c r="N715" s="188"/>
    </row>
    <row r="716" spans="2:14" ht="12.75" x14ac:dyDescent="0.2">
      <c r="B716" s="159">
        <v>690</v>
      </c>
      <c r="C716" s="200"/>
      <c r="D716" s="201"/>
      <c r="E716" s="163"/>
      <c r="F716" s="163"/>
      <c r="G716" s="163"/>
      <c r="H716" s="163"/>
      <c r="I716" s="163"/>
      <c r="J716" s="163"/>
      <c r="K716" s="202"/>
      <c r="L716" s="203"/>
      <c r="M716" s="203"/>
      <c r="N716" s="204"/>
    </row>
    <row r="717" spans="2:14" ht="12.75" x14ac:dyDescent="0.2">
      <c r="B717" s="149">
        <v>691</v>
      </c>
      <c r="C717" s="185"/>
      <c r="D717" s="185"/>
      <c r="E717" s="162"/>
      <c r="F717" s="162"/>
      <c r="G717" s="162"/>
      <c r="H717" s="162"/>
      <c r="I717" s="162"/>
      <c r="J717" s="162"/>
      <c r="K717" s="186"/>
      <c r="L717" s="187"/>
      <c r="M717" s="187"/>
      <c r="N717" s="188"/>
    </row>
    <row r="718" spans="2:14" ht="12.75" x14ac:dyDescent="0.2">
      <c r="B718" s="159">
        <v>692</v>
      </c>
      <c r="C718" s="200"/>
      <c r="D718" s="201"/>
      <c r="E718" s="163"/>
      <c r="F718" s="163"/>
      <c r="G718" s="163"/>
      <c r="H718" s="163"/>
      <c r="I718" s="163"/>
      <c r="J718" s="163"/>
      <c r="K718" s="202"/>
      <c r="L718" s="203"/>
      <c r="M718" s="203"/>
      <c r="N718" s="204"/>
    </row>
    <row r="719" spans="2:14" ht="12.75" x14ac:dyDescent="0.2">
      <c r="B719" s="149">
        <v>693</v>
      </c>
      <c r="C719" s="185"/>
      <c r="D719" s="185"/>
      <c r="E719" s="162"/>
      <c r="F719" s="162"/>
      <c r="G719" s="162"/>
      <c r="H719" s="162"/>
      <c r="I719" s="162"/>
      <c r="J719" s="162"/>
      <c r="K719" s="186"/>
      <c r="L719" s="187"/>
      <c r="M719" s="187"/>
      <c r="N719" s="188"/>
    </row>
    <row r="720" spans="2:14" ht="12.75" x14ac:dyDescent="0.2">
      <c r="B720" s="159">
        <v>694</v>
      </c>
      <c r="C720" s="200"/>
      <c r="D720" s="201"/>
      <c r="E720" s="163"/>
      <c r="F720" s="163"/>
      <c r="G720" s="163"/>
      <c r="H720" s="163"/>
      <c r="I720" s="163"/>
      <c r="J720" s="163"/>
      <c r="K720" s="202"/>
      <c r="L720" s="203"/>
      <c r="M720" s="203"/>
      <c r="N720" s="204"/>
    </row>
    <row r="721" spans="2:14" ht="12.75" x14ac:dyDescent="0.2">
      <c r="B721" s="149">
        <v>695</v>
      </c>
      <c r="C721" s="185"/>
      <c r="D721" s="185"/>
      <c r="E721" s="162"/>
      <c r="F721" s="162"/>
      <c r="G721" s="162"/>
      <c r="H721" s="162"/>
      <c r="I721" s="162"/>
      <c r="J721" s="162"/>
      <c r="K721" s="186"/>
      <c r="L721" s="187"/>
      <c r="M721" s="187"/>
      <c r="N721" s="188"/>
    </row>
    <row r="722" spans="2:14" ht="12.75" x14ac:dyDescent="0.2">
      <c r="B722" s="159">
        <v>696</v>
      </c>
      <c r="C722" s="200"/>
      <c r="D722" s="201"/>
      <c r="E722" s="163"/>
      <c r="F722" s="163"/>
      <c r="G722" s="163"/>
      <c r="H722" s="163"/>
      <c r="I722" s="163"/>
      <c r="J722" s="163"/>
      <c r="K722" s="202"/>
      <c r="L722" s="203"/>
      <c r="M722" s="203"/>
      <c r="N722" s="204"/>
    </row>
    <row r="723" spans="2:14" ht="12.75" x14ac:dyDescent="0.2">
      <c r="B723" s="149">
        <v>697</v>
      </c>
      <c r="C723" s="185"/>
      <c r="D723" s="185"/>
      <c r="E723" s="162"/>
      <c r="F723" s="162"/>
      <c r="G723" s="162"/>
      <c r="H723" s="162"/>
      <c r="I723" s="162"/>
      <c r="J723" s="162"/>
      <c r="K723" s="186"/>
      <c r="L723" s="187"/>
      <c r="M723" s="187"/>
      <c r="N723" s="188"/>
    </row>
    <row r="724" spans="2:14" ht="12.75" x14ac:dyDescent="0.2">
      <c r="B724" s="159">
        <v>698</v>
      </c>
      <c r="C724" s="200"/>
      <c r="D724" s="201"/>
      <c r="E724" s="163"/>
      <c r="F724" s="163"/>
      <c r="G724" s="163"/>
      <c r="H724" s="163"/>
      <c r="I724" s="163"/>
      <c r="J724" s="163"/>
      <c r="K724" s="202"/>
      <c r="L724" s="203"/>
      <c r="M724" s="203"/>
      <c r="N724" s="204"/>
    </row>
    <row r="725" spans="2:14" ht="12.75" x14ac:dyDescent="0.2">
      <c r="B725" s="149">
        <v>699</v>
      </c>
      <c r="C725" s="185"/>
      <c r="D725" s="185"/>
      <c r="E725" s="162"/>
      <c r="F725" s="162"/>
      <c r="G725" s="162"/>
      <c r="H725" s="162"/>
      <c r="I725" s="162"/>
      <c r="J725" s="162"/>
      <c r="K725" s="186"/>
      <c r="L725" s="187"/>
      <c r="M725" s="187"/>
      <c r="N725" s="188"/>
    </row>
    <row r="726" spans="2:14" ht="12.75" x14ac:dyDescent="0.2">
      <c r="B726" s="159">
        <v>700</v>
      </c>
      <c r="C726" s="200"/>
      <c r="D726" s="201"/>
      <c r="E726" s="163"/>
      <c r="F726" s="163"/>
      <c r="G726" s="163"/>
      <c r="H726" s="163"/>
      <c r="I726" s="163"/>
      <c r="J726" s="163"/>
      <c r="K726" s="202"/>
      <c r="L726" s="203"/>
      <c r="M726" s="203"/>
      <c r="N726" s="204"/>
    </row>
    <row r="727" spans="2:14" ht="12.75" x14ac:dyDescent="0.2">
      <c r="B727" s="149">
        <v>701</v>
      </c>
      <c r="C727" s="185"/>
      <c r="D727" s="185"/>
      <c r="E727" s="162"/>
      <c r="F727" s="162"/>
      <c r="G727" s="162"/>
      <c r="H727" s="162"/>
      <c r="I727" s="162"/>
      <c r="J727" s="162"/>
      <c r="K727" s="186"/>
      <c r="L727" s="187"/>
      <c r="M727" s="187"/>
      <c r="N727" s="188"/>
    </row>
    <row r="728" spans="2:14" ht="12.75" x14ac:dyDescent="0.2">
      <c r="B728" s="159">
        <v>702</v>
      </c>
      <c r="C728" s="200"/>
      <c r="D728" s="201"/>
      <c r="E728" s="163"/>
      <c r="F728" s="163"/>
      <c r="G728" s="163"/>
      <c r="H728" s="163"/>
      <c r="I728" s="163"/>
      <c r="J728" s="163"/>
      <c r="K728" s="202"/>
      <c r="L728" s="203"/>
      <c r="M728" s="203"/>
      <c r="N728" s="204"/>
    </row>
    <row r="729" spans="2:14" ht="12.75" x14ac:dyDescent="0.2">
      <c r="B729" s="149">
        <v>703</v>
      </c>
      <c r="C729" s="185"/>
      <c r="D729" s="185"/>
      <c r="E729" s="162"/>
      <c r="F729" s="162"/>
      <c r="G729" s="162"/>
      <c r="H729" s="162"/>
      <c r="I729" s="162"/>
      <c r="J729" s="162"/>
      <c r="K729" s="186"/>
      <c r="L729" s="187"/>
      <c r="M729" s="187"/>
      <c r="N729" s="188"/>
    </row>
    <row r="730" spans="2:14" ht="12.75" x14ac:dyDescent="0.2">
      <c r="B730" s="159">
        <v>704</v>
      </c>
      <c r="C730" s="200"/>
      <c r="D730" s="201"/>
      <c r="E730" s="163"/>
      <c r="F730" s="163"/>
      <c r="G730" s="163"/>
      <c r="H730" s="163"/>
      <c r="I730" s="163"/>
      <c r="J730" s="163"/>
      <c r="K730" s="202"/>
      <c r="L730" s="203"/>
      <c r="M730" s="203"/>
      <c r="N730" s="204"/>
    </row>
    <row r="731" spans="2:14" ht="12.75" x14ac:dyDescent="0.2">
      <c r="B731" s="149">
        <v>705</v>
      </c>
      <c r="C731" s="185"/>
      <c r="D731" s="185"/>
      <c r="E731" s="162"/>
      <c r="F731" s="162"/>
      <c r="G731" s="162"/>
      <c r="H731" s="162"/>
      <c r="I731" s="162"/>
      <c r="J731" s="162"/>
      <c r="K731" s="186"/>
      <c r="L731" s="187"/>
      <c r="M731" s="187"/>
      <c r="N731" s="188"/>
    </row>
    <row r="732" spans="2:14" ht="12.75" x14ac:dyDescent="0.2">
      <c r="B732" s="159">
        <v>706</v>
      </c>
      <c r="C732" s="200"/>
      <c r="D732" s="201"/>
      <c r="E732" s="163"/>
      <c r="F732" s="163"/>
      <c r="G732" s="163"/>
      <c r="H732" s="163"/>
      <c r="I732" s="163"/>
      <c r="J732" s="163"/>
      <c r="K732" s="202"/>
      <c r="L732" s="203"/>
      <c r="M732" s="203"/>
      <c r="N732" s="204"/>
    </row>
    <row r="733" spans="2:14" ht="12.75" x14ac:dyDescent="0.2">
      <c r="B733" s="149">
        <v>707</v>
      </c>
      <c r="C733" s="185"/>
      <c r="D733" s="185"/>
      <c r="E733" s="162"/>
      <c r="F733" s="162"/>
      <c r="G733" s="162"/>
      <c r="H733" s="162"/>
      <c r="I733" s="162"/>
      <c r="J733" s="162"/>
      <c r="K733" s="186"/>
      <c r="L733" s="187"/>
      <c r="M733" s="187"/>
      <c r="N733" s="188"/>
    </row>
    <row r="734" spans="2:14" ht="12.75" x14ac:dyDescent="0.2">
      <c r="B734" s="159">
        <v>708</v>
      </c>
      <c r="C734" s="200"/>
      <c r="D734" s="201"/>
      <c r="E734" s="163"/>
      <c r="F734" s="163"/>
      <c r="G734" s="163"/>
      <c r="H734" s="163"/>
      <c r="I734" s="163"/>
      <c r="J734" s="163"/>
      <c r="K734" s="202"/>
      <c r="L734" s="203"/>
      <c r="M734" s="203"/>
      <c r="N734" s="204"/>
    </row>
    <row r="735" spans="2:14" ht="12.75" x14ac:dyDescent="0.2">
      <c r="B735" s="149">
        <v>709</v>
      </c>
      <c r="C735" s="185"/>
      <c r="D735" s="185"/>
      <c r="E735" s="162"/>
      <c r="F735" s="162"/>
      <c r="G735" s="162"/>
      <c r="H735" s="162"/>
      <c r="I735" s="162"/>
      <c r="J735" s="162"/>
      <c r="K735" s="186"/>
      <c r="L735" s="187"/>
      <c r="M735" s="187"/>
      <c r="N735" s="188"/>
    </row>
    <row r="736" spans="2:14" ht="12.75" x14ac:dyDescent="0.2">
      <c r="B736" s="159">
        <v>710</v>
      </c>
      <c r="C736" s="200"/>
      <c r="D736" s="201"/>
      <c r="E736" s="163"/>
      <c r="F736" s="163"/>
      <c r="G736" s="163"/>
      <c r="H736" s="163"/>
      <c r="I736" s="163"/>
      <c r="J736" s="163"/>
      <c r="K736" s="202"/>
      <c r="L736" s="203"/>
      <c r="M736" s="203"/>
      <c r="N736" s="204"/>
    </row>
    <row r="737" spans="2:14" ht="12.75" x14ac:dyDescent="0.2">
      <c r="B737" s="149">
        <v>711</v>
      </c>
      <c r="C737" s="185"/>
      <c r="D737" s="185"/>
      <c r="E737" s="162"/>
      <c r="F737" s="162"/>
      <c r="G737" s="162"/>
      <c r="H737" s="162"/>
      <c r="I737" s="162"/>
      <c r="J737" s="162"/>
      <c r="K737" s="186"/>
      <c r="L737" s="187"/>
      <c r="M737" s="187"/>
      <c r="N737" s="188"/>
    </row>
    <row r="738" spans="2:14" ht="12.75" x14ac:dyDescent="0.2">
      <c r="B738" s="159">
        <v>712</v>
      </c>
      <c r="C738" s="200"/>
      <c r="D738" s="201"/>
      <c r="E738" s="163"/>
      <c r="F738" s="163"/>
      <c r="G738" s="163"/>
      <c r="H738" s="163"/>
      <c r="I738" s="163"/>
      <c r="J738" s="163"/>
      <c r="K738" s="202"/>
      <c r="L738" s="203"/>
      <c r="M738" s="203"/>
      <c r="N738" s="204"/>
    </row>
    <row r="739" spans="2:14" ht="12.75" x14ac:dyDescent="0.2">
      <c r="B739" s="149">
        <v>713</v>
      </c>
      <c r="C739" s="185"/>
      <c r="D739" s="185"/>
      <c r="E739" s="162"/>
      <c r="F739" s="162"/>
      <c r="G739" s="162"/>
      <c r="H739" s="162"/>
      <c r="I739" s="162"/>
      <c r="J739" s="162"/>
      <c r="K739" s="186"/>
      <c r="L739" s="187"/>
      <c r="M739" s="187"/>
      <c r="N739" s="188"/>
    </row>
    <row r="740" spans="2:14" ht="12.75" x14ac:dyDescent="0.2">
      <c r="B740" s="159">
        <v>714</v>
      </c>
      <c r="C740" s="200"/>
      <c r="D740" s="201"/>
      <c r="E740" s="163"/>
      <c r="F740" s="163"/>
      <c r="G740" s="163"/>
      <c r="H740" s="163"/>
      <c r="I740" s="163"/>
      <c r="J740" s="163"/>
      <c r="K740" s="202"/>
      <c r="L740" s="203"/>
      <c r="M740" s="203"/>
      <c r="N740" s="204"/>
    </row>
    <row r="741" spans="2:14" ht="12.75" x14ac:dyDescent="0.2">
      <c r="B741" s="149">
        <v>715</v>
      </c>
      <c r="C741" s="185"/>
      <c r="D741" s="185"/>
      <c r="E741" s="162"/>
      <c r="F741" s="162"/>
      <c r="G741" s="162"/>
      <c r="H741" s="162"/>
      <c r="I741" s="162"/>
      <c r="J741" s="162"/>
      <c r="K741" s="186"/>
      <c r="L741" s="187"/>
      <c r="M741" s="187"/>
      <c r="N741" s="188"/>
    </row>
    <row r="742" spans="2:14" ht="12.75" x14ac:dyDescent="0.2">
      <c r="B742" s="159">
        <v>716</v>
      </c>
      <c r="C742" s="200"/>
      <c r="D742" s="201"/>
      <c r="E742" s="163"/>
      <c r="F742" s="163"/>
      <c r="G742" s="163"/>
      <c r="H742" s="163"/>
      <c r="I742" s="163"/>
      <c r="J742" s="163"/>
      <c r="K742" s="202"/>
      <c r="L742" s="203"/>
      <c r="M742" s="203"/>
      <c r="N742" s="204"/>
    </row>
    <row r="743" spans="2:14" ht="12.75" x14ac:dyDescent="0.2">
      <c r="B743" s="149">
        <v>717</v>
      </c>
      <c r="C743" s="185"/>
      <c r="D743" s="185"/>
      <c r="E743" s="162"/>
      <c r="F743" s="162"/>
      <c r="G743" s="162"/>
      <c r="H743" s="162"/>
      <c r="I743" s="162"/>
      <c r="J743" s="162"/>
      <c r="K743" s="186"/>
      <c r="L743" s="187"/>
      <c r="M743" s="187"/>
      <c r="N743" s="188"/>
    </row>
    <row r="744" spans="2:14" ht="12.75" x14ac:dyDescent="0.2">
      <c r="B744" s="159">
        <v>718</v>
      </c>
      <c r="C744" s="200"/>
      <c r="D744" s="201"/>
      <c r="E744" s="163"/>
      <c r="F744" s="163"/>
      <c r="G744" s="163"/>
      <c r="H744" s="163"/>
      <c r="I744" s="163"/>
      <c r="J744" s="163"/>
      <c r="K744" s="202"/>
      <c r="L744" s="203"/>
      <c r="M744" s="203"/>
      <c r="N744" s="204"/>
    </row>
    <row r="745" spans="2:14" ht="12.75" x14ac:dyDescent="0.2">
      <c r="B745" s="149">
        <v>719</v>
      </c>
      <c r="C745" s="185"/>
      <c r="D745" s="185"/>
      <c r="E745" s="162"/>
      <c r="F745" s="162"/>
      <c r="G745" s="162"/>
      <c r="H745" s="162"/>
      <c r="I745" s="162"/>
      <c r="J745" s="162"/>
      <c r="K745" s="186"/>
      <c r="L745" s="187"/>
      <c r="M745" s="187"/>
      <c r="N745" s="188"/>
    </row>
    <row r="746" spans="2:14" ht="12.75" x14ac:dyDescent="0.2">
      <c r="B746" s="159">
        <v>720</v>
      </c>
      <c r="C746" s="200"/>
      <c r="D746" s="201"/>
      <c r="E746" s="163"/>
      <c r="F746" s="163"/>
      <c r="G746" s="163"/>
      <c r="H746" s="163"/>
      <c r="I746" s="163"/>
      <c r="J746" s="163"/>
      <c r="K746" s="202"/>
      <c r="L746" s="203"/>
      <c r="M746" s="203"/>
      <c r="N746" s="204"/>
    </row>
    <row r="747" spans="2:14" ht="12.75" x14ac:dyDescent="0.2">
      <c r="B747" s="149">
        <v>721</v>
      </c>
      <c r="C747" s="185"/>
      <c r="D747" s="185"/>
      <c r="E747" s="162"/>
      <c r="F747" s="162"/>
      <c r="G747" s="162"/>
      <c r="H747" s="162"/>
      <c r="I747" s="162"/>
      <c r="J747" s="162"/>
      <c r="K747" s="186"/>
      <c r="L747" s="187"/>
      <c r="M747" s="187"/>
      <c r="N747" s="188"/>
    </row>
    <row r="748" spans="2:14" ht="12.75" x14ac:dyDescent="0.2">
      <c r="B748" s="159">
        <v>722</v>
      </c>
      <c r="C748" s="200"/>
      <c r="D748" s="201"/>
      <c r="E748" s="163"/>
      <c r="F748" s="163"/>
      <c r="G748" s="163"/>
      <c r="H748" s="163"/>
      <c r="I748" s="163"/>
      <c r="J748" s="163"/>
      <c r="K748" s="202"/>
      <c r="L748" s="203"/>
      <c r="M748" s="203"/>
      <c r="N748" s="204"/>
    </row>
    <row r="749" spans="2:14" ht="12.75" x14ac:dyDescent="0.2">
      <c r="B749" s="149">
        <v>723</v>
      </c>
      <c r="C749" s="185"/>
      <c r="D749" s="185"/>
      <c r="E749" s="162"/>
      <c r="F749" s="162"/>
      <c r="G749" s="162"/>
      <c r="H749" s="162"/>
      <c r="I749" s="162"/>
      <c r="J749" s="162"/>
      <c r="K749" s="186"/>
      <c r="L749" s="187"/>
      <c r="M749" s="187"/>
      <c r="N749" s="188"/>
    </row>
    <row r="750" spans="2:14" ht="12.75" x14ac:dyDescent="0.2">
      <c r="B750" s="159">
        <v>724</v>
      </c>
      <c r="C750" s="200"/>
      <c r="D750" s="201"/>
      <c r="E750" s="163"/>
      <c r="F750" s="163"/>
      <c r="G750" s="163"/>
      <c r="H750" s="163"/>
      <c r="I750" s="163"/>
      <c r="J750" s="163"/>
      <c r="K750" s="202"/>
      <c r="L750" s="203"/>
      <c r="M750" s="203"/>
      <c r="N750" s="204"/>
    </row>
    <row r="751" spans="2:14" ht="12.75" x14ac:dyDescent="0.2">
      <c r="B751" s="149">
        <v>725</v>
      </c>
      <c r="C751" s="185"/>
      <c r="D751" s="185"/>
      <c r="E751" s="162"/>
      <c r="F751" s="162"/>
      <c r="G751" s="162"/>
      <c r="H751" s="162"/>
      <c r="I751" s="162"/>
      <c r="J751" s="162"/>
      <c r="K751" s="186"/>
      <c r="L751" s="187"/>
      <c r="M751" s="187"/>
      <c r="N751" s="188"/>
    </row>
    <row r="752" spans="2:14" ht="12.75" x14ac:dyDescent="0.2">
      <c r="B752" s="159">
        <v>726</v>
      </c>
      <c r="C752" s="200"/>
      <c r="D752" s="201"/>
      <c r="E752" s="163"/>
      <c r="F752" s="163"/>
      <c r="G752" s="163"/>
      <c r="H752" s="163"/>
      <c r="I752" s="163"/>
      <c r="J752" s="163"/>
      <c r="K752" s="202"/>
      <c r="L752" s="203"/>
      <c r="M752" s="203"/>
      <c r="N752" s="204"/>
    </row>
    <row r="753" spans="2:14" ht="12.75" x14ac:dyDescent="0.2">
      <c r="B753" s="149">
        <v>727</v>
      </c>
      <c r="C753" s="185"/>
      <c r="D753" s="185"/>
      <c r="E753" s="162"/>
      <c r="F753" s="162"/>
      <c r="G753" s="162"/>
      <c r="H753" s="162"/>
      <c r="I753" s="162"/>
      <c r="J753" s="162"/>
      <c r="K753" s="186"/>
      <c r="L753" s="187"/>
      <c r="M753" s="187"/>
      <c r="N753" s="188"/>
    </row>
    <row r="754" spans="2:14" ht="12.75" x14ac:dyDescent="0.2">
      <c r="B754" s="159">
        <v>728</v>
      </c>
      <c r="C754" s="200"/>
      <c r="D754" s="201"/>
      <c r="E754" s="163"/>
      <c r="F754" s="163"/>
      <c r="G754" s="163"/>
      <c r="H754" s="163"/>
      <c r="I754" s="163"/>
      <c r="J754" s="163"/>
      <c r="K754" s="202"/>
      <c r="L754" s="203"/>
      <c r="M754" s="203"/>
      <c r="N754" s="204"/>
    </row>
    <row r="755" spans="2:14" ht="12.75" x14ac:dyDescent="0.2">
      <c r="B755" s="149">
        <v>729</v>
      </c>
      <c r="C755" s="185"/>
      <c r="D755" s="185"/>
      <c r="E755" s="162"/>
      <c r="F755" s="162"/>
      <c r="G755" s="162"/>
      <c r="H755" s="162"/>
      <c r="I755" s="162"/>
      <c r="J755" s="162"/>
      <c r="K755" s="186"/>
      <c r="L755" s="187"/>
      <c r="M755" s="187"/>
      <c r="N755" s="188"/>
    </row>
    <row r="756" spans="2:14" ht="12.75" x14ac:dyDescent="0.2">
      <c r="B756" s="159">
        <v>730</v>
      </c>
      <c r="C756" s="200"/>
      <c r="D756" s="201"/>
      <c r="E756" s="163"/>
      <c r="F756" s="163"/>
      <c r="G756" s="163"/>
      <c r="H756" s="163"/>
      <c r="I756" s="163"/>
      <c r="J756" s="163"/>
      <c r="K756" s="202"/>
      <c r="L756" s="203"/>
      <c r="M756" s="203"/>
      <c r="N756" s="204"/>
    </row>
    <row r="757" spans="2:14" ht="12.75" x14ac:dyDescent="0.2">
      <c r="B757" s="149">
        <v>731</v>
      </c>
      <c r="C757" s="185"/>
      <c r="D757" s="185"/>
      <c r="E757" s="162"/>
      <c r="F757" s="162"/>
      <c r="G757" s="162"/>
      <c r="H757" s="162"/>
      <c r="I757" s="162"/>
      <c r="J757" s="162"/>
      <c r="K757" s="186"/>
      <c r="L757" s="187"/>
      <c r="M757" s="187"/>
      <c r="N757" s="188"/>
    </row>
    <row r="758" spans="2:14" ht="12.75" x14ac:dyDescent="0.2">
      <c r="B758" s="159">
        <v>732</v>
      </c>
      <c r="C758" s="200"/>
      <c r="D758" s="201"/>
      <c r="E758" s="163"/>
      <c r="F758" s="163"/>
      <c r="G758" s="163"/>
      <c r="H758" s="163"/>
      <c r="I758" s="163"/>
      <c r="J758" s="163"/>
      <c r="K758" s="202"/>
      <c r="L758" s="203"/>
      <c r="M758" s="203"/>
      <c r="N758" s="204"/>
    </row>
    <row r="759" spans="2:14" ht="12.75" x14ac:dyDescent="0.2">
      <c r="B759" s="149">
        <v>733</v>
      </c>
      <c r="C759" s="185"/>
      <c r="D759" s="185"/>
      <c r="E759" s="162"/>
      <c r="F759" s="162"/>
      <c r="G759" s="162"/>
      <c r="H759" s="162"/>
      <c r="I759" s="162"/>
      <c r="J759" s="162"/>
      <c r="K759" s="186"/>
      <c r="L759" s="187"/>
      <c r="M759" s="187"/>
      <c r="N759" s="188"/>
    </row>
    <row r="760" spans="2:14" ht="12.75" x14ac:dyDescent="0.2">
      <c r="B760" s="159">
        <v>734</v>
      </c>
      <c r="C760" s="200"/>
      <c r="D760" s="201"/>
      <c r="E760" s="163"/>
      <c r="F760" s="163"/>
      <c r="G760" s="163"/>
      <c r="H760" s="163"/>
      <c r="I760" s="163"/>
      <c r="J760" s="163"/>
      <c r="K760" s="202"/>
      <c r="L760" s="203"/>
      <c r="M760" s="203"/>
      <c r="N760" s="204"/>
    </row>
    <row r="761" spans="2:14" ht="12.75" x14ac:dyDescent="0.2">
      <c r="B761" s="149">
        <v>735</v>
      </c>
      <c r="C761" s="185"/>
      <c r="D761" s="185"/>
      <c r="E761" s="162"/>
      <c r="F761" s="162"/>
      <c r="G761" s="162"/>
      <c r="H761" s="162"/>
      <c r="I761" s="162"/>
      <c r="J761" s="162"/>
      <c r="K761" s="186"/>
      <c r="L761" s="187"/>
      <c r="M761" s="187"/>
      <c r="N761" s="188"/>
    </row>
    <row r="762" spans="2:14" ht="12.75" x14ac:dyDescent="0.2">
      <c r="B762" s="159">
        <v>736</v>
      </c>
      <c r="C762" s="200"/>
      <c r="D762" s="201"/>
      <c r="E762" s="163"/>
      <c r="F762" s="163"/>
      <c r="G762" s="163"/>
      <c r="H762" s="163"/>
      <c r="I762" s="163"/>
      <c r="J762" s="163"/>
      <c r="K762" s="202"/>
      <c r="L762" s="203"/>
      <c r="M762" s="203"/>
      <c r="N762" s="204"/>
    </row>
    <row r="763" spans="2:14" ht="12.75" x14ac:dyDescent="0.2">
      <c r="B763" s="149">
        <v>737</v>
      </c>
      <c r="C763" s="185"/>
      <c r="D763" s="185"/>
      <c r="E763" s="162"/>
      <c r="F763" s="162"/>
      <c r="G763" s="162"/>
      <c r="H763" s="162"/>
      <c r="I763" s="162"/>
      <c r="J763" s="162"/>
      <c r="K763" s="186"/>
      <c r="L763" s="187"/>
      <c r="M763" s="187"/>
      <c r="N763" s="188"/>
    </row>
    <row r="764" spans="2:14" ht="12.75" x14ac:dyDescent="0.2">
      <c r="B764" s="159">
        <v>738</v>
      </c>
      <c r="C764" s="200"/>
      <c r="D764" s="201"/>
      <c r="E764" s="163"/>
      <c r="F764" s="163"/>
      <c r="G764" s="163"/>
      <c r="H764" s="163"/>
      <c r="I764" s="163"/>
      <c r="J764" s="163"/>
      <c r="K764" s="202"/>
      <c r="L764" s="203"/>
      <c r="M764" s="203"/>
      <c r="N764" s="204"/>
    </row>
    <row r="765" spans="2:14" ht="12.75" x14ac:dyDescent="0.2">
      <c r="B765" s="149">
        <v>739</v>
      </c>
      <c r="C765" s="185"/>
      <c r="D765" s="185"/>
      <c r="E765" s="162"/>
      <c r="F765" s="162"/>
      <c r="G765" s="162"/>
      <c r="H765" s="162"/>
      <c r="I765" s="162"/>
      <c r="J765" s="162"/>
      <c r="K765" s="186"/>
      <c r="L765" s="187"/>
      <c r="M765" s="187"/>
      <c r="N765" s="188"/>
    </row>
    <row r="766" spans="2:14" ht="12.75" x14ac:dyDescent="0.2">
      <c r="B766" s="159">
        <v>740</v>
      </c>
      <c r="C766" s="200"/>
      <c r="D766" s="201"/>
      <c r="E766" s="163"/>
      <c r="F766" s="163"/>
      <c r="G766" s="163"/>
      <c r="H766" s="163"/>
      <c r="I766" s="163"/>
      <c r="J766" s="163"/>
      <c r="K766" s="202"/>
      <c r="L766" s="203"/>
      <c r="M766" s="203"/>
      <c r="N766" s="204"/>
    </row>
    <row r="767" spans="2:14" ht="12.75" x14ac:dyDescent="0.2">
      <c r="B767" s="149">
        <v>741</v>
      </c>
      <c r="C767" s="185"/>
      <c r="D767" s="185"/>
      <c r="E767" s="162"/>
      <c r="F767" s="162"/>
      <c r="G767" s="162"/>
      <c r="H767" s="162"/>
      <c r="I767" s="162"/>
      <c r="J767" s="162"/>
      <c r="K767" s="186"/>
      <c r="L767" s="187"/>
      <c r="M767" s="187"/>
      <c r="N767" s="188"/>
    </row>
    <row r="768" spans="2:14" ht="12.75" x14ac:dyDescent="0.2">
      <c r="B768" s="159">
        <v>742</v>
      </c>
      <c r="C768" s="200"/>
      <c r="D768" s="201"/>
      <c r="E768" s="163"/>
      <c r="F768" s="163"/>
      <c r="G768" s="163"/>
      <c r="H768" s="163"/>
      <c r="I768" s="163"/>
      <c r="J768" s="163"/>
      <c r="K768" s="202"/>
      <c r="L768" s="203"/>
      <c r="M768" s="203"/>
      <c r="N768" s="204"/>
    </row>
    <row r="769" spans="2:14" ht="12.75" x14ac:dyDescent="0.2">
      <c r="B769" s="149">
        <v>743</v>
      </c>
      <c r="C769" s="185"/>
      <c r="D769" s="185"/>
      <c r="E769" s="162"/>
      <c r="F769" s="162"/>
      <c r="G769" s="162"/>
      <c r="H769" s="162"/>
      <c r="I769" s="162"/>
      <c r="J769" s="162"/>
      <c r="K769" s="186"/>
      <c r="L769" s="187"/>
      <c r="M769" s="187"/>
      <c r="N769" s="188"/>
    </row>
    <row r="770" spans="2:14" ht="12.75" x14ac:dyDescent="0.2">
      <c r="B770" s="159">
        <v>744</v>
      </c>
      <c r="C770" s="200"/>
      <c r="D770" s="201"/>
      <c r="E770" s="163"/>
      <c r="F770" s="163"/>
      <c r="G770" s="163"/>
      <c r="H770" s="163"/>
      <c r="I770" s="163"/>
      <c r="J770" s="163"/>
      <c r="K770" s="202"/>
      <c r="L770" s="203"/>
      <c r="M770" s="203"/>
      <c r="N770" s="204"/>
    </row>
    <row r="771" spans="2:14" ht="12.75" x14ac:dyDescent="0.2">
      <c r="B771" s="149">
        <v>745</v>
      </c>
      <c r="C771" s="185"/>
      <c r="D771" s="185"/>
      <c r="E771" s="162"/>
      <c r="F771" s="162"/>
      <c r="G771" s="162"/>
      <c r="H771" s="162"/>
      <c r="I771" s="162"/>
      <c r="J771" s="162"/>
      <c r="K771" s="186"/>
      <c r="L771" s="187"/>
      <c r="M771" s="187"/>
      <c r="N771" s="188"/>
    </row>
    <row r="772" spans="2:14" ht="12.75" x14ac:dyDescent="0.2">
      <c r="B772" s="159">
        <v>746</v>
      </c>
      <c r="C772" s="200"/>
      <c r="D772" s="201"/>
      <c r="E772" s="163"/>
      <c r="F772" s="163"/>
      <c r="G772" s="163"/>
      <c r="H772" s="163"/>
      <c r="I772" s="163"/>
      <c r="J772" s="163"/>
      <c r="K772" s="202"/>
      <c r="L772" s="203"/>
      <c r="M772" s="203"/>
      <c r="N772" s="204"/>
    </row>
    <row r="773" spans="2:14" ht="12.75" x14ac:dyDescent="0.2">
      <c r="B773" s="149">
        <v>747</v>
      </c>
      <c r="C773" s="185"/>
      <c r="D773" s="185"/>
      <c r="E773" s="162"/>
      <c r="F773" s="162"/>
      <c r="G773" s="162"/>
      <c r="H773" s="162"/>
      <c r="I773" s="162"/>
      <c r="J773" s="162"/>
      <c r="K773" s="186"/>
      <c r="L773" s="187"/>
      <c r="M773" s="187"/>
      <c r="N773" s="188"/>
    </row>
    <row r="774" spans="2:14" ht="12.75" x14ac:dyDescent="0.2">
      <c r="B774" s="159">
        <v>748</v>
      </c>
      <c r="C774" s="200"/>
      <c r="D774" s="201"/>
      <c r="E774" s="163"/>
      <c r="F774" s="163"/>
      <c r="G774" s="163"/>
      <c r="H774" s="163"/>
      <c r="I774" s="163"/>
      <c r="J774" s="163"/>
      <c r="K774" s="202"/>
      <c r="L774" s="203"/>
      <c r="M774" s="203"/>
      <c r="N774" s="204"/>
    </row>
    <row r="775" spans="2:14" ht="12.75" x14ac:dyDescent="0.2">
      <c r="B775" s="149">
        <v>749</v>
      </c>
      <c r="C775" s="185"/>
      <c r="D775" s="185"/>
      <c r="E775" s="162"/>
      <c r="F775" s="162"/>
      <c r="G775" s="162"/>
      <c r="H775" s="162"/>
      <c r="I775" s="162"/>
      <c r="J775" s="162"/>
      <c r="K775" s="186"/>
      <c r="L775" s="187"/>
      <c r="M775" s="187"/>
      <c r="N775" s="188"/>
    </row>
    <row r="776" spans="2:14" ht="12.75" x14ac:dyDescent="0.2">
      <c r="B776" s="159">
        <v>750</v>
      </c>
      <c r="C776" s="200"/>
      <c r="D776" s="201"/>
      <c r="E776" s="163"/>
      <c r="F776" s="163"/>
      <c r="G776" s="163"/>
      <c r="H776" s="163"/>
      <c r="I776" s="163"/>
      <c r="J776" s="163"/>
      <c r="K776" s="202"/>
      <c r="L776" s="203"/>
      <c r="M776" s="203"/>
      <c r="N776" s="204"/>
    </row>
    <row r="777" spans="2:14" ht="12.75" x14ac:dyDescent="0.2">
      <c r="B777" s="149">
        <v>751</v>
      </c>
      <c r="C777" s="185"/>
      <c r="D777" s="185"/>
      <c r="E777" s="162"/>
      <c r="F777" s="162"/>
      <c r="G777" s="162"/>
      <c r="H777" s="162"/>
      <c r="I777" s="162"/>
      <c r="J777" s="162"/>
      <c r="K777" s="186"/>
      <c r="L777" s="187"/>
      <c r="M777" s="187"/>
      <c r="N777" s="188"/>
    </row>
    <row r="778" spans="2:14" ht="12.75" x14ac:dyDescent="0.2">
      <c r="B778" s="159">
        <v>752</v>
      </c>
      <c r="C778" s="200"/>
      <c r="D778" s="201"/>
      <c r="E778" s="163"/>
      <c r="F778" s="163"/>
      <c r="G778" s="163"/>
      <c r="H778" s="163"/>
      <c r="I778" s="163"/>
      <c r="J778" s="163"/>
      <c r="K778" s="202"/>
      <c r="L778" s="203"/>
      <c r="M778" s="203"/>
      <c r="N778" s="204"/>
    </row>
    <row r="779" spans="2:14" ht="12.75" x14ac:dyDescent="0.2">
      <c r="B779" s="149">
        <v>753</v>
      </c>
      <c r="C779" s="185"/>
      <c r="D779" s="185"/>
      <c r="E779" s="162"/>
      <c r="F779" s="162"/>
      <c r="G779" s="162"/>
      <c r="H779" s="162"/>
      <c r="I779" s="162"/>
      <c r="J779" s="162"/>
      <c r="K779" s="186"/>
      <c r="L779" s="187"/>
      <c r="M779" s="187"/>
      <c r="N779" s="188"/>
    </row>
    <row r="780" spans="2:14" ht="12.75" x14ac:dyDescent="0.2">
      <c r="B780" s="159">
        <v>754</v>
      </c>
      <c r="C780" s="200"/>
      <c r="D780" s="201"/>
      <c r="E780" s="163"/>
      <c r="F780" s="163"/>
      <c r="G780" s="163"/>
      <c r="H780" s="163"/>
      <c r="I780" s="163"/>
      <c r="J780" s="163"/>
      <c r="K780" s="202"/>
      <c r="L780" s="203"/>
      <c r="M780" s="203"/>
      <c r="N780" s="204"/>
    </row>
    <row r="781" spans="2:14" ht="12.75" x14ac:dyDescent="0.2">
      <c r="B781" s="149">
        <v>755</v>
      </c>
      <c r="C781" s="185"/>
      <c r="D781" s="185"/>
      <c r="E781" s="162"/>
      <c r="F781" s="162"/>
      <c r="G781" s="162"/>
      <c r="H781" s="162"/>
      <c r="I781" s="162"/>
      <c r="J781" s="162"/>
      <c r="K781" s="186"/>
      <c r="L781" s="187"/>
      <c r="M781" s="187"/>
      <c r="N781" s="188"/>
    </row>
    <row r="782" spans="2:14" ht="12.75" x14ac:dyDescent="0.2">
      <c r="B782" s="159">
        <v>756</v>
      </c>
      <c r="C782" s="200"/>
      <c r="D782" s="201"/>
      <c r="E782" s="163"/>
      <c r="F782" s="163"/>
      <c r="G782" s="163"/>
      <c r="H782" s="163"/>
      <c r="I782" s="163"/>
      <c r="J782" s="163"/>
      <c r="K782" s="202"/>
      <c r="L782" s="203"/>
      <c r="M782" s="203"/>
      <c r="N782" s="204"/>
    </row>
    <row r="783" spans="2:14" ht="12.75" x14ac:dyDescent="0.2">
      <c r="B783" s="149">
        <v>757</v>
      </c>
      <c r="C783" s="185"/>
      <c r="D783" s="185"/>
      <c r="E783" s="162"/>
      <c r="F783" s="162"/>
      <c r="G783" s="162"/>
      <c r="H783" s="162"/>
      <c r="I783" s="162"/>
      <c r="J783" s="162"/>
      <c r="K783" s="186"/>
      <c r="L783" s="187"/>
      <c r="M783" s="187"/>
      <c r="N783" s="188"/>
    </row>
    <row r="784" spans="2:14" ht="12.75" x14ac:dyDescent="0.2">
      <c r="B784" s="159">
        <v>758</v>
      </c>
      <c r="C784" s="200"/>
      <c r="D784" s="201"/>
      <c r="E784" s="163"/>
      <c r="F784" s="163"/>
      <c r="G784" s="163"/>
      <c r="H784" s="163"/>
      <c r="I784" s="163"/>
      <c r="J784" s="163"/>
      <c r="K784" s="202"/>
      <c r="L784" s="203"/>
      <c r="M784" s="203"/>
      <c r="N784" s="204"/>
    </row>
    <row r="785" spans="2:14" ht="12.75" x14ac:dyDescent="0.2">
      <c r="B785" s="149">
        <v>759</v>
      </c>
      <c r="C785" s="185"/>
      <c r="D785" s="185"/>
      <c r="E785" s="162"/>
      <c r="F785" s="162"/>
      <c r="G785" s="162"/>
      <c r="H785" s="162"/>
      <c r="I785" s="162"/>
      <c r="J785" s="162"/>
      <c r="K785" s="186"/>
      <c r="L785" s="187"/>
      <c r="M785" s="187"/>
      <c r="N785" s="188"/>
    </row>
    <row r="786" spans="2:14" ht="12.75" x14ac:dyDescent="0.2">
      <c r="B786" s="159">
        <v>760</v>
      </c>
      <c r="C786" s="200"/>
      <c r="D786" s="201"/>
      <c r="E786" s="163"/>
      <c r="F786" s="163"/>
      <c r="G786" s="163"/>
      <c r="H786" s="163"/>
      <c r="I786" s="163"/>
      <c r="J786" s="163"/>
      <c r="K786" s="202"/>
      <c r="L786" s="203"/>
      <c r="M786" s="203"/>
      <c r="N786" s="204"/>
    </row>
    <row r="787" spans="2:14" ht="12.75" x14ac:dyDescent="0.2">
      <c r="B787" s="149">
        <v>761</v>
      </c>
      <c r="C787" s="185"/>
      <c r="D787" s="185"/>
      <c r="E787" s="162"/>
      <c r="F787" s="162"/>
      <c r="G787" s="162"/>
      <c r="H787" s="162"/>
      <c r="I787" s="162"/>
      <c r="J787" s="162"/>
      <c r="K787" s="186"/>
      <c r="L787" s="187"/>
      <c r="M787" s="187"/>
      <c r="N787" s="188"/>
    </row>
    <row r="788" spans="2:14" ht="12.75" x14ac:dyDescent="0.2">
      <c r="B788" s="159">
        <v>762</v>
      </c>
      <c r="C788" s="200"/>
      <c r="D788" s="201"/>
      <c r="E788" s="163"/>
      <c r="F788" s="163"/>
      <c r="G788" s="163"/>
      <c r="H788" s="163"/>
      <c r="I788" s="163"/>
      <c r="J788" s="163"/>
      <c r="K788" s="202"/>
      <c r="L788" s="203"/>
      <c r="M788" s="203"/>
      <c r="N788" s="204"/>
    </row>
    <row r="789" spans="2:14" ht="12.75" x14ac:dyDescent="0.2">
      <c r="B789" s="149">
        <v>763</v>
      </c>
      <c r="C789" s="185"/>
      <c r="D789" s="185"/>
      <c r="E789" s="162"/>
      <c r="F789" s="162"/>
      <c r="G789" s="162"/>
      <c r="H789" s="162"/>
      <c r="I789" s="162"/>
      <c r="J789" s="162"/>
      <c r="K789" s="186"/>
      <c r="L789" s="187"/>
      <c r="M789" s="187"/>
      <c r="N789" s="188"/>
    </row>
    <row r="790" spans="2:14" ht="12.75" x14ac:dyDescent="0.2">
      <c r="B790" s="159">
        <v>764</v>
      </c>
      <c r="C790" s="200"/>
      <c r="D790" s="201"/>
      <c r="E790" s="163"/>
      <c r="F790" s="163"/>
      <c r="G790" s="163"/>
      <c r="H790" s="163"/>
      <c r="I790" s="163"/>
      <c r="J790" s="163"/>
      <c r="K790" s="202"/>
      <c r="L790" s="203"/>
      <c r="M790" s="203"/>
      <c r="N790" s="204"/>
    </row>
    <row r="791" spans="2:14" ht="12.75" x14ac:dyDescent="0.2">
      <c r="B791" s="149">
        <v>765</v>
      </c>
      <c r="C791" s="185"/>
      <c r="D791" s="185"/>
      <c r="E791" s="162"/>
      <c r="F791" s="162"/>
      <c r="G791" s="162"/>
      <c r="H791" s="162"/>
      <c r="I791" s="162"/>
      <c r="J791" s="162"/>
      <c r="K791" s="186"/>
      <c r="L791" s="187"/>
      <c r="M791" s="187"/>
      <c r="N791" s="188"/>
    </row>
    <row r="792" spans="2:14" ht="12.75" x14ac:dyDescent="0.2">
      <c r="B792" s="159">
        <v>766</v>
      </c>
      <c r="C792" s="200"/>
      <c r="D792" s="201"/>
      <c r="E792" s="163"/>
      <c r="F792" s="163"/>
      <c r="G792" s="163"/>
      <c r="H792" s="163"/>
      <c r="I792" s="163"/>
      <c r="J792" s="163"/>
      <c r="K792" s="202"/>
      <c r="L792" s="203"/>
      <c r="M792" s="203"/>
      <c r="N792" s="204"/>
    </row>
    <row r="793" spans="2:14" ht="12.75" x14ac:dyDescent="0.2">
      <c r="B793" s="149">
        <v>767</v>
      </c>
      <c r="C793" s="185"/>
      <c r="D793" s="185"/>
      <c r="E793" s="162"/>
      <c r="F793" s="162"/>
      <c r="G793" s="162"/>
      <c r="H793" s="162"/>
      <c r="I793" s="162"/>
      <c r="J793" s="162"/>
      <c r="K793" s="186"/>
      <c r="L793" s="187"/>
      <c r="M793" s="187"/>
      <c r="N793" s="188"/>
    </row>
    <row r="794" spans="2:14" ht="12.75" x14ac:dyDescent="0.2">
      <c r="B794" s="159">
        <v>768</v>
      </c>
      <c r="C794" s="200"/>
      <c r="D794" s="201"/>
      <c r="E794" s="163"/>
      <c r="F794" s="163"/>
      <c r="G794" s="163"/>
      <c r="H794" s="163"/>
      <c r="I794" s="163"/>
      <c r="J794" s="163"/>
      <c r="K794" s="202"/>
      <c r="L794" s="203"/>
      <c r="M794" s="203"/>
      <c r="N794" s="204"/>
    </row>
    <row r="795" spans="2:14" ht="12.75" x14ac:dyDescent="0.2">
      <c r="B795" s="149">
        <v>769</v>
      </c>
      <c r="C795" s="185"/>
      <c r="D795" s="185"/>
      <c r="E795" s="162"/>
      <c r="F795" s="162"/>
      <c r="G795" s="162"/>
      <c r="H795" s="162"/>
      <c r="I795" s="162"/>
      <c r="J795" s="162"/>
      <c r="K795" s="186"/>
      <c r="L795" s="187"/>
      <c r="M795" s="187"/>
      <c r="N795" s="188"/>
    </row>
    <row r="796" spans="2:14" ht="12.75" x14ac:dyDescent="0.2">
      <c r="B796" s="159">
        <v>770</v>
      </c>
      <c r="C796" s="200"/>
      <c r="D796" s="201"/>
      <c r="E796" s="163"/>
      <c r="F796" s="163"/>
      <c r="G796" s="163"/>
      <c r="H796" s="163"/>
      <c r="I796" s="163"/>
      <c r="J796" s="163"/>
      <c r="K796" s="202"/>
      <c r="L796" s="203"/>
      <c r="M796" s="203"/>
      <c r="N796" s="204"/>
    </row>
    <row r="797" spans="2:14" ht="12.75" x14ac:dyDescent="0.2">
      <c r="B797" s="149">
        <v>771</v>
      </c>
      <c r="C797" s="185"/>
      <c r="D797" s="185"/>
      <c r="E797" s="162"/>
      <c r="F797" s="162"/>
      <c r="G797" s="162"/>
      <c r="H797" s="162"/>
      <c r="I797" s="162"/>
      <c r="J797" s="162"/>
      <c r="K797" s="186"/>
      <c r="L797" s="187"/>
      <c r="M797" s="187"/>
      <c r="N797" s="188"/>
    </row>
    <row r="798" spans="2:14" ht="12.75" x14ac:dyDescent="0.2">
      <c r="B798" s="159">
        <v>772</v>
      </c>
      <c r="C798" s="200"/>
      <c r="D798" s="201"/>
      <c r="E798" s="163"/>
      <c r="F798" s="163"/>
      <c r="G798" s="163"/>
      <c r="H798" s="163"/>
      <c r="I798" s="163"/>
      <c r="J798" s="163"/>
      <c r="K798" s="202"/>
      <c r="L798" s="203"/>
      <c r="M798" s="203"/>
      <c r="N798" s="204"/>
    </row>
    <row r="799" spans="2:14" ht="12.75" x14ac:dyDescent="0.2">
      <c r="B799" s="149">
        <v>773</v>
      </c>
      <c r="C799" s="185"/>
      <c r="D799" s="185"/>
      <c r="E799" s="162"/>
      <c r="F799" s="162"/>
      <c r="G799" s="162"/>
      <c r="H799" s="162"/>
      <c r="I799" s="162"/>
      <c r="J799" s="162"/>
      <c r="K799" s="186"/>
      <c r="L799" s="187"/>
      <c r="M799" s="187"/>
      <c r="N799" s="188"/>
    </row>
    <row r="800" spans="2:14" ht="12.75" x14ac:dyDescent="0.2">
      <c r="B800" s="159">
        <v>774</v>
      </c>
      <c r="C800" s="200"/>
      <c r="D800" s="201"/>
      <c r="E800" s="163"/>
      <c r="F800" s="163"/>
      <c r="G800" s="163"/>
      <c r="H800" s="163"/>
      <c r="I800" s="163"/>
      <c r="J800" s="163"/>
      <c r="K800" s="202"/>
      <c r="L800" s="203"/>
      <c r="M800" s="203"/>
      <c r="N800" s="204"/>
    </row>
    <row r="801" spans="2:14" ht="12.75" x14ac:dyDescent="0.2">
      <c r="B801" s="149">
        <v>775</v>
      </c>
      <c r="C801" s="185"/>
      <c r="D801" s="185"/>
      <c r="E801" s="162"/>
      <c r="F801" s="162"/>
      <c r="G801" s="162"/>
      <c r="H801" s="162"/>
      <c r="I801" s="162"/>
      <c r="J801" s="162"/>
      <c r="K801" s="186"/>
      <c r="L801" s="187"/>
      <c r="M801" s="187"/>
      <c r="N801" s="188"/>
    </row>
    <row r="802" spans="2:14" ht="12.75" x14ac:dyDescent="0.2">
      <c r="B802" s="159">
        <v>776</v>
      </c>
      <c r="C802" s="200"/>
      <c r="D802" s="201"/>
      <c r="E802" s="163"/>
      <c r="F802" s="163"/>
      <c r="G802" s="163"/>
      <c r="H802" s="163"/>
      <c r="I802" s="163"/>
      <c r="J802" s="163"/>
      <c r="K802" s="202"/>
      <c r="L802" s="203"/>
      <c r="M802" s="203"/>
      <c r="N802" s="204"/>
    </row>
    <row r="803" spans="2:14" ht="12.75" x14ac:dyDescent="0.2">
      <c r="B803" s="149">
        <v>777</v>
      </c>
      <c r="C803" s="185"/>
      <c r="D803" s="185"/>
      <c r="E803" s="162"/>
      <c r="F803" s="162"/>
      <c r="G803" s="162"/>
      <c r="H803" s="162"/>
      <c r="I803" s="162"/>
      <c r="J803" s="162"/>
      <c r="K803" s="186"/>
      <c r="L803" s="187"/>
      <c r="M803" s="187"/>
      <c r="N803" s="188"/>
    </row>
    <row r="804" spans="2:14" ht="12.75" x14ac:dyDescent="0.2">
      <c r="B804" s="159">
        <v>778</v>
      </c>
      <c r="C804" s="200"/>
      <c r="D804" s="201"/>
      <c r="E804" s="163"/>
      <c r="F804" s="163"/>
      <c r="G804" s="163"/>
      <c r="H804" s="163"/>
      <c r="I804" s="163"/>
      <c r="J804" s="163"/>
      <c r="K804" s="202"/>
      <c r="L804" s="203"/>
      <c r="M804" s="203"/>
      <c r="N804" s="204"/>
    </row>
    <row r="805" spans="2:14" ht="12.75" x14ac:dyDescent="0.2">
      <c r="B805" s="149">
        <v>779</v>
      </c>
      <c r="C805" s="185"/>
      <c r="D805" s="185"/>
      <c r="E805" s="162"/>
      <c r="F805" s="162"/>
      <c r="G805" s="162"/>
      <c r="H805" s="162"/>
      <c r="I805" s="162"/>
      <c r="J805" s="162"/>
      <c r="K805" s="186"/>
      <c r="L805" s="187"/>
      <c r="M805" s="187"/>
      <c r="N805" s="188"/>
    </row>
    <row r="806" spans="2:14" ht="12.75" x14ac:dyDescent="0.2">
      <c r="B806" s="159">
        <v>780</v>
      </c>
      <c r="C806" s="200"/>
      <c r="D806" s="201"/>
      <c r="E806" s="163"/>
      <c r="F806" s="163"/>
      <c r="G806" s="163"/>
      <c r="H806" s="163"/>
      <c r="I806" s="163"/>
      <c r="J806" s="163"/>
      <c r="K806" s="202"/>
      <c r="L806" s="203"/>
      <c r="M806" s="203"/>
      <c r="N806" s="204"/>
    </row>
    <row r="807" spans="2:14" ht="12.75" x14ac:dyDescent="0.2">
      <c r="B807" s="149">
        <v>781</v>
      </c>
      <c r="C807" s="185"/>
      <c r="D807" s="185"/>
      <c r="E807" s="162"/>
      <c r="F807" s="162"/>
      <c r="G807" s="162"/>
      <c r="H807" s="162"/>
      <c r="I807" s="162"/>
      <c r="J807" s="162"/>
      <c r="K807" s="186"/>
      <c r="L807" s="187"/>
      <c r="M807" s="187"/>
      <c r="N807" s="188"/>
    </row>
    <row r="808" spans="2:14" ht="12.75" x14ac:dyDescent="0.2">
      <c r="B808" s="159">
        <v>782</v>
      </c>
      <c r="C808" s="200"/>
      <c r="D808" s="201"/>
      <c r="E808" s="163"/>
      <c r="F808" s="163"/>
      <c r="G808" s="163"/>
      <c r="H808" s="163"/>
      <c r="I808" s="163"/>
      <c r="J808" s="163"/>
      <c r="K808" s="202"/>
      <c r="L808" s="203"/>
      <c r="M808" s="203"/>
      <c r="N808" s="204"/>
    </row>
    <row r="809" spans="2:14" ht="12.75" x14ac:dyDescent="0.2">
      <c r="B809" s="149">
        <v>783</v>
      </c>
      <c r="C809" s="185"/>
      <c r="D809" s="185"/>
      <c r="E809" s="162"/>
      <c r="F809" s="162"/>
      <c r="G809" s="162"/>
      <c r="H809" s="162"/>
      <c r="I809" s="162"/>
      <c r="J809" s="162"/>
      <c r="K809" s="186"/>
      <c r="L809" s="187"/>
      <c r="M809" s="187"/>
      <c r="N809" s="188"/>
    </row>
    <row r="810" spans="2:14" ht="12.75" x14ac:dyDescent="0.2">
      <c r="B810" s="159">
        <v>784</v>
      </c>
      <c r="C810" s="200"/>
      <c r="D810" s="201"/>
      <c r="E810" s="163"/>
      <c r="F810" s="163"/>
      <c r="G810" s="163"/>
      <c r="H810" s="163"/>
      <c r="I810" s="163"/>
      <c r="J810" s="163"/>
      <c r="K810" s="202"/>
      <c r="L810" s="203"/>
      <c r="M810" s="203"/>
      <c r="N810" s="204"/>
    </row>
    <row r="811" spans="2:14" ht="12.75" x14ac:dyDescent="0.2">
      <c r="B811" s="149">
        <v>785</v>
      </c>
      <c r="C811" s="185"/>
      <c r="D811" s="185"/>
      <c r="E811" s="162"/>
      <c r="F811" s="162"/>
      <c r="G811" s="162"/>
      <c r="H811" s="162"/>
      <c r="I811" s="162"/>
      <c r="J811" s="162"/>
      <c r="K811" s="186"/>
      <c r="L811" s="187"/>
      <c r="M811" s="187"/>
      <c r="N811" s="188"/>
    </row>
    <row r="812" spans="2:14" ht="12.75" x14ac:dyDescent="0.2">
      <c r="B812" s="159">
        <v>786</v>
      </c>
      <c r="C812" s="200"/>
      <c r="D812" s="201"/>
      <c r="E812" s="163"/>
      <c r="F812" s="163"/>
      <c r="G812" s="163"/>
      <c r="H812" s="163"/>
      <c r="I812" s="163"/>
      <c r="J812" s="163"/>
      <c r="K812" s="202"/>
      <c r="L812" s="203"/>
      <c r="M812" s="203"/>
      <c r="N812" s="204"/>
    </row>
    <row r="813" spans="2:14" ht="12.75" x14ac:dyDescent="0.2">
      <c r="B813" s="149">
        <v>787</v>
      </c>
      <c r="C813" s="185"/>
      <c r="D813" s="185"/>
      <c r="E813" s="162"/>
      <c r="F813" s="162"/>
      <c r="G813" s="162"/>
      <c r="H813" s="162"/>
      <c r="I813" s="162"/>
      <c r="J813" s="162"/>
      <c r="K813" s="186"/>
      <c r="L813" s="187"/>
      <c r="M813" s="187"/>
      <c r="N813" s="188"/>
    </row>
    <row r="814" spans="2:14" ht="12.75" x14ac:dyDescent="0.2">
      <c r="B814" s="159">
        <v>788</v>
      </c>
      <c r="C814" s="200"/>
      <c r="D814" s="201"/>
      <c r="E814" s="163"/>
      <c r="F814" s="163"/>
      <c r="G814" s="163"/>
      <c r="H814" s="163"/>
      <c r="I814" s="163"/>
      <c r="J814" s="163"/>
      <c r="K814" s="202"/>
      <c r="L814" s="203"/>
      <c r="M814" s="203"/>
      <c r="N814" s="204"/>
    </row>
    <row r="815" spans="2:14" ht="12.75" x14ac:dyDescent="0.2">
      <c r="B815" s="149">
        <v>789</v>
      </c>
      <c r="C815" s="185"/>
      <c r="D815" s="185"/>
      <c r="E815" s="162"/>
      <c r="F815" s="162"/>
      <c r="G815" s="162"/>
      <c r="H815" s="162"/>
      <c r="I815" s="162"/>
      <c r="J815" s="162"/>
      <c r="K815" s="186"/>
      <c r="L815" s="187"/>
      <c r="M815" s="187"/>
      <c r="N815" s="188"/>
    </row>
    <row r="816" spans="2:14" ht="12.75" x14ac:dyDescent="0.2">
      <c r="B816" s="159">
        <v>790</v>
      </c>
      <c r="C816" s="200"/>
      <c r="D816" s="201"/>
      <c r="E816" s="163"/>
      <c r="F816" s="163"/>
      <c r="G816" s="163"/>
      <c r="H816" s="163"/>
      <c r="I816" s="163"/>
      <c r="J816" s="163"/>
      <c r="K816" s="202"/>
      <c r="L816" s="203"/>
      <c r="M816" s="203"/>
      <c r="N816" s="204"/>
    </row>
    <row r="817" spans="2:14" ht="12.75" x14ac:dyDescent="0.2">
      <c r="B817" s="149">
        <v>791</v>
      </c>
      <c r="C817" s="185"/>
      <c r="D817" s="185"/>
      <c r="E817" s="162"/>
      <c r="F817" s="162"/>
      <c r="G817" s="162"/>
      <c r="H817" s="162"/>
      <c r="I817" s="162"/>
      <c r="J817" s="162"/>
      <c r="K817" s="186"/>
      <c r="L817" s="187"/>
      <c r="M817" s="187"/>
      <c r="N817" s="188"/>
    </row>
    <row r="818" spans="2:14" ht="12.75" x14ac:dyDescent="0.2">
      <c r="B818" s="159">
        <v>792</v>
      </c>
      <c r="C818" s="200"/>
      <c r="D818" s="201"/>
      <c r="E818" s="163"/>
      <c r="F818" s="163"/>
      <c r="G818" s="163"/>
      <c r="H818" s="163"/>
      <c r="I818" s="163"/>
      <c r="J818" s="163"/>
      <c r="K818" s="202"/>
      <c r="L818" s="203"/>
      <c r="M818" s="203"/>
      <c r="N818" s="204"/>
    </row>
    <row r="819" spans="2:14" ht="12.75" x14ac:dyDescent="0.2">
      <c r="B819" s="149">
        <v>793</v>
      </c>
      <c r="C819" s="185"/>
      <c r="D819" s="185"/>
      <c r="E819" s="162"/>
      <c r="F819" s="162"/>
      <c r="G819" s="162"/>
      <c r="H819" s="162"/>
      <c r="I819" s="162"/>
      <c r="J819" s="162"/>
      <c r="K819" s="186"/>
      <c r="L819" s="187"/>
      <c r="M819" s="187"/>
      <c r="N819" s="188"/>
    </row>
    <row r="820" spans="2:14" ht="12.75" x14ac:dyDescent="0.2">
      <c r="B820" s="159">
        <v>794</v>
      </c>
      <c r="C820" s="200"/>
      <c r="D820" s="201"/>
      <c r="E820" s="163"/>
      <c r="F820" s="163"/>
      <c r="G820" s="163"/>
      <c r="H820" s="163"/>
      <c r="I820" s="163"/>
      <c r="J820" s="163"/>
      <c r="K820" s="202"/>
      <c r="L820" s="203"/>
      <c r="M820" s="203"/>
      <c r="N820" s="204"/>
    </row>
    <row r="821" spans="2:14" ht="12.75" x14ac:dyDescent="0.2">
      <c r="B821" s="149">
        <v>795</v>
      </c>
      <c r="C821" s="185"/>
      <c r="D821" s="185"/>
      <c r="E821" s="162"/>
      <c r="F821" s="162"/>
      <c r="G821" s="162"/>
      <c r="H821" s="162"/>
      <c r="I821" s="162"/>
      <c r="J821" s="162"/>
      <c r="K821" s="186"/>
      <c r="L821" s="187"/>
      <c r="M821" s="187"/>
      <c r="N821" s="188"/>
    </row>
    <row r="822" spans="2:14" ht="12.75" x14ac:dyDescent="0.2">
      <c r="B822" s="159">
        <v>796</v>
      </c>
      <c r="C822" s="200"/>
      <c r="D822" s="201"/>
      <c r="E822" s="163"/>
      <c r="F822" s="163"/>
      <c r="G822" s="163"/>
      <c r="H822" s="163"/>
      <c r="I822" s="163"/>
      <c r="J822" s="163"/>
      <c r="K822" s="202"/>
      <c r="L822" s="203"/>
      <c r="M822" s="203"/>
      <c r="N822" s="204"/>
    </row>
    <row r="823" spans="2:14" ht="12.75" x14ac:dyDescent="0.2">
      <c r="B823" s="149">
        <v>797</v>
      </c>
      <c r="C823" s="185"/>
      <c r="D823" s="185"/>
      <c r="E823" s="162"/>
      <c r="F823" s="162"/>
      <c r="G823" s="162"/>
      <c r="H823" s="162"/>
      <c r="I823" s="162"/>
      <c r="J823" s="162"/>
      <c r="K823" s="186"/>
      <c r="L823" s="187"/>
      <c r="M823" s="187"/>
      <c r="N823" s="188"/>
    </row>
    <row r="824" spans="2:14" ht="12.75" x14ac:dyDescent="0.2">
      <c r="B824" s="159">
        <v>798</v>
      </c>
      <c r="C824" s="200"/>
      <c r="D824" s="201"/>
      <c r="E824" s="163"/>
      <c r="F824" s="163"/>
      <c r="G824" s="163"/>
      <c r="H824" s="163"/>
      <c r="I824" s="163"/>
      <c r="J824" s="163"/>
      <c r="K824" s="202"/>
      <c r="L824" s="203"/>
      <c r="M824" s="203"/>
      <c r="N824" s="204"/>
    </row>
    <row r="825" spans="2:14" ht="12.75" x14ac:dyDescent="0.2">
      <c r="B825" s="149">
        <v>799</v>
      </c>
      <c r="C825" s="185"/>
      <c r="D825" s="185"/>
      <c r="E825" s="162"/>
      <c r="F825" s="162"/>
      <c r="G825" s="162"/>
      <c r="H825" s="162"/>
      <c r="I825" s="162"/>
      <c r="J825" s="162"/>
      <c r="K825" s="186"/>
      <c r="L825" s="187"/>
      <c r="M825" s="187"/>
      <c r="N825" s="188"/>
    </row>
    <row r="826" spans="2:14" ht="12.75" x14ac:dyDescent="0.2">
      <c r="B826" s="159">
        <v>800</v>
      </c>
      <c r="C826" s="200"/>
      <c r="D826" s="201"/>
      <c r="E826" s="163"/>
      <c r="F826" s="163"/>
      <c r="G826" s="163"/>
      <c r="H826" s="163"/>
      <c r="I826" s="163"/>
      <c r="J826" s="163"/>
      <c r="K826" s="202"/>
      <c r="L826" s="203"/>
      <c r="M826" s="203"/>
      <c r="N826" s="204"/>
    </row>
    <row r="827" spans="2:14" ht="12.75" x14ac:dyDescent="0.2">
      <c r="B827" s="149">
        <v>801</v>
      </c>
      <c r="C827" s="185"/>
      <c r="D827" s="185"/>
      <c r="E827" s="162"/>
      <c r="F827" s="162"/>
      <c r="G827" s="162"/>
      <c r="H827" s="162"/>
      <c r="I827" s="162"/>
      <c r="J827" s="162"/>
      <c r="K827" s="186"/>
      <c r="L827" s="187"/>
      <c r="M827" s="187"/>
      <c r="N827" s="188"/>
    </row>
    <row r="828" spans="2:14" ht="12.75" x14ac:dyDescent="0.2">
      <c r="B828" s="159">
        <v>802</v>
      </c>
      <c r="C828" s="200"/>
      <c r="D828" s="201"/>
      <c r="E828" s="163"/>
      <c r="F828" s="163"/>
      <c r="G828" s="163"/>
      <c r="H828" s="163"/>
      <c r="I828" s="163"/>
      <c r="J828" s="163"/>
      <c r="K828" s="202"/>
      <c r="L828" s="203"/>
      <c r="M828" s="203"/>
      <c r="N828" s="204"/>
    </row>
    <row r="829" spans="2:14" ht="12.75" x14ac:dyDescent="0.2">
      <c r="B829" s="149">
        <v>803</v>
      </c>
      <c r="C829" s="185"/>
      <c r="D829" s="185"/>
      <c r="E829" s="162"/>
      <c r="F829" s="162"/>
      <c r="G829" s="162"/>
      <c r="H829" s="162"/>
      <c r="I829" s="162"/>
      <c r="J829" s="162"/>
      <c r="K829" s="186"/>
      <c r="L829" s="187"/>
      <c r="M829" s="187"/>
      <c r="N829" s="188"/>
    </row>
    <row r="830" spans="2:14" ht="12.75" x14ac:dyDescent="0.2">
      <c r="B830" s="159">
        <v>804</v>
      </c>
      <c r="C830" s="200"/>
      <c r="D830" s="201"/>
      <c r="E830" s="163"/>
      <c r="F830" s="163"/>
      <c r="G830" s="163"/>
      <c r="H830" s="163"/>
      <c r="I830" s="163"/>
      <c r="J830" s="163"/>
      <c r="K830" s="202"/>
      <c r="L830" s="203"/>
      <c r="M830" s="203"/>
      <c r="N830" s="204"/>
    </row>
    <row r="831" spans="2:14" ht="12.75" x14ac:dyDescent="0.2">
      <c r="B831" s="149">
        <v>805</v>
      </c>
      <c r="C831" s="185"/>
      <c r="D831" s="185"/>
      <c r="E831" s="162"/>
      <c r="F831" s="162"/>
      <c r="G831" s="162"/>
      <c r="H831" s="162"/>
      <c r="I831" s="162"/>
      <c r="J831" s="162"/>
      <c r="K831" s="186"/>
      <c r="L831" s="187"/>
      <c r="M831" s="187"/>
      <c r="N831" s="188"/>
    </row>
    <row r="832" spans="2:14" ht="12.75" x14ac:dyDescent="0.2">
      <c r="B832" s="159">
        <v>806</v>
      </c>
      <c r="C832" s="200"/>
      <c r="D832" s="201"/>
      <c r="E832" s="163"/>
      <c r="F832" s="163"/>
      <c r="G832" s="163"/>
      <c r="H832" s="163"/>
      <c r="I832" s="163"/>
      <c r="J832" s="163"/>
      <c r="K832" s="202"/>
      <c r="L832" s="203"/>
      <c r="M832" s="203"/>
      <c r="N832" s="204"/>
    </row>
    <row r="833" spans="2:14" ht="12.75" x14ac:dyDescent="0.2">
      <c r="B833" s="149">
        <v>807</v>
      </c>
      <c r="C833" s="185"/>
      <c r="D833" s="185"/>
      <c r="E833" s="162"/>
      <c r="F833" s="162"/>
      <c r="G833" s="162"/>
      <c r="H833" s="162"/>
      <c r="I833" s="162"/>
      <c r="J833" s="162"/>
      <c r="K833" s="186"/>
      <c r="L833" s="187"/>
      <c r="M833" s="187"/>
      <c r="N833" s="188"/>
    </row>
    <row r="834" spans="2:14" ht="12.75" x14ac:dyDescent="0.2">
      <c r="B834" s="159">
        <v>808</v>
      </c>
      <c r="C834" s="200"/>
      <c r="D834" s="201"/>
      <c r="E834" s="163"/>
      <c r="F834" s="163"/>
      <c r="G834" s="163"/>
      <c r="H834" s="163"/>
      <c r="I834" s="163"/>
      <c r="J834" s="163"/>
      <c r="K834" s="202"/>
      <c r="L834" s="203"/>
      <c r="M834" s="203"/>
      <c r="N834" s="204"/>
    </row>
    <row r="835" spans="2:14" ht="12.75" x14ac:dyDescent="0.2">
      <c r="B835" s="149">
        <v>809</v>
      </c>
      <c r="C835" s="185"/>
      <c r="D835" s="185"/>
      <c r="E835" s="162"/>
      <c r="F835" s="162"/>
      <c r="G835" s="162"/>
      <c r="H835" s="162"/>
      <c r="I835" s="162"/>
      <c r="J835" s="162"/>
      <c r="K835" s="186"/>
      <c r="L835" s="187"/>
      <c r="M835" s="187"/>
      <c r="N835" s="188"/>
    </row>
    <row r="836" spans="2:14" ht="12.75" x14ac:dyDescent="0.2">
      <c r="B836" s="159">
        <v>810</v>
      </c>
      <c r="C836" s="200"/>
      <c r="D836" s="201"/>
      <c r="E836" s="163"/>
      <c r="F836" s="163"/>
      <c r="G836" s="163"/>
      <c r="H836" s="163"/>
      <c r="I836" s="163"/>
      <c r="J836" s="163"/>
      <c r="K836" s="202"/>
      <c r="L836" s="203"/>
      <c r="M836" s="203"/>
      <c r="N836" s="204"/>
    </row>
    <row r="837" spans="2:14" ht="12.75" x14ac:dyDescent="0.2">
      <c r="B837" s="149">
        <v>811</v>
      </c>
      <c r="C837" s="185"/>
      <c r="D837" s="185"/>
      <c r="E837" s="162"/>
      <c r="F837" s="162"/>
      <c r="G837" s="162"/>
      <c r="H837" s="162"/>
      <c r="I837" s="162"/>
      <c r="J837" s="162"/>
      <c r="K837" s="186"/>
      <c r="L837" s="187"/>
      <c r="M837" s="187"/>
      <c r="N837" s="188"/>
    </row>
    <row r="838" spans="2:14" ht="12.75" x14ac:dyDescent="0.2">
      <c r="B838" s="159">
        <v>812</v>
      </c>
      <c r="C838" s="200"/>
      <c r="D838" s="201"/>
      <c r="E838" s="163"/>
      <c r="F838" s="163"/>
      <c r="G838" s="163"/>
      <c r="H838" s="163"/>
      <c r="I838" s="163"/>
      <c r="J838" s="163"/>
      <c r="K838" s="202"/>
      <c r="L838" s="203"/>
      <c r="M838" s="203"/>
      <c r="N838" s="204"/>
    </row>
    <row r="839" spans="2:14" ht="12.75" x14ac:dyDescent="0.2">
      <c r="B839" s="149">
        <v>813</v>
      </c>
      <c r="C839" s="185"/>
      <c r="D839" s="185"/>
      <c r="E839" s="162"/>
      <c r="F839" s="162"/>
      <c r="G839" s="162"/>
      <c r="H839" s="162"/>
      <c r="I839" s="162"/>
      <c r="J839" s="162"/>
      <c r="K839" s="186"/>
      <c r="L839" s="187"/>
      <c r="M839" s="187"/>
      <c r="N839" s="188"/>
    </row>
    <row r="840" spans="2:14" ht="12.75" x14ac:dyDescent="0.2">
      <c r="B840" s="159">
        <v>814</v>
      </c>
      <c r="C840" s="200"/>
      <c r="D840" s="201"/>
      <c r="E840" s="163"/>
      <c r="F840" s="163"/>
      <c r="G840" s="163"/>
      <c r="H840" s="163"/>
      <c r="I840" s="163"/>
      <c r="J840" s="163"/>
      <c r="K840" s="202"/>
      <c r="L840" s="203"/>
      <c r="M840" s="203"/>
      <c r="N840" s="204"/>
    </row>
    <row r="841" spans="2:14" ht="12.75" x14ac:dyDescent="0.2">
      <c r="B841" s="149">
        <v>815</v>
      </c>
      <c r="C841" s="185"/>
      <c r="D841" s="185"/>
      <c r="E841" s="162"/>
      <c r="F841" s="162"/>
      <c r="G841" s="162"/>
      <c r="H841" s="162"/>
      <c r="I841" s="162"/>
      <c r="J841" s="162"/>
      <c r="K841" s="186"/>
      <c r="L841" s="187"/>
      <c r="M841" s="187"/>
      <c r="N841" s="188"/>
    </row>
    <row r="842" spans="2:14" ht="12.75" x14ac:dyDescent="0.2">
      <c r="B842" s="159">
        <v>816</v>
      </c>
      <c r="C842" s="200"/>
      <c r="D842" s="201"/>
      <c r="E842" s="163"/>
      <c r="F842" s="163"/>
      <c r="G842" s="163"/>
      <c r="H842" s="163"/>
      <c r="I842" s="163"/>
      <c r="J842" s="163"/>
      <c r="K842" s="202"/>
      <c r="L842" s="203"/>
      <c r="M842" s="203"/>
      <c r="N842" s="204"/>
    </row>
    <row r="843" spans="2:14" ht="12.75" x14ac:dyDescent="0.2">
      <c r="B843" s="149">
        <v>817</v>
      </c>
      <c r="C843" s="185"/>
      <c r="D843" s="185"/>
      <c r="E843" s="162"/>
      <c r="F843" s="162"/>
      <c r="G843" s="162"/>
      <c r="H843" s="162"/>
      <c r="I843" s="162"/>
      <c r="J843" s="162"/>
      <c r="K843" s="186"/>
      <c r="L843" s="187"/>
      <c r="M843" s="187"/>
      <c r="N843" s="188"/>
    </row>
    <row r="844" spans="2:14" ht="12.75" x14ac:dyDescent="0.2">
      <c r="B844" s="159">
        <v>818</v>
      </c>
      <c r="C844" s="200"/>
      <c r="D844" s="201"/>
      <c r="E844" s="163"/>
      <c r="F844" s="163"/>
      <c r="G844" s="163"/>
      <c r="H844" s="163"/>
      <c r="I844" s="163"/>
      <c r="J844" s="163"/>
      <c r="K844" s="202"/>
      <c r="L844" s="203"/>
      <c r="M844" s="203"/>
      <c r="N844" s="204"/>
    </row>
    <row r="845" spans="2:14" ht="12.75" x14ac:dyDescent="0.2">
      <c r="B845" s="149">
        <v>819</v>
      </c>
      <c r="C845" s="185"/>
      <c r="D845" s="185"/>
      <c r="E845" s="162"/>
      <c r="F845" s="162"/>
      <c r="G845" s="162"/>
      <c r="H845" s="162"/>
      <c r="I845" s="162"/>
      <c r="J845" s="162"/>
      <c r="K845" s="186"/>
      <c r="L845" s="187"/>
      <c r="M845" s="187"/>
      <c r="N845" s="188"/>
    </row>
    <row r="846" spans="2:14" ht="12.75" x14ac:dyDescent="0.2">
      <c r="B846" s="159">
        <v>820</v>
      </c>
      <c r="C846" s="200"/>
      <c r="D846" s="201"/>
      <c r="E846" s="163"/>
      <c r="F846" s="163"/>
      <c r="G846" s="163"/>
      <c r="H846" s="163"/>
      <c r="I846" s="163"/>
      <c r="J846" s="163"/>
      <c r="K846" s="202"/>
      <c r="L846" s="203"/>
      <c r="M846" s="203"/>
      <c r="N846" s="204"/>
    </row>
    <row r="847" spans="2:14" ht="12.75" x14ac:dyDescent="0.2">
      <c r="B847" s="149">
        <v>821</v>
      </c>
      <c r="C847" s="185"/>
      <c r="D847" s="185"/>
      <c r="E847" s="162"/>
      <c r="F847" s="162"/>
      <c r="G847" s="162"/>
      <c r="H847" s="162"/>
      <c r="I847" s="162"/>
      <c r="J847" s="162"/>
      <c r="K847" s="186"/>
      <c r="L847" s="187"/>
      <c r="M847" s="187"/>
      <c r="N847" s="188"/>
    </row>
    <row r="848" spans="2:14" ht="12.75" x14ac:dyDescent="0.2">
      <c r="B848" s="159">
        <v>822</v>
      </c>
      <c r="C848" s="200"/>
      <c r="D848" s="201"/>
      <c r="E848" s="163"/>
      <c r="F848" s="163"/>
      <c r="G848" s="163"/>
      <c r="H848" s="163"/>
      <c r="I848" s="163"/>
      <c r="J848" s="163"/>
      <c r="K848" s="202"/>
      <c r="L848" s="203"/>
      <c r="M848" s="203"/>
      <c r="N848" s="204"/>
    </row>
    <row r="849" spans="2:14" ht="12.75" x14ac:dyDescent="0.2">
      <c r="B849" s="149">
        <v>823</v>
      </c>
      <c r="C849" s="185"/>
      <c r="D849" s="185"/>
      <c r="E849" s="162"/>
      <c r="F849" s="162"/>
      <c r="G849" s="162"/>
      <c r="H849" s="162"/>
      <c r="I849" s="162"/>
      <c r="J849" s="162"/>
      <c r="K849" s="186"/>
      <c r="L849" s="187"/>
      <c r="M849" s="187"/>
      <c r="N849" s="188"/>
    </row>
    <row r="850" spans="2:14" ht="12.75" x14ac:dyDescent="0.2">
      <c r="B850" s="159">
        <v>824</v>
      </c>
      <c r="C850" s="200"/>
      <c r="D850" s="201"/>
      <c r="E850" s="163"/>
      <c r="F850" s="163"/>
      <c r="G850" s="163"/>
      <c r="H850" s="163"/>
      <c r="I850" s="163"/>
      <c r="J850" s="163"/>
      <c r="K850" s="202"/>
      <c r="L850" s="203"/>
      <c r="M850" s="203"/>
      <c r="N850" s="204"/>
    </row>
    <row r="851" spans="2:14" ht="12.75" x14ac:dyDescent="0.2">
      <c r="B851" s="149">
        <v>825</v>
      </c>
      <c r="C851" s="185"/>
      <c r="D851" s="185"/>
      <c r="E851" s="162"/>
      <c r="F851" s="162"/>
      <c r="G851" s="162"/>
      <c r="H851" s="162"/>
      <c r="I851" s="162"/>
      <c r="J851" s="162"/>
      <c r="K851" s="186"/>
      <c r="L851" s="187"/>
      <c r="M851" s="187"/>
      <c r="N851" s="188"/>
    </row>
    <row r="852" spans="2:14" ht="12.75" x14ac:dyDescent="0.2">
      <c r="B852" s="159">
        <v>826</v>
      </c>
      <c r="C852" s="200"/>
      <c r="D852" s="201"/>
      <c r="E852" s="163"/>
      <c r="F852" s="163"/>
      <c r="G852" s="163"/>
      <c r="H852" s="163"/>
      <c r="I852" s="163"/>
      <c r="J852" s="163"/>
      <c r="K852" s="202"/>
      <c r="L852" s="203"/>
      <c r="M852" s="203"/>
      <c r="N852" s="204"/>
    </row>
    <row r="853" spans="2:14" ht="12.75" x14ac:dyDescent="0.2">
      <c r="B853" s="149">
        <v>827</v>
      </c>
      <c r="C853" s="185"/>
      <c r="D853" s="185"/>
      <c r="E853" s="162"/>
      <c r="F853" s="162"/>
      <c r="G853" s="162"/>
      <c r="H853" s="162"/>
      <c r="I853" s="162"/>
      <c r="J853" s="162"/>
      <c r="K853" s="186"/>
      <c r="L853" s="187"/>
      <c r="M853" s="187"/>
      <c r="N853" s="188"/>
    </row>
    <row r="854" spans="2:14" ht="12.75" x14ac:dyDescent="0.2">
      <c r="B854" s="159">
        <v>828</v>
      </c>
      <c r="C854" s="200"/>
      <c r="D854" s="201"/>
      <c r="E854" s="163"/>
      <c r="F854" s="163"/>
      <c r="G854" s="163"/>
      <c r="H854" s="163"/>
      <c r="I854" s="163"/>
      <c r="J854" s="163"/>
      <c r="K854" s="202"/>
      <c r="L854" s="203"/>
      <c r="M854" s="203"/>
      <c r="N854" s="204"/>
    </row>
    <row r="855" spans="2:14" ht="12.75" x14ac:dyDescent="0.2">
      <c r="B855" s="149">
        <v>829</v>
      </c>
      <c r="C855" s="185"/>
      <c r="D855" s="185"/>
      <c r="E855" s="162"/>
      <c r="F855" s="162"/>
      <c r="G855" s="162"/>
      <c r="H855" s="162"/>
      <c r="I855" s="162"/>
      <c r="J855" s="162"/>
      <c r="K855" s="186"/>
      <c r="L855" s="187"/>
      <c r="M855" s="187"/>
      <c r="N855" s="188"/>
    </row>
    <row r="856" spans="2:14" ht="12.75" x14ac:dyDescent="0.2">
      <c r="B856" s="159">
        <v>830</v>
      </c>
      <c r="C856" s="200"/>
      <c r="D856" s="201"/>
      <c r="E856" s="163"/>
      <c r="F856" s="163"/>
      <c r="G856" s="163"/>
      <c r="H856" s="163"/>
      <c r="I856" s="163"/>
      <c r="J856" s="163"/>
      <c r="K856" s="202"/>
      <c r="L856" s="203"/>
      <c r="M856" s="203"/>
      <c r="N856" s="204"/>
    </row>
    <row r="857" spans="2:14" ht="12.75" x14ac:dyDescent="0.2">
      <c r="B857" s="149">
        <v>831</v>
      </c>
      <c r="C857" s="185"/>
      <c r="D857" s="185"/>
      <c r="E857" s="162"/>
      <c r="F857" s="162"/>
      <c r="G857" s="162"/>
      <c r="H857" s="162"/>
      <c r="I857" s="162"/>
      <c r="J857" s="162"/>
      <c r="K857" s="186"/>
      <c r="L857" s="187"/>
      <c r="M857" s="187"/>
      <c r="N857" s="188"/>
    </row>
    <row r="858" spans="2:14" ht="12.75" x14ac:dyDescent="0.2">
      <c r="B858" s="159">
        <v>832</v>
      </c>
      <c r="C858" s="200"/>
      <c r="D858" s="201"/>
      <c r="E858" s="163"/>
      <c r="F858" s="163"/>
      <c r="G858" s="163"/>
      <c r="H858" s="163"/>
      <c r="I858" s="163"/>
      <c r="J858" s="163"/>
      <c r="K858" s="202"/>
      <c r="L858" s="203"/>
      <c r="M858" s="203"/>
      <c r="N858" s="204"/>
    </row>
    <row r="859" spans="2:14" ht="12.75" x14ac:dyDescent="0.2">
      <c r="B859" s="149">
        <v>833</v>
      </c>
      <c r="C859" s="185"/>
      <c r="D859" s="185"/>
      <c r="E859" s="162"/>
      <c r="F859" s="162"/>
      <c r="G859" s="162"/>
      <c r="H859" s="162"/>
      <c r="I859" s="162"/>
      <c r="J859" s="162"/>
      <c r="K859" s="186"/>
      <c r="L859" s="187"/>
      <c r="M859" s="187"/>
      <c r="N859" s="188"/>
    </row>
    <row r="860" spans="2:14" ht="12.75" x14ac:dyDescent="0.2">
      <c r="B860" s="159">
        <v>834</v>
      </c>
      <c r="C860" s="200"/>
      <c r="D860" s="201"/>
      <c r="E860" s="163"/>
      <c r="F860" s="163"/>
      <c r="G860" s="163"/>
      <c r="H860" s="163"/>
      <c r="I860" s="163"/>
      <c r="J860" s="163"/>
      <c r="K860" s="202"/>
      <c r="L860" s="203"/>
      <c r="M860" s="203"/>
      <c r="N860" s="204"/>
    </row>
    <row r="861" spans="2:14" ht="12.75" x14ac:dyDescent="0.2">
      <c r="B861" s="149">
        <v>835</v>
      </c>
      <c r="C861" s="185"/>
      <c r="D861" s="185"/>
      <c r="E861" s="162"/>
      <c r="F861" s="162"/>
      <c r="G861" s="162"/>
      <c r="H861" s="162"/>
      <c r="I861" s="162"/>
      <c r="J861" s="162"/>
      <c r="K861" s="186"/>
      <c r="L861" s="187"/>
      <c r="M861" s="187"/>
      <c r="N861" s="188"/>
    </row>
    <row r="862" spans="2:14" ht="12.75" x14ac:dyDescent="0.2">
      <c r="B862" s="159">
        <v>836</v>
      </c>
      <c r="C862" s="200"/>
      <c r="D862" s="201"/>
      <c r="E862" s="163"/>
      <c r="F862" s="163"/>
      <c r="G862" s="163"/>
      <c r="H862" s="163"/>
      <c r="I862" s="163"/>
      <c r="J862" s="163"/>
      <c r="K862" s="202"/>
      <c r="L862" s="203"/>
      <c r="M862" s="203"/>
      <c r="N862" s="204"/>
    </row>
    <row r="863" spans="2:14" ht="12.75" x14ac:dyDescent="0.2">
      <c r="B863" s="149">
        <v>837</v>
      </c>
      <c r="C863" s="185"/>
      <c r="D863" s="185"/>
      <c r="E863" s="162"/>
      <c r="F863" s="162"/>
      <c r="G863" s="162"/>
      <c r="H863" s="162"/>
      <c r="I863" s="162"/>
      <c r="J863" s="162"/>
      <c r="K863" s="186"/>
      <c r="L863" s="187"/>
      <c r="M863" s="187"/>
      <c r="N863" s="188"/>
    </row>
    <row r="864" spans="2:14" ht="12.75" x14ac:dyDescent="0.2">
      <c r="B864" s="159">
        <v>838</v>
      </c>
      <c r="C864" s="200"/>
      <c r="D864" s="201"/>
      <c r="E864" s="163"/>
      <c r="F864" s="163"/>
      <c r="G864" s="163"/>
      <c r="H864" s="163"/>
      <c r="I864" s="163"/>
      <c r="J864" s="163"/>
      <c r="K864" s="202"/>
      <c r="L864" s="203"/>
      <c r="M864" s="203"/>
      <c r="N864" s="204"/>
    </row>
    <row r="865" spans="2:14" ht="12.75" x14ac:dyDescent="0.2">
      <c r="B865" s="149">
        <v>839</v>
      </c>
      <c r="C865" s="185"/>
      <c r="D865" s="185"/>
      <c r="E865" s="162"/>
      <c r="F865" s="162"/>
      <c r="G865" s="162"/>
      <c r="H865" s="162"/>
      <c r="I865" s="162"/>
      <c r="J865" s="162"/>
      <c r="K865" s="186"/>
      <c r="L865" s="187"/>
      <c r="M865" s="187"/>
      <c r="N865" s="188"/>
    </row>
    <row r="866" spans="2:14" ht="12.75" x14ac:dyDescent="0.2">
      <c r="B866" s="159">
        <v>840</v>
      </c>
      <c r="C866" s="200"/>
      <c r="D866" s="201"/>
      <c r="E866" s="163"/>
      <c r="F866" s="163"/>
      <c r="G866" s="163"/>
      <c r="H866" s="163"/>
      <c r="I866" s="163"/>
      <c r="J866" s="163"/>
      <c r="K866" s="202"/>
      <c r="L866" s="203"/>
      <c r="M866" s="203"/>
      <c r="N866" s="204"/>
    </row>
    <row r="867" spans="2:14" ht="12.75" x14ac:dyDescent="0.2">
      <c r="B867" s="149">
        <v>841</v>
      </c>
      <c r="C867" s="185"/>
      <c r="D867" s="185"/>
      <c r="E867" s="162"/>
      <c r="F867" s="162"/>
      <c r="G867" s="162"/>
      <c r="H867" s="162"/>
      <c r="I867" s="162"/>
      <c r="J867" s="162"/>
      <c r="K867" s="186"/>
      <c r="L867" s="187"/>
      <c r="M867" s="187"/>
      <c r="N867" s="188"/>
    </row>
    <row r="868" spans="2:14" ht="12.75" x14ac:dyDescent="0.2">
      <c r="B868" s="159">
        <v>842</v>
      </c>
      <c r="C868" s="200"/>
      <c r="D868" s="201"/>
      <c r="E868" s="163"/>
      <c r="F868" s="163"/>
      <c r="G868" s="163"/>
      <c r="H868" s="163"/>
      <c r="I868" s="163"/>
      <c r="J868" s="163"/>
      <c r="K868" s="202"/>
      <c r="L868" s="203"/>
      <c r="M868" s="203"/>
      <c r="N868" s="204"/>
    </row>
    <row r="869" spans="2:14" ht="12.75" x14ac:dyDescent="0.2">
      <c r="B869" s="149">
        <v>843</v>
      </c>
      <c r="C869" s="185"/>
      <c r="D869" s="185"/>
      <c r="E869" s="162"/>
      <c r="F869" s="162"/>
      <c r="G869" s="162"/>
      <c r="H869" s="162"/>
      <c r="I869" s="162"/>
      <c r="J869" s="162"/>
      <c r="K869" s="186"/>
      <c r="L869" s="187"/>
      <c r="M869" s="187"/>
      <c r="N869" s="188"/>
    </row>
    <row r="870" spans="2:14" ht="12.75" x14ac:dyDescent="0.2">
      <c r="B870" s="159">
        <v>844</v>
      </c>
      <c r="C870" s="200"/>
      <c r="D870" s="201"/>
      <c r="E870" s="163"/>
      <c r="F870" s="163"/>
      <c r="G870" s="163"/>
      <c r="H870" s="163"/>
      <c r="I870" s="163"/>
      <c r="J870" s="163"/>
      <c r="K870" s="202"/>
      <c r="L870" s="203"/>
      <c r="M870" s="203"/>
      <c r="N870" s="204"/>
    </row>
    <row r="871" spans="2:14" ht="12.75" x14ac:dyDescent="0.2">
      <c r="B871" s="149">
        <v>845</v>
      </c>
      <c r="C871" s="185"/>
      <c r="D871" s="185"/>
      <c r="E871" s="162"/>
      <c r="F871" s="162"/>
      <c r="G871" s="162"/>
      <c r="H871" s="162"/>
      <c r="I871" s="162"/>
      <c r="J871" s="162"/>
      <c r="K871" s="186"/>
      <c r="L871" s="187"/>
      <c r="M871" s="187"/>
      <c r="N871" s="188"/>
    </row>
    <row r="872" spans="2:14" ht="12.75" x14ac:dyDescent="0.2">
      <c r="B872" s="159">
        <v>846</v>
      </c>
      <c r="C872" s="200"/>
      <c r="D872" s="201"/>
      <c r="E872" s="163"/>
      <c r="F872" s="163"/>
      <c r="G872" s="163"/>
      <c r="H872" s="163"/>
      <c r="I872" s="163"/>
      <c r="J872" s="163"/>
      <c r="K872" s="202"/>
      <c r="L872" s="203"/>
      <c r="M872" s="203"/>
      <c r="N872" s="204"/>
    </row>
    <row r="873" spans="2:14" ht="12.75" x14ac:dyDescent="0.2">
      <c r="B873" s="149">
        <v>847</v>
      </c>
      <c r="C873" s="185"/>
      <c r="D873" s="185"/>
      <c r="E873" s="162"/>
      <c r="F873" s="162"/>
      <c r="G873" s="162"/>
      <c r="H873" s="162"/>
      <c r="I873" s="162"/>
      <c r="J873" s="162"/>
      <c r="K873" s="186"/>
      <c r="L873" s="187"/>
      <c r="M873" s="187"/>
      <c r="N873" s="188"/>
    </row>
    <row r="874" spans="2:14" ht="12.75" x14ac:dyDescent="0.2">
      <c r="B874" s="159">
        <v>848</v>
      </c>
      <c r="C874" s="200"/>
      <c r="D874" s="201"/>
      <c r="E874" s="163"/>
      <c r="F874" s="163"/>
      <c r="G874" s="163"/>
      <c r="H874" s="163"/>
      <c r="I874" s="163"/>
      <c r="J874" s="163"/>
      <c r="K874" s="202"/>
      <c r="L874" s="203"/>
      <c r="M874" s="203"/>
      <c r="N874" s="204"/>
    </row>
    <row r="875" spans="2:14" ht="12.75" x14ac:dyDescent="0.2">
      <c r="B875" s="149">
        <v>849</v>
      </c>
      <c r="C875" s="185"/>
      <c r="D875" s="185"/>
      <c r="E875" s="162"/>
      <c r="F875" s="162"/>
      <c r="G875" s="162"/>
      <c r="H875" s="162"/>
      <c r="I875" s="162"/>
      <c r="J875" s="162"/>
      <c r="K875" s="186"/>
      <c r="L875" s="187"/>
      <c r="M875" s="187"/>
      <c r="N875" s="188"/>
    </row>
    <row r="876" spans="2:14" ht="12.75" x14ac:dyDescent="0.2">
      <c r="B876" s="159">
        <v>850</v>
      </c>
      <c r="C876" s="200"/>
      <c r="D876" s="201"/>
      <c r="E876" s="163"/>
      <c r="F876" s="163"/>
      <c r="G876" s="163"/>
      <c r="H876" s="163"/>
      <c r="I876" s="163"/>
      <c r="J876" s="163"/>
      <c r="K876" s="202"/>
      <c r="L876" s="203"/>
      <c r="M876" s="203"/>
      <c r="N876" s="204"/>
    </row>
    <row r="877" spans="2:14" ht="12.75" x14ac:dyDescent="0.2">
      <c r="B877" s="149">
        <v>851</v>
      </c>
      <c r="C877" s="185"/>
      <c r="D877" s="185"/>
      <c r="E877" s="162"/>
      <c r="F877" s="162"/>
      <c r="G877" s="162"/>
      <c r="H877" s="162"/>
      <c r="I877" s="162"/>
      <c r="J877" s="162"/>
      <c r="K877" s="186"/>
      <c r="L877" s="187"/>
      <c r="M877" s="187"/>
      <c r="N877" s="188"/>
    </row>
    <row r="878" spans="2:14" ht="12.75" x14ac:dyDescent="0.2">
      <c r="B878" s="159">
        <v>852</v>
      </c>
      <c r="C878" s="200"/>
      <c r="D878" s="201"/>
      <c r="E878" s="163"/>
      <c r="F878" s="163"/>
      <c r="G878" s="163"/>
      <c r="H878" s="163"/>
      <c r="I878" s="163"/>
      <c r="J878" s="163"/>
      <c r="K878" s="202"/>
      <c r="L878" s="203"/>
      <c r="M878" s="203"/>
      <c r="N878" s="204"/>
    </row>
    <row r="879" spans="2:14" ht="12.75" x14ac:dyDescent="0.2">
      <c r="B879" s="149">
        <v>853</v>
      </c>
      <c r="C879" s="185"/>
      <c r="D879" s="185"/>
      <c r="E879" s="162"/>
      <c r="F879" s="162"/>
      <c r="G879" s="162"/>
      <c r="H879" s="162"/>
      <c r="I879" s="162"/>
      <c r="J879" s="162"/>
      <c r="K879" s="186"/>
      <c r="L879" s="187"/>
      <c r="M879" s="187"/>
      <c r="N879" s="188"/>
    </row>
    <row r="880" spans="2:14" ht="12.75" x14ac:dyDescent="0.2">
      <c r="B880" s="159">
        <v>854</v>
      </c>
      <c r="C880" s="200"/>
      <c r="D880" s="201"/>
      <c r="E880" s="163"/>
      <c r="F880" s="163"/>
      <c r="G880" s="163"/>
      <c r="H880" s="163"/>
      <c r="I880" s="163"/>
      <c r="J880" s="163"/>
      <c r="K880" s="202"/>
      <c r="L880" s="203"/>
      <c r="M880" s="203"/>
      <c r="N880" s="204"/>
    </row>
    <row r="881" spans="2:14" ht="12.75" x14ac:dyDescent="0.2">
      <c r="B881" s="149">
        <v>855</v>
      </c>
      <c r="C881" s="185"/>
      <c r="D881" s="185"/>
      <c r="E881" s="162"/>
      <c r="F881" s="162"/>
      <c r="G881" s="162"/>
      <c r="H881" s="162"/>
      <c r="I881" s="162"/>
      <c r="J881" s="162"/>
      <c r="K881" s="186"/>
      <c r="L881" s="187"/>
      <c r="M881" s="187"/>
      <c r="N881" s="188"/>
    </row>
    <row r="882" spans="2:14" ht="12.75" x14ac:dyDescent="0.2">
      <c r="B882" s="159">
        <v>856</v>
      </c>
      <c r="C882" s="200"/>
      <c r="D882" s="201"/>
      <c r="E882" s="163"/>
      <c r="F882" s="163"/>
      <c r="G882" s="163"/>
      <c r="H882" s="163"/>
      <c r="I882" s="163"/>
      <c r="J882" s="163"/>
      <c r="K882" s="202"/>
      <c r="L882" s="203"/>
      <c r="M882" s="203"/>
      <c r="N882" s="204"/>
    </row>
    <row r="883" spans="2:14" ht="12.75" x14ac:dyDescent="0.2">
      <c r="B883" s="149">
        <v>857</v>
      </c>
      <c r="C883" s="185"/>
      <c r="D883" s="185"/>
      <c r="E883" s="162"/>
      <c r="F883" s="162"/>
      <c r="G883" s="162"/>
      <c r="H883" s="162"/>
      <c r="I883" s="162"/>
      <c r="J883" s="162"/>
      <c r="K883" s="186"/>
      <c r="L883" s="187"/>
      <c r="M883" s="187"/>
      <c r="N883" s="188"/>
    </row>
    <row r="884" spans="2:14" ht="12.75" x14ac:dyDescent="0.2">
      <c r="B884" s="159">
        <v>858</v>
      </c>
      <c r="C884" s="200"/>
      <c r="D884" s="201"/>
      <c r="E884" s="163"/>
      <c r="F884" s="163"/>
      <c r="G884" s="163"/>
      <c r="H884" s="163"/>
      <c r="I884" s="163"/>
      <c r="J884" s="163"/>
      <c r="K884" s="202"/>
      <c r="L884" s="203"/>
      <c r="M884" s="203"/>
      <c r="N884" s="204"/>
    </row>
    <row r="885" spans="2:14" ht="12.75" x14ac:dyDescent="0.2">
      <c r="B885" s="149">
        <v>859</v>
      </c>
      <c r="C885" s="185"/>
      <c r="D885" s="185"/>
      <c r="E885" s="162"/>
      <c r="F885" s="162"/>
      <c r="G885" s="162"/>
      <c r="H885" s="162"/>
      <c r="I885" s="162"/>
      <c r="J885" s="162"/>
      <c r="K885" s="186"/>
      <c r="L885" s="187"/>
      <c r="M885" s="187"/>
      <c r="N885" s="188"/>
    </row>
    <row r="886" spans="2:14" ht="12.75" x14ac:dyDescent="0.2">
      <c r="B886" s="159">
        <v>860</v>
      </c>
      <c r="C886" s="200"/>
      <c r="D886" s="201"/>
      <c r="E886" s="163"/>
      <c r="F886" s="163"/>
      <c r="G886" s="163"/>
      <c r="H886" s="163"/>
      <c r="I886" s="163"/>
      <c r="J886" s="163"/>
      <c r="K886" s="202"/>
      <c r="L886" s="203"/>
      <c r="M886" s="203"/>
      <c r="N886" s="204"/>
    </row>
    <row r="887" spans="2:14" ht="12.75" x14ac:dyDescent="0.2">
      <c r="B887" s="149">
        <v>861</v>
      </c>
      <c r="C887" s="185"/>
      <c r="D887" s="185"/>
      <c r="E887" s="162"/>
      <c r="F887" s="162"/>
      <c r="G887" s="162"/>
      <c r="H887" s="162"/>
      <c r="I887" s="162"/>
      <c r="J887" s="162"/>
      <c r="K887" s="186"/>
      <c r="L887" s="187"/>
      <c r="M887" s="187"/>
      <c r="N887" s="188"/>
    </row>
    <row r="888" spans="2:14" ht="12.75" x14ac:dyDescent="0.2">
      <c r="B888" s="159">
        <v>862</v>
      </c>
      <c r="C888" s="200"/>
      <c r="D888" s="201"/>
      <c r="E888" s="163"/>
      <c r="F888" s="163"/>
      <c r="G888" s="163"/>
      <c r="H888" s="163"/>
      <c r="I888" s="163"/>
      <c r="J888" s="163"/>
      <c r="K888" s="202"/>
      <c r="L888" s="203"/>
      <c r="M888" s="203"/>
      <c r="N888" s="204"/>
    </row>
    <row r="889" spans="2:14" ht="12.75" x14ac:dyDescent="0.2">
      <c r="B889" s="149">
        <v>863</v>
      </c>
      <c r="C889" s="185"/>
      <c r="D889" s="185"/>
      <c r="E889" s="162"/>
      <c r="F889" s="162"/>
      <c r="G889" s="162"/>
      <c r="H889" s="162"/>
      <c r="I889" s="162"/>
      <c r="J889" s="162"/>
      <c r="K889" s="186"/>
      <c r="L889" s="187"/>
      <c r="M889" s="187"/>
      <c r="N889" s="188"/>
    </row>
    <row r="890" spans="2:14" ht="12.75" x14ac:dyDescent="0.2">
      <c r="B890" s="159">
        <v>864</v>
      </c>
      <c r="C890" s="200"/>
      <c r="D890" s="201"/>
      <c r="E890" s="163"/>
      <c r="F890" s="163"/>
      <c r="G890" s="163"/>
      <c r="H890" s="163"/>
      <c r="I890" s="163"/>
      <c r="J890" s="163"/>
      <c r="K890" s="202"/>
      <c r="L890" s="203"/>
      <c r="M890" s="203"/>
      <c r="N890" s="204"/>
    </row>
    <row r="891" spans="2:14" ht="12.75" x14ac:dyDescent="0.2">
      <c r="B891" s="149">
        <v>865</v>
      </c>
      <c r="C891" s="185"/>
      <c r="D891" s="185"/>
      <c r="E891" s="162"/>
      <c r="F891" s="162"/>
      <c r="G891" s="162"/>
      <c r="H891" s="162"/>
      <c r="I891" s="162"/>
      <c r="J891" s="162"/>
      <c r="K891" s="186"/>
      <c r="L891" s="187"/>
      <c r="M891" s="187"/>
      <c r="N891" s="188"/>
    </row>
    <row r="892" spans="2:14" ht="12.75" x14ac:dyDescent="0.2">
      <c r="B892" s="159">
        <v>866</v>
      </c>
      <c r="C892" s="200"/>
      <c r="D892" s="201"/>
      <c r="E892" s="163"/>
      <c r="F892" s="163"/>
      <c r="G892" s="163"/>
      <c r="H892" s="163"/>
      <c r="I892" s="163"/>
      <c r="J892" s="163"/>
      <c r="K892" s="202"/>
      <c r="L892" s="203"/>
      <c r="M892" s="203"/>
      <c r="N892" s="204"/>
    </row>
    <row r="893" spans="2:14" ht="12.75" x14ac:dyDescent="0.2">
      <c r="B893" s="149">
        <v>867</v>
      </c>
      <c r="C893" s="185"/>
      <c r="D893" s="185"/>
      <c r="E893" s="162"/>
      <c r="F893" s="162"/>
      <c r="G893" s="162"/>
      <c r="H893" s="162"/>
      <c r="I893" s="162"/>
      <c r="J893" s="162"/>
      <c r="K893" s="186"/>
      <c r="L893" s="187"/>
      <c r="M893" s="187"/>
      <c r="N893" s="188"/>
    </row>
    <row r="894" spans="2:14" ht="12.75" x14ac:dyDescent="0.2">
      <c r="B894" s="159">
        <v>868</v>
      </c>
      <c r="C894" s="200"/>
      <c r="D894" s="201"/>
      <c r="E894" s="163"/>
      <c r="F894" s="163"/>
      <c r="G894" s="163"/>
      <c r="H894" s="163"/>
      <c r="I894" s="163"/>
      <c r="J894" s="163"/>
      <c r="K894" s="202"/>
      <c r="L894" s="203"/>
      <c r="M894" s="203"/>
      <c r="N894" s="204"/>
    </row>
    <row r="895" spans="2:14" ht="12.75" x14ac:dyDescent="0.2">
      <c r="B895" s="149">
        <v>869</v>
      </c>
      <c r="C895" s="185"/>
      <c r="D895" s="185"/>
      <c r="E895" s="162"/>
      <c r="F895" s="162"/>
      <c r="G895" s="162"/>
      <c r="H895" s="162"/>
      <c r="I895" s="162"/>
      <c r="J895" s="162"/>
      <c r="K895" s="186"/>
      <c r="L895" s="187"/>
      <c r="M895" s="187"/>
      <c r="N895" s="188"/>
    </row>
    <row r="896" spans="2:14" ht="12.75" x14ac:dyDescent="0.2">
      <c r="B896" s="159">
        <v>870</v>
      </c>
      <c r="C896" s="200"/>
      <c r="D896" s="201"/>
      <c r="E896" s="163"/>
      <c r="F896" s="163"/>
      <c r="G896" s="163"/>
      <c r="H896" s="163"/>
      <c r="I896" s="163"/>
      <c r="J896" s="163"/>
      <c r="K896" s="202"/>
      <c r="L896" s="203"/>
      <c r="M896" s="203"/>
      <c r="N896" s="204"/>
    </row>
    <row r="897" spans="2:14" ht="12.75" x14ac:dyDescent="0.2">
      <c r="B897" s="149">
        <v>871</v>
      </c>
      <c r="C897" s="185"/>
      <c r="D897" s="185"/>
      <c r="E897" s="162"/>
      <c r="F897" s="162"/>
      <c r="G897" s="162"/>
      <c r="H897" s="162"/>
      <c r="I897" s="162"/>
      <c r="J897" s="162"/>
      <c r="K897" s="186"/>
      <c r="L897" s="187"/>
      <c r="M897" s="187"/>
      <c r="N897" s="188"/>
    </row>
    <row r="898" spans="2:14" ht="12.75" x14ac:dyDescent="0.2">
      <c r="B898" s="159">
        <v>872</v>
      </c>
      <c r="C898" s="200"/>
      <c r="D898" s="201"/>
      <c r="E898" s="163"/>
      <c r="F898" s="163"/>
      <c r="G898" s="163"/>
      <c r="H898" s="163"/>
      <c r="I898" s="163"/>
      <c r="J898" s="163"/>
      <c r="K898" s="202"/>
      <c r="L898" s="203"/>
      <c r="M898" s="203"/>
      <c r="N898" s="204"/>
    </row>
    <row r="899" spans="2:14" ht="12.75" x14ac:dyDescent="0.2">
      <c r="B899" s="149">
        <v>873</v>
      </c>
      <c r="C899" s="185"/>
      <c r="D899" s="185"/>
      <c r="E899" s="162"/>
      <c r="F899" s="162"/>
      <c r="G899" s="162"/>
      <c r="H899" s="162"/>
      <c r="I899" s="162"/>
      <c r="J899" s="162"/>
      <c r="K899" s="186"/>
      <c r="L899" s="187"/>
      <c r="M899" s="187"/>
      <c r="N899" s="188"/>
    </row>
    <row r="900" spans="2:14" ht="12.75" x14ac:dyDescent="0.2">
      <c r="B900" s="159">
        <v>874</v>
      </c>
      <c r="C900" s="200"/>
      <c r="D900" s="201"/>
      <c r="E900" s="163"/>
      <c r="F900" s="163"/>
      <c r="G900" s="163"/>
      <c r="H900" s="163"/>
      <c r="I900" s="163"/>
      <c r="J900" s="163"/>
      <c r="K900" s="202"/>
      <c r="L900" s="203"/>
      <c r="M900" s="203"/>
      <c r="N900" s="204"/>
    </row>
    <row r="901" spans="2:14" ht="12.75" x14ac:dyDescent="0.2">
      <c r="B901" s="149">
        <v>875</v>
      </c>
      <c r="C901" s="185"/>
      <c r="D901" s="185"/>
      <c r="E901" s="162"/>
      <c r="F901" s="162"/>
      <c r="G901" s="162"/>
      <c r="H901" s="162"/>
      <c r="I901" s="162"/>
      <c r="J901" s="162"/>
      <c r="K901" s="186"/>
      <c r="L901" s="187"/>
      <c r="M901" s="187"/>
      <c r="N901" s="188"/>
    </row>
    <row r="902" spans="2:14" ht="12.75" x14ac:dyDescent="0.2">
      <c r="B902" s="159">
        <v>876</v>
      </c>
      <c r="C902" s="200"/>
      <c r="D902" s="201"/>
      <c r="E902" s="163"/>
      <c r="F902" s="163"/>
      <c r="G902" s="163"/>
      <c r="H902" s="163"/>
      <c r="I902" s="163"/>
      <c r="J902" s="163"/>
      <c r="K902" s="202"/>
      <c r="L902" s="203"/>
      <c r="M902" s="203"/>
      <c r="N902" s="204"/>
    </row>
    <row r="903" spans="2:14" ht="12.75" x14ac:dyDescent="0.2">
      <c r="B903" s="149">
        <v>877</v>
      </c>
      <c r="C903" s="185"/>
      <c r="D903" s="185"/>
      <c r="E903" s="162"/>
      <c r="F903" s="162"/>
      <c r="G903" s="162"/>
      <c r="H903" s="162"/>
      <c r="I903" s="162"/>
      <c r="J903" s="162"/>
      <c r="K903" s="186"/>
      <c r="L903" s="187"/>
      <c r="M903" s="187"/>
      <c r="N903" s="188"/>
    </row>
    <row r="904" spans="2:14" ht="12.75" x14ac:dyDescent="0.2">
      <c r="B904" s="159">
        <v>878</v>
      </c>
      <c r="C904" s="200"/>
      <c r="D904" s="201"/>
      <c r="E904" s="163"/>
      <c r="F904" s="163"/>
      <c r="G904" s="163"/>
      <c r="H904" s="163"/>
      <c r="I904" s="163"/>
      <c r="J904" s="163"/>
      <c r="K904" s="202"/>
      <c r="L904" s="203"/>
      <c r="M904" s="203"/>
      <c r="N904" s="204"/>
    </row>
    <row r="905" spans="2:14" ht="12.75" x14ac:dyDescent="0.2">
      <c r="B905" s="149">
        <v>879</v>
      </c>
      <c r="C905" s="185"/>
      <c r="D905" s="185"/>
      <c r="E905" s="162"/>
      <c r="F905" s="162"/>
      <c r="G905" s="162"/>
      <c r="H905" s="162"/>
      <c r="I905" s="162"/>
      <c r="J905" s="162"/>
      <c r="K905" s="186"/>
      <c r="L905" s="187"/>
      <c r="M905" s="187"/>
      <c r="N905" s="188"/>
    </row>
    <row r="906" spans="2:14" ht="12.75" x14ac:dyDescent="0.2">
      <c r="B906" s="159">
        <v>880</v>
      </c>
      <c r="C906" s="200"/>
      <c r="D906" s="201"/>
      <c r="E906" s="163"/>
      <c r="F906" s="163"/>
      <c r="G906" s="163"/>
      <c r="H906" s="163"/>
      <c r="I906" s="163"/>
      <c r="J906" s="163"/>
      <c r="K906" s="202"/>
      <c r="L906" s="203"/>
      <c r="M906" s="203"/>
      <c r="N906" s="204"/>
    </row>
    <row r="907" spans="2:14" ht="12.75" x14ac:dyDescent="0.2">
      <c r="B907" s="149">
        <v>881</v>
      </c>
      <c r="C907" s="185"/>
      <c r="D907" s="185"/>
      <c r="E907" s="162"/>
      <c r="F907" s="162"/>
      <c r="G907" s="162"/>
      <c r="H907" s="162"/>
      <c r="I907" s="162"/>
      <c r="J907" s="162"/>
      <c r="K907" s="186"/>
      <c r="L907" s="187"/>
      <c r="M907" s="187"/>
      <c r="N907" s="188"/>
    </row>
    <row r="908" spans="2:14" ht="12.75" x14ac:dyDescent="0.2">
      <c r="B908" s="159">
        <v>882</v>
      </c>
      <c r="C908" s="200"/>
      <c r="D908" s="201"/>
      <c r="E908" s="163"/>
      <c r="F908" s="163"/>
      <c r="G908" s="163"/>
      <c r="H908" s="163"/>
      <c r="I908" s="163"/>
      <c r="J908" s="163"/>
      <c r="K908" s="202"/>
      <c r="L908" s="203"/>
      <c r="M908" s="203"/>
      <c r="N908" s="204"/>
    </row>
    <row r="909" spans="2:14" ht="12.75" x14ac:dyDescent="0.2">
      <c r="B909" s="149">
        <v>883</v>
      </c>
      <c r="C909" s="185"/>
      <c r="D909" s="185"/>
      <c r="E909" s="162"/>
      <c r="F909" s="162"/>
      <c r="G909" s="162"/>
      <c r="H909" s="162"/>
      <c r="I909" s="162"/>
      <c r="J909" s="162"/>
      <c r="K909" s="186"/>
      <c r="L909" s="187"/>
      <c r="M909" s="187"/>
      <c r="N909" s="188"/>
    </row>
    <row r="910" spans="2:14" ht="12.75" x14ac:dyDescent="0.2">
      <c r="B910" s="159">
        <v>884</v>
      </c>
      <c r="C910" s="200"/>
      <c r="D910" s="201"/>
      <c r="E910" s="163"/>
      <c r="F910" s="163"/>
      <c r="G910" s="163"/>
      <c r="H910" s="163"/>
      <c r="I910" s="163"/>
      <c r="J910" s="163"/>
      <c r="K910" s="202"/>
      <c r="L910" s="203"/>
      <c r="M910" s="203"/>
      <c r="N910" s="204"/>
    </row>
    <row r="911" spans="2:14" ht="12.75" x14ac:dyDescent="0.2">
      <c r="B911" s="149">
        <v>885</v>
      </c>
      <c r="C911" s="185"/>
      <c r="D911" s="185"/>
      <c r="E911" s="162"/>
      <c r="F911" s="162"/>
      <c r="G911" s="162"/>
      <c r="H911" s="162"/>
      <c r="I911" s="162"/>
      <c r="J911" s="162"/>
      <c r="K911" s="186"/>
      <c r="L911" s="187"/>
      <c r="M911" s="187"/>
      <c r="N911" s="188"/>
    </row>
    <row r="912" spans="2:14" ht="12.75" x14ac:dyDescent="0.2">
      <c r="B912" s="159">
        <v>886</v>
      </c>
      <c r="C912" s="200"/>
      <c r="D912" s="201"/>
      <c r="E912" s="163"/>
      <c r="F912" s="163"/>
      <c r="G912" s="163"/>
      <c r="H912" s="163"/>
      <c r="I912" s="163"/>
      <c r="J912" s="163"/>
      <c r="K912" s="202"/>
      <c r="L912" s="203"/>
      <c r="M912" s="203"/>
      <c r="N912" s="204"/>
    </row>
    <row r="913" spans="2:14" ht="12.75" x14ac:dyDescent="0.2">
      <c r="B913" s="149">
        <v>887</v>
      </c>
      <c r="C913" s="185"/>
      <c r="D913" s="185"/>
      <c r="E913" s="162"/>
      <c r="F913" s="162"/>
      <c r="G913" s="162"/>
      <c r="H913" s="162"/>
      <c r="I913" s="162"/>
      <c r="J913" s="162"/>
      <c r="K913" s="186"/>
      <c r="L913" s="187"/>
      <c r="M913" s="187"/>
      <c r="N913" s="188"/>
    </row>
    <row r="914" spans="2:14" ht="12.75" x14ac:dyDescent="0.2">
      <c r="B914" s="159">
        <v>888</v>
      </c>
      <c r="C914" s="200"/>
      <c r="D914" s="201"/>
      <c r="E914" s="163"/>
      <c r="F914" s="163"/>
      <c r="G914" s="163"/>
      <c r="H914" s="163"/>
      <c r="I914" s="163"/>
      <c r="J914" s="163"/>
      <c r="K914" s="202"/>
      <c r="L914" s="203"/>
      <c r="M914" s="203"/>
      <c r="N914" s="204"/>
    </row>
    <row r="915" spans="2:14" ht="12.75" x14ac:dyDescent="0.2">
      <c r="B915" s="149">
        <v>889</v>
      </c>
      <c r="C915" s="185"/>
      <c r="D915" s="185"/>
      <c r="E915" s="162"/>
      <c r="F915" s="162"/>
      <c r="G915" s="162"/>
      <c r="H915" s="162"/>
      <c r="I915" s="162"/>
      <c r="J915" s="162"/>
      <c r="K915" s="186"/>
      <c r="L915" s="187"/>
      <c r="M915" s="187"/>
      <c r="N915" s="188"/>
    </row>
    <row r="916" spans="2:14" ht="12.75" x14ac:dyDescent="0.2">
      <c r="B916" s="159">
        <v>890</v>
      </c>
      <c r="C916" s="200"/>
      <c r="D916" s="201"/>
      <c r="E916" s="163"/>
      <c r="F916" s="163"/>
      <c r="G916" s="163"/>
      <c r="H916" s="163"/>
      <c r="I916" s="163"/>
      <c r="J916" s="163"/>
      <c r="K916" s="202"/>
      <c r="L916" s="203"/>
      <c r="M916" s="203"/>
      <c r="N916" s="204"/>
    </row>
    <row r="917" spans="2:14" ht="12.75" x14ac:dyDescent="0.2">
      <c r="B917" s="149">
        <v>891</v>
      </c>
      <c r="C917" s="185"/>
      <c r="D917" s="185"/>
      <c r="E917" s="162"/>
      <c r="F917" s="162"/>
      <c r="G917" s="162"/>
      <c r="H917" s="162"/>
      <c r="I917" s="162"/>
      <c r="J917" s="162"/>
      <c r="K917" s="186"/>
      <c r="L917" s="187"/>
      <c r="M917" s="187"/>
      <c r="N917" s="188"/>
    </row>
    <row r="918" spans="2:14" ht="12.75" x14ac:dyDescent="0.2">
      <c r="B918" s="159">
        <v>892</v>
      </c>
      <c r="C918" s="200"/>
      <c r="D918" s="201"/>
      <c r="E918" s="163"/>
      <c r="F918" s="163"/>
      <c r="G918" s="163"/>
      <c r="H918" s="163"/>
      <c r="I918" s="163"/>
      <c r="J918" s="163"/>
      <c r="K918" s="202"/>
      <c r="L918" s="203"/>
      <c r="M918" s="203"/>
      <c r="N918" s="204"/>
    </row>
    <row r="919" spans="2:14" ht="12.75" x14ac:dyDescent="0.2">
      <c r="B919" s="149">
        <v>893</v>
      </c>
      <c r="C919" s="185"/>
      <c r="D919" s="185"/>
      <c r="E919" s="162"/>
      <c r="F919" s="162"/>
      <c r="G919" s="162"/>
      <c r="H919" s="162"/>
      <c r="I919" s="162"/>
      <c r="J919" s="162"/>
      <c r="K919" s="186"/>
      <c r="L919" s="187"/>
      <c r="M919" s="187"/>
      <c r="N919" s="188"/>
    </row>
    <row r="920" spans="2:14" ht="12.75" x14ac:dyDescent="0.2">
      <c r="B920" s="159">
        <v>894</v>
      </c>
      <c r="C920" s="200"/>
      <c r="D920" s="201"/>
      <c r="E920" s="163"/>
      <c r="F920" s="163"/>
      <c r="G920" s="163"/>
      <c r="H920" s="163"/>
      <c r="I920" s="163"/>
      <c r="J920" s="163"/>
      <c r="K920" s="202"/>
      <c r="L920" s="203"/>
      <c r="M920" s="203"/>
      <c r="N920" s="204"/>
    </row>
    <row r="921" spans="2:14" ht="12.75" x14ac:dyDescent="0.2">
      <c r="B921" s="149">
        <v>895</v>
      </c>
      <c r="C921" s="185"/>
      <c r="D921" s="185"/>
      <c r="E921" s="162"/>
      <c r="F921" s="162"/>
      <c r="G921" s="162"/>
      <c r="H921" s="162"/>
      <c r="I921" s="162"/>
      <c r="J921" s="162"/>
      <c r="K921" s="186"/>
      <c r="L921" s="187"/>
      <c r="M921" s="187"/>
      <c r="N921" s="188"/>
    </row>
    <row r="922" spans="2:14" ht="12.75" x14ac:dyDescent="0.2">
      <c r="B922" s="159">
        <v>896</v>
      </c>
      <c r="C922" s="200"/>
      <c r="D922" s="201"/>
      <c r="E922" s="163"/>
      <c r="F922" s="163"/>
      <c r="G922" s="163"/>
      <c r="H922" s="163"/>
      <c r="I922" s="163"/>
      <c r="J922" s="163"/>
      <c r="K922" s="202"/>
      <c r="L922" s="203"/>
      <c r="M922" s="203"/>
      <c r="N922" s="204"/>
    </row>
    <row r="923" spans="2:14" ht="12.75" x14ac:dyDescent="0.2">
      <c r="B923" s="149">
        <v>897</v>
      </c>
      <c r="C923" s="185"/>
      <c r="D923" s="185"/>
      <c r="E923" s="162"/>
      <c r="F923" s="162"/>
      <c r="G923" s="162"/>
      <c r="H923" s="162"/>
      <c r="I923" s="162"/>
      <c r="J923" s="162"/>
      <c r="K923" s="186"/>
      <c r="L923" s="187"/>
      <c r="M923" s="187"/>
      <c r="N923" s="188"/>
    </row>
    <row r="924" spans="2:14" ht="12.75" x14ac:dyDescent="0.2">
      <c r="B924" s="159">
        <v>898</v>
      </c>
      <c r="C924" s="200"/>
      <c r="D924" s="201"/>
      <c r="E924" s="163"/>
      <c r="F924" s="163"/>
      <c r="G924" s="163"/>
      <c r="H924" s="163"/>
      <c r="I924" s="163"/>
      <c r="J924" s="163"/>
      <c r="K924" s="202"/>
      <c r="L924" s="203"/>
      <c r="M924" s="203"/>
      <c r="N924" s="204"/>
    </row>
    <row r="925" spans="2:14" ht="12.75" x14ac:dyDescent="0.2">
      <c r="B925" s="149">
        <v>899</v>
      </c>
      <c r="C925" s="185"/>
      <c r="D925" s="185"/>
      <c r="E925" s="162"/>
      <c r="F925" s="162"/>
      <c r="G925" s="162"/>
      <c r="H925" s="162"/>
      <c r="I925" s="162"/>
      <c r="J925" s="162"/>
      <c r="K925" s="186"/>
      <c r="L925" s="187"/>
      <c r="M925" s="187"/>
      <c r="N925" s="188"/>
    </row>
    <row r="926" spans="2:14" ht="12.75" x14ac:dyDescent="0.2">
      <c r="B926" s="159">
        <v>900</v>
      </c>
      <c r="C926" s="200"/>
      <c r="D926" s="201"/>
      <c r="E926" s="163"/>
      <c r="F926" s="163"/>
      <c r="G926" s="163"/>
      <c r="H926" s="163"/>
      <c r="I926" s="163"/>
      <c r="J926" s="163"/>
      <c r="K926" s="202"/>
      <c r="L926" s="203"/>
      <c r="M926" s="203"/>
      <c r="N926" s="204"/>
    </row>
    <row r="927" spans="2:14" ht="12.75" x14ac:dyDescent="0.2">
      <c r="B927" s="149">
        <v>901</v>
      </c>
      <c r="C927" s="185"/>
      <c r="D927" s="185"/>
      <c r="E927" s="162"/>
      <c r="F927" s="162"/>
      <c r="G927" s="162"/>
      <c r="H927" s="162"/>
      <c r="I927" s="162"/>
      <c r="J927" s="162"/>
      <c r="K927" s="186"/>
      <c r="L927" s="187"/>
      <c r="M927" s="187"/>
      <c r="N927" s="188"/>
    </row>
    <row r="928" spans="2:14" ht="12.75" x14ac:dyDescent="0.2">
      <c r="B928" s="159">
        <v>902</v>
      </c>
      <c r="C928" s="200"/>
      <c r="D928" s="201"/>
      <c r="E928" s="163"/>
      <c r="F928" s="163"/>
      <c r="G928" s="163"/>
      <c r="H928" s="163"/>
      <c r="I928" s="163"/>
      <c r="J928" s="163"/>
      <c r="K928" s="202"/>
      <c r="L928" s="203"/>
      <c r="M928" s="203"/>
      <c r="N928" s="204"/>
    </row>
    <row r="929" spans="2:14" ht="12.75" x14ac:dyDescent="0.2">
      <c r="B929" s="149">
        <v>903</v>
      </c>
      <c r="C929" s="185"/>
      <c r="D929" s="185"/>
      <c r="E929" s="162"/>
      <c r="F929" s="162"/>
      <c r="G929" s="162"/>
      <c r="H929" s="162"/>
      <c r="I929" s="162"/>
      <c r="J929" s="162"/>
      <c r="K929" s="186"/>
      <c r="L929" s="187"/>
      <c r="M929" s="187"/>
      <c r="N929" s="188"/>
    </row>
    <row r="930" spans="2:14" ht="12.75" x14ac:dyDescent="0.2">
      <c r="B930" s="159">
        <v>904</v>
      </c>
      <c r="C930" s="200"/>
      <c r="D930" s="201"/>
      <c r="E930" s="163"/>
      <c r="F930" s="163"/>
      <c r="G930" s="163"/>
      <c r="H930" s="163"/>
      <c r="I930" s="163"/>
      <c r="J930" s="163"/>
      <c r="K930" s="202"/>
      <c r="L930" s="203"/>
      <c r="M930" s="203"/>
      <c r="N930" s="204"/>
    </row>
    <row r="931" spans="2:14" ht="12.75" x14ac:dyDescent="0.2">
      <c r="B931" s="149">
        <v>905</v>
      </c>
      <c r="C931" s="185"/>
      <c r="D931" s="185"/>
      <c r="E931" s="162"/>
      <c r="F931" s="162"/>
      <c r="G931" s="162"/>
      <c r="H931" s="162"/>
      <c r="I931" s="162"/>
      <c r="J931" s="162"/>
      <c r="K931" s="186"/>
      <c r="L931" s="187"/>
      <c r="M931" s="187"/>
      <c r="N931" s="188"/>
    </row>
    <row r="932" spans="2:14" ht="12.75" x14ac:dyDescent="0.2">
      <c r="B932" s="159">
        <v>906</v>
      </c>
      <c r="C932" s="200"/>
      <c r="D932" s="201"/>
      <c r="E932" s="163"/>
      <c r="F932" s="163"/>
      <c r="G932" s="163"/>
      <c r="H932" s="163"/>
      <c r="I932" s="163"/>
      <c r="J932" s="163"/>
      <c r="K932" s="202"/>
      <c r="L932" s="203"/>
      <c r="M932" s="203"/>
      <c r="N932" s="204"/>
    </row>
    <row r="933" spans="2:14" ht="12.75" x14ac:dyDescent="0.2">
      <c r="B933" s="149">
        <v>907</v>
      </c>
      <c r="C933" s="185"/>
      <c r="D933" s="185"/>
      <c r="E933" s="162"/>
      <c r="F933" s="162"/>
      <c r="G933" s="162"/>
      <c r="H933" s="162"/>
      <c r="I933" s="162"/>
      <c r="J933" s="162"/>
      <c r="K933" s="186"/>
      <c r="L933" s="187"/>
      <c r="M933" s="187"/>
      <c r="N933" s="188"/>
    </row>
    <row r="934" spans="2:14" ht="12.75" x14ac:dyDescent="0.2">
      <c r="B934" s="159">
        <v>908</v>
      </c>
      <c r="C934" s="200"/>
      <c r="D934" s="201"/>
      <c r="E934" s="163"/>
      <c r="F934" s="163"/>
      <c r="G934" s="163"/>
      <c r="H934" s="163"/>
      <c r="I934" s="163"/>
      <c r="J934" s="163"/>
      <c r="K934" s="202"/>
      <c r="L934" s="203"/>
      <c r="M934" s="203"/>
      <c r="N934" s="204"/>
    </row>
    <row r="935" spans="2:14" ht="12.75" x14ac:dyDescent="0.2">
      <c r="B935" s="149">
        <v>909</v>
      </c>
      <c r="C935" s="185"/>
      <c r="D935" s="185"/>
      <c r="E935" s="162"/>
      <c r="F935" s="162"/>
      <c r="G935" s="162"/>
      <c r="H935" s="162"/>
      <c r="I935" s="162"/>
      <c r="J935" s="162"/>
      <c r="K935" s="186"/>
      <c r="L935" s="187"/>
      <c r="M935" s="187"/>
      <c r="N935" s="188"/>
    </row>
    <row r="936" spans="2:14" ht="12.75" x14ac:dyDescent="0.2">
      <c r="B936" s="159">
        <v>910</v>
      </c>
      <c r="C936" s="200"/>
      <c r="D936" s="201"/>
      <c r="E936" s="163"/>
      <c r="F936" s="163"/>
      <c r="G936" s="163"/>
      <c r="H936" s="163"/>
      <c r="I936" s="163"/>
      <c r="J936" s="163"/>
      <c r="K936" s="202"/>
      <c r="L936" s="203"/>
      <c r="M936" s="203"/>
      <c r="N936" s="204"/>
    </row>
    <row r="937" spans="2:14" ht="12.75" x14ac:dyDescent="0.2">
      <c r="B937" s="149">
        <v>911</v>
      </c>
      <c r="C937" s="185"/>
      <c r="D937" s="185"/>
      <c r="E937" s="162"/>
      <c r="F937" s="162"/>
      <c r="G937" s="162"/>
      <c r="H937" s="162"/>
      <c r="I937" s="162"/>
      <c r="J937" s="162"/>
      <c r="K937" s="186"/>
      <c r="L937" s="187"/>
      <c r="M937" s="187"/>
      <c r="N937" s="188"/>
    </row>
    <row r="938" spans="2:14" ht="12.75" x14ac:dyDescent="0.2">
      <c r="B938" s="159">
        <v>912</v>
      </c>
      <c r="C938" s="200"/>
      <c r="D938" s="201"/>
      <c r="E938" s="163"/>
      <c r="F938" s="163"/>
      <c r="G938" s="163"/>
      <c r="H938" s="163"/>
      <c r="I938" s="163"/>
      <c r="J938" s="163"/>
      <c r="K938" s="202"/>
      <c r="L938" s="203"/>
      <c r="M938" s="203"/>
      <c r="N938" s="204"/>
    </row>
    <row r="939" spans="2:14" ht="12.75" x14ac:dyDescent="0.2">
      <c r="B939" s="149">
        <v>913</v>
      </c>
      <c r="C939" s="185"/>
      <c r="D939" s="185"/>
      <c r="E939" s="162"/>
      <c r="F939" s="162"/>
      <c r="G939" s="162"/>
      <c r="H939" s="162"/>
      <c r="I939" s="162"/>
      <c r="J939" s="162"/>
      <c r="K939" s="186"/>
      <c r="L939" s="187"/>
      <c r="M939" s="187"/>
      <c r="N939" s="188"/>
    </row>
    <row r="940" spans="2:14" ht="12.75" x14ac:dyDescent="0.2">
      <c r="B940" s="159">
        <v>914</v>
      </c>
      <c r="C940" s="200"/>
      <c r="D940" s="201"/>
      <c r="E940" s="163"/>
      <c r="F940" s="163"/>
      <c r="G940" s="163"/>
      <c r="H940" s="163"/>
      <c r="I940" s="163"/>
      <c r="J940" s="163"/>
      <c r="K940" s="202"/>
      <c r="L940" s="203"/>
      <c r="M940" s="203"/>
      <c r="N940" s="204"/>
    </row>
    <row r="941" spans="2:14" ht="12.75" x14ac:dyDescent="0.2">
      <c r="B941" s="149">
        <v>915</v>
      </c>
      <c r="C941" s="185"/>
      <c r="D941" s="185"/>
      <c r="E941" s="162"/>
      <c r="F941" s="162"/>
      <c r="G941" s="162"/>
      <c r="H941" s="162"/>
      <c r="I941" s="162"/>
      <c r="J941" s="162"/>
      <c r="K941" s="186"/>
      <c r="L941" s="187"/>
      <c r="M941" s="187"/>
      <c r="N941" s="188"/>
    </row>
    <row r="942" spans="2:14" ht="12.75" x14ac:dyDescent="0.2">
      <c r="B942" s="159">
        <v>916</v>
      </c>
      <c r="C942" s="200"/>
      <c r="D942" s="201"/>
      <c r="E942" s="163"/>
      <c r="F942" s="163"/>
      <c r="G942" s="163"/>
      <c r="H942" s="163"/>
      <c r="I942" s="163"/>
      <c r="J942" s="163"/>
      <c r="K942" s="202"/>
      <c r="L942" s="203"/>
      <c r="M942" s="203"/>
      <c r="N942" s="204"/>
    </row>
    <row r="943" spans="2:14" ht="12.75" x14ac:dyDescent="0.2">
      <c r="B943" s="149">
        <v>917</v>
      </c>
      <c r="C943" s="185"/>
      <c r="D943" s="185"/>
      <c r="E943" s="162"/>
      <c r="F943" s="162"/>
      <c r="G943" s="162"/>
      <c r="H943" s="162"/>
      <c r="I943" s="162"/>
      <c r="J943" s="162"/>
      <c r="K943" s="186"/>
      <c r="L943" s="187"/>
      <c r="M943" s="187"/>
      <c r="N943" s="188"/>
    </row>
    <row r="944" spans="2:14" ht="12.75" x14ac:dyDescent="0.2">
      <c r="B944" s="159">
        <v>918</v>
      </c>
      <c r="C944" s="200"/>
      <c r="D944" s="201"/>
      <c r="E944" s="163"/>
      <c r="F944" s="163"/>
      <c r="G944" s="163"/>
      <c r="H944" s="163"/>
      <c r="I944" s="163"/>
      <c r="J944" s="163"/>
      <c r="K944" s="202"/>
      <c r="L944" s="203"/>
      <c r="M944" s="203"/>
      <c r="N944" s="204"/>
    </row>
    <row r="945" spans="2:14" ht="12.75" x14ac:dyDescent="0.2">
      <c r="B945" s="149">
        <v>919</v>
      </c>
      <c r="C945" s="185"/>
      <c r="D945" s="185"/>
      <c r="E945" s="162"/>
      <c r="F945" s="162"/>
      <c r="G945" s="162"/>
      <c r="H945" s="162"/>
      <c r="I945" s="162"/>
      <c r="J945" s="162"/>
      <c r="K945" s="186"/>
      <c r="L945" s="187"/>
      <c r="M945" s="187"/>
      <c r="N945" s="188"/>
    </row>
    <row r="946" spans="2:14" ht="12.75" x14ac:dyDescent="0.2">
      <c r="B946" s="159">
        <v>920</v>
      </c>
      <c r="C946" s="200"/>
      <c r="D946" s="201"/>
      <c r="E946" s="163"/>
      <c r="F946" s="163"/>
      <c r="G946" s="163"/>
      <c r="H946" s="163"/>
      <c r="I946" s="163"/>
      <c r="J946" s="163"/>
      <c r="K946" s="202"/>
      <c r="L946" s="203"/>
      <c r="M946" s="203"/>
      <c r="N946" s="204"/>
    </row>
    <row r="947" spans="2:14" ht="12.75" x14ac:dyDescent="0.2">
      <c r="B947" s="149">
        <v>921</v>
      </c>
      <c r="C947" s="185"/>
      <c r="D947" s="185"/>
      <c r="E947" s="162"/>
      <c r="F947" s="162"/>
      <c r="G947" s="162"/>
      <c r="H947" s="162"/>
      <c r="I947" s="162"/>
      <c r="J947" s="162"/>
      <c r="K947" s="186"/>
      <c r="L947" s="187"/>
      <c r="M947" s="187"/>
      <c r="N947" s="188"/>
    </row>
    <row r="948" spans="2:14" ht="12.75" x14ac:dyDescent="0.2">
      <c r="B948" s="159">
        <v>922</v>
      </c>
      <c r="C948" s="200"/>
      <c r="D948" s="201"/>
      <c r="E948" s="163"/>
      <c r="F948" s="163"/>
      <c r="G948" s="163"/>
      <c r="H948" s="163"/>
      <c r="I948" s="163"/>
      <c r="J948" s="163"/>
      <c r="K948" s="202"/>
      <c r="L948" s="203"/>
      <c r="M948" s="203"/>
      <c r="N948" s="204"/>
    </row>
    <row r="949" spans="2:14" ht="12.75" x14ac:dyDescent="0.2">
      <c r="B949" s="149">
        <v>923</v>
      </c>
      <c r="C949" s="185"/>
      <c r="D949" s="185"/>
      <c r="E949" s="162"/>
      <c r="F949" s="162"/>
      <c r="G949" s="162"/>
      <c r="H949" s="162"/>
      <c r="I949" s="162"/>
      <c r="J949" s="162"/>
      <c r="K949" s="186"/>
      <c r="L949" s="187"/>
      <c r="M949" s="187"/>
      <c r="N949" s="188"/>
    </row>
    <row r="950" spans="2:14" ht="12.75" x14ac:dyDescent="0.2">
      <c r="B950" s="159">
        <v>924</v>
      </c>
      <c r="C950" s="200"/>
      <c r="D950" s="201"/>
      <c r="E950" s="163"/>
      <c r="F950" s="163"/>
      <c r="G950" s="163"/>
      <c r="H950" s="163"/>
      <c r="I950" s="163"/>
      <c r="J950" s="163"/>
      <c r="K950" s="202"/>
      <c r="L950" s="203"/>
      <c r="M950" s="203"/>
      <c r="N950" s="204"/>
    </row>
    <row r="951" spans="2:14" ht="12.75" x14ac:dyDescent="0.2">
      <c r="B951" s="149">
        <v>925</v>
      </c>
      <c r="C951" s="185"/>
      <c r="D951" s="185"/>
      <c r="E951" s="162"/>
      <c r="F951" s="162"/>
      <c r="G951" s="162"/>
      <c r="H951" s="162"/>
      <c r="I951" s="162"/>
      <c r="J951" s="162"/>
      <c r="K951" s="186"/>
      <c r="L951" s="187"/>
      <c r="M951" s="187"/>
      <c r="N951" s="188"/>
    </row>
    <row r="952" spans="2:14" ht="12.75" x14ac:dyDescent="0.2">
      <c r="B952" s="159">
        <v>926</v>
      </c>
      <c r="C952" s="200"/>
      <c r="D952" s="201"/>
      <c r="E952" s="163"/>
      <c r="F952" s="163"/>
      <c r="G952" s="163"/>
      <c r="H952" s="163"/>
      <c r="I952" s="163"/>
      <c r="J952" s="163"/>
      <c r="K952" s="202"/>
      <c r="L952" s="203"/>
      <c r="M952" s="203"/>
      <c r="N952" s="204"/>
    </row>
    <row r="953" spans="2:14" ht="12.75" x14ac:dyDescent="0.2">
      <c r="B953" s="149">
        <v>927</v>
      </c>
      <c r="C953" s="185"/>
      <c r="D953" s="185"/>
      <c r="E953" s="162"/>
      <c r="F953" s="162"/>
      <c r="G953" s="162"/>
      <c r="H953" s="162"/>
      <c r="I953" s="162"/>
      <c r="J953" s="162"/>
      <c r="K953" s="186"/>
      <c r="L953" s="187"/>
      <c r="M953" s="187"/>
      <c r="N953" s="188"/>
    </row>
    <row r="954" spans="2:14" ht="12.75" x14ac:dyDescent="0.2">
      <c r="B954" s="159">
        <v>928</v>
      </c>
      <c r="C954" s="200"/>
      <c r="D954" s="201"/>
      <c r="E954" s="163"/>
      <c r="F954" s="163"/>
      <c r="G954" s="163"/>
      <c r="H954" s="163"/>
      <c r="I954" s="163"/>
      <c r="J954" s="163"/>
      <c r="K954" s="202"/>
      <c r="L954" s="203"/>
      <c r="M954" s="203"/>
      <c r="N954" s="204"/>
    </row>
    <row r="955" spans="2:14" ht="12.75" x14ac:dyDescent="0.2">
      <c r="B955" s="149">
        <v>929</v>
      </c>
      <c r="C955" s="185"/>
      <c r="D955" s="185"/>
      <c r="E955" s="162"/>
      <c r="F955" s="162"/>
      <c r="G955" s="162"/>
      <c r="H955" s="162"/>
      <c r="I955" s="162"/>
      <c r="J955" s="162"/>
      <c r="K955" s="186"/>
      <c r="L955" s="187"/>
      <c r="M955" s="187"/>
      <c r="N955" s="188"/>
    </row>
    <row r="956" spans="2:14" ht="12.75" x14ac:dyDescent="0.2">
      <c r="B956" s="159">
        <v>930</v>
      </c>
      <c r="C956" s="200"/>
      <c r="D956" s="201"/>
      <c r="E956" s="163"/>
      <c r="F956" s="163"/>
      <c r="G956" s="163"/>
      <c r="H956" s="163"/>
      <c r="I956" s="163"/>
      <c r="J956" s="163"/>
      <c r="K956" s="202"/>
      <c r="L956" s="203"/>
      <c r="M956" s="203"/>
      <c r="N956" s="204"/>
    </row>
    <row r="957" spans="2:14" ht="12.75" x14ac:dyDescent="0.2">
      <c r="B957" s="149">
        <v>931</v>
      </c>
      <c r="C957" s="185"/>
      <c r="D957" s="185"/>
      <c r="E957" s="162"/>
      <c r="F957" s="162"/>
      <c r="G957" s="162"/>
      <c r="H957" s="162"/>
      <c r="I957" s="162"/>
      <c r="J957" s="162"/>
      <c r="K957" s="186"/>
      <c r="L957" s="187"/>
      <c r="M957" s="187"/>
      <c r="N957" s="188"/>
    </row>
    <row r="958" spans="2:14" ht="12.75" x14ac:dyDescent="0.2">
      <c r="B958" s="159">
        <v>932</v>
      </c>
      <c r="C958" s="200"/>
      <c r="D958" s="201"/>
      <c r="E958" s="163"/>
      <c r="F958" s="163"/>
      <c r="G958" s="163"/>
      <c r="H958" s="163"/>
      <c r="I958" s="163"/>
      <c r="J958" s="163"/>
      <c r="K958" s="202"/>
      <c r="L958" s="203"/>
      <c r="M958" s="203"/>
      <c r="N958" s="204"/>
    </row>
    <row r="959" spans="2:14" ht="12.75" x14ac:dyDescent="0.2">
      <c r="B959" s="149">
        <v>933</v>
      </c>
      <c r="C959" s="185"/>
      <c r="D959" s="185"/>
      <c r="E959" s="162"/>
      <c r="F959" s="162"/>
      <c r="G959" s="162"/>
      <c r="H959" s="162"/>
      <c r="I959" s="162"/>
      <c r="J959" s="162"/>
      <c r="K959" s="186"/>
      <c r="L959" s="187"/>
      <c r="M959" s="187"/>
      <c r="N959" s="188"/>
    </row>
    <row r="960" spans="2:14" ht="12.75" x14ac:dyDescent="0.2">
      <c r="B960" s="159">
        <v>934</v>
      </c>
      <c r="C960" s="200"/>
      <c r="D960" s="201"/>
      <c r="E960" s="163"/>
      <c r="F960" s="163"/>
      <c r="G960" s="163"/>
      <c r="H960" s="163"/>
      <c r="I960" s="163"/>
      <c r="J960" s="163"/>
      <c r="K960" s="202"/>
      <c r="L960" s="203"/>
      <c r="M960" s="203"/>
      <c r="N960" s="204"/>
    </row>
    <row r="961" spans="2:14" ht="12.75" x14ac:dyDescent="0.2">
      <c r="B961" s="149">
        <v>935</v>
      </c>
      <c r="C961" s="185"/>
      <c r="D961" s="185"/>
      <c r="E961" s="162"/>
      <c r="F961" s="162"/>
      <c r="G961" s="162"/>
      <c r="H961" s="162"/>
      <c r="I961" s="162"/>
      <c r="J961" s="162"/>
      <c r="K961" s="186"/>
      <c r="L961" s="187"/>
      <c r="M961" s="187"/>
      <c r="N961" s="188"/>
    </row>
    <row r="962" spans="2:14" ht="12.75" x14ac:dyDescent="0.2">
      <c r="B962" s="159">
        <v>936</v>
      </c>
      <c r="C962" s="200"/>
      <c r="D962" s="201"/>
      <c r="E962" s="163"/>
      <c r="F962" s="163"/>
      <c r="G962" s="163"/>
      <c r="H962" s="163"/>
      <c r="I962" s="163"/>
      <c r="J962" s="163"/>
      <c r="K962" s="202"/>
      <c r="L962" s="203"/>
      <c r="M962" s="203"/>
      <c r="N962" s="204"/>
    </row>
    <row r="963" spans="2:14" ht="12.75" x14ac:dyDescent="0.2">
      <c r="B963" s="149">
        <v>937</v>
      </c>
      <c r="C963" s="185"/>
      <c r="D963" s="185"/>
      <c r="E963" s="162"/>
      <c r="F963" s="162"/>
      <c r="G963" s="162"/>
      <c r="H963" s="162"/>
      <c r="I963" s="162"/>
      <c r="J963" s="162"/>
      <c r="K963" s="186"/>
      <c r="L963" s="187"/>
      <c r="M963" s="187"/>
      <c r="N963" s="188"/>
    </row>
    <row r="964" spans="2:14" ht="12.75" x14ac:dyDescent="0.2">
      <c r="B964" s="159">
        <v>938</v>
      </c>
      <c r="C964" s="200"/>
      <c r="D964" s="201"/>
      <c r="E964" s="163"/>
      <c r="F964" s="163"/>
      <c r="G964" s="163"/>
      <c r="H964" s="163"/>
      <c r="I964" s="163"/>
      <c r="J964" s="163"/>
      <c r="K964" s="202"/>
      <c r="L964" s="203"/>
      <c r="M964" s="203"/>
      <c r="N964" s="204"/>
    </row>
    <row r="965" spans="2:14" ht="12.75" x14ac:dyDescent="0.2">
      <c r="B965" s="149">
        <v>939</v>
      </c>
      <c r="C965" s="185"/>
      <c r="D965" s="185"/>
      <c r="E965" s="162"/>
      <c r="F965" s="162"/>
      <c r="G965" s="162"/>
      <c r="H965" s="162"/>
      <c r="I965" s="162"/>
      <c r="J965" s="162"/>
      <c r="K965" s="186"/>
      <c r="L965" s="187"/>
      <c r="M965" s="187"/>
      <c r="N965" s="188"/>
    </row>
    <row r="966" spans="2:14" ht="12.75" x14ac:dyDescent="0.2">
      <c r="B966" s="159">
        <v>940</v>
      </c>
      <c r="C966" s="200"/>
      <c r="D966" s="201"/>
      <c r="E966" s="163"/>
      <c r="F966" s="163"/>
      <c r="G966" s="163"/>
      <c r="H966" s="163"/>
      <c r="I966" s="163"/>
      <c r="J966" s="163"/>
      <c r="K966" s="202"/>
      <c r="L966" s="203"/>
      <c r="M966" s="203"/>
      <c r="N966" s="204"/>
    </row>
    <row r="967" spans="2:14" ht="12.75" x14ac:dyDescent="0.2">
      <c r="B967" s="149">
        <v>941</v>
      </c>
      <c r="C967" s="185"/>
      <c r="D967" s="185"/>
      <c r="E967" s="162"/>
      <c r="F967" s="162"/>
      <c r="G967" s="162"/>
      <c r="H967" s="162"/>
      <c r="I967" s="162"/>
      <c r="J967" s="162"/>
      <c r="K967" s="186"/>
      <c r="L967" s="187"/>
      <c r="M967" s="187"/>
      <c r="N967" s="188"/>
    </row>
    <row r="968" spans="2:14" ht="12.75" x14ac:dyDescent="0.2">
      <c r="B968" s="159">
        <v>942</v>
      </c>
      <c r="C968" s="200"/>
      <c r="D968" s="201"/>
      <c r="E968" s="163"/>
      <c r="F968" s="163"/>
      <c r="G968" s="163"/>
      <c r="H968" s="163"/>
      <c r="I968" s="163"/>
      <c r="J968" s="163"/>
      <c r="K968" s="202"/>
      <c r="L968" s="203"/>
      <c r="M968" s="203"/>
      <c r="N968" s="204"/>
    </row>
    <row r="969" spans="2:14" ht="12.75" x14ac:dyDescent="0.2">
      <c r="B969" s="149">
        <v>943</v>
      </c>
      <c r="C969" s="185"/>
      <c r="D969" s="185"/>
      <c r="E969" s="162"/>
      <c r="F969" s="162"/>
      <c r="G969" s="162"/>
      <c r="H969" s="162"/>
      <c r="I969" s="162"/>
      <c r="J969" s="162"/>
      <c r="K969" s="186"/>
      <c r="L969" s="187"/>
      <c r="M969" s="187"/>
      <c r="N969" s="188"/>
    </row>
    <row r="970" spans="2:14" ht="12.75" x14ac:dyDescent="0.2">
      <c r="B970" s="159">
        <v>944</v>
      </c>
      <c r="C970" s="200"/>
      <c r="D970" s="201"/>
      <c r="E970" s="163"/>
      <c r="F970" s="163"/>
      <c r="G970" s="163"/>
      <c r="H970" s="163"/>
      <c r="I970" s="163"/>
      <c r="J970" s="163"/>
      <c r="K970" s="202"/>
      <c r="L970" s="203"/>
      <c r="M970" s="203"/>
      <c r="N970" s="204"/>
    </row>
    <row r="971" spans="2:14" ht="12.75" x14ac:dyDescent="0.2">
      <c r="B971" s="149">
        <v>945</v>
      </c>
      <c r="C971" s="185"/>
      <c r="D971" s="185"/>
      <c r="E971" s="162"/>
      <c r="F971" s="162"/>
      <c r="G971" s="162"/>
      <c r="H971" s="162"/>
      <c r="I971" s="162"/>
      <c r="J971" s="162"/>
      <c r="K971" s="186"/>
      <c r="L971" s="187"/>
      <c r="M971" s="187"/>
      <c r="N971" s="188"/>
    </row>
    <row r="972" spans="2:14" ht="12.75" x14ac:dyDescent="0.2">
      <c r="B972" s="159">
        <v>946</v>
      </c>
      <c r="C972" s="200"/>
      <c r="D972" s="201"/>
      <c r="E972" s="163"/>
      <c r="F972" s="163"/>
      <c r="G972" s="163"/>
      <c r="H972" s="163"/>
      <c r="I972" s="163"/>
      <c r="J972" s="163"/>
      <c r="K972" s="202"/>
      <c r="L972" s="203"/>
      <c r="M972" s="203"/>
      <c r="N972" s="204"/>
    </row>
    <row r="973" spans="2:14" ht="12.75" x14ac:dyDescent="0.2">
      <c r="B973" s="149">
        <v>947</v>
      </c>
      <c r="C973" s="185"/>
      <c r="D973" s="185"/>
      <c r="E973" s="162"/>
      <c r="F973" s="162"/>
      <c r="G973" s="162"/>
      <c r="H973" s="162"/>
      <c r="I973" s="162"/>
      <c r="J973" s="162"/>
      <c r="K973" s="186"/>
      <c r="L973" s="187"/>
      <c r="M973" s="187"/>
      <c r="N973" s="188"/>
    </row>
    <row r="974" spans="2:14" ht="12.75" x14ac:dyDescent="0.2">
      <c r="B974" s="159">
        <v>948</v>
      </c>
      <c r="C974" s="200"/>
      <c r="D974" s="201"/>
      <c r="E974" s="163"/>
      <c r="F974" s="163"/>
      <c r="G974" s="163"/>
      <c r="H974" s="163"/>
      <c r="I974" s="163"/>
      <c r="J974" s="163"/>
      <c r="K974" s="202"/>
      <c r="L974" s="203"/>
      <c r="M974" s="203"/>
      <c r="N974" s="204"/>
    </row>
    <row r="975" spans="2:14" ht="12.75" x14ac:dyDescent="0.2">
      <c r="B975" s="149">
        <v>949</v>
      </c>
      <c r="C975" s="185"/>
      <c r="D975" s="185"/>
      <c r="E975" s="162"/>
      <c r="F975" s="162"/>
      <c r="G975" s="162"/>
      <c r="H975" s="162"/>
      <c r="I975" s="162"/>
      <c r="J975" s="162"/>
      <c r="K975" s="186"/>
      <c r="L975" s="187"/>
      <c r="M975" s="187"/>
      <c r="N975" s="188"/>
    </row>
    <row r="976" spans="2:14" ht="12.75" x14ac:dyDescent="0.2">
      <c r="B976" s="159">
        <v>950</v>
      </c>
      <c r="C976" s="200"/>
      <c r="D976" s="201"/>
      <c r="E976" s="163"/>
      <c r="F976" s="163"/>
      <c r="G976" s="163"/>
      <c r="H976" s="163"/>
      <c r="I976" s="163"/>
      <c r="J976" s="163"/>
      <c r="K976" s="202"/>
      <c r="L976" s="203"/>
      <c r="M976" s="203"/>
      <c r="N976" s="204"/>
    </row>
    <row r="977" spans="2:14" ht="12.75" x14ac:dyDescent="0.2">
      <c r="B977" s="149">
        <v>951</v>
      </c>
      <c r="C977" s="185"/>
      <c r="D977" s="185"/>
      <c r="E977" s="162"/>
      <c r="F977" s="162"/>
      <c r="G977" s="162"/>
      <c r="H977" s="162"/>
      <c r="I977" s="162"/>
      <c r="J977" s="162"/>
      <c r="K977" s="186"/>
      <c r="L977" s="187"/>
      <c r="M977" s="187"/>
      <c r="N977" s="188"/>
    </row>
    <row r="978" spans="2:14" ht="12.75" x14ac:dyDescent="0.2">
      <c r="B978" s="159">
        <v>952</v>
      </c>
      <c r="C978" s="200"/>
      <c r="D978" s="201"/>
      <c r="E978" s="163"/>
      <c r="F978" s="163"/>
      <c r="G978" s="163"/>
      <c r="H978" s="163"/>
      <c r="I978" s="163"/>
      <c r="J978" s="163"/>
      <c r="K978" s="202"/>
      <c r="L978" s="203"/>
      <c r="M978" s="203"/>
      <c r="N978" s="204"/>
    </row>
    <row r="979" spans="2:14" ht="12.75" x14ac:dyDescent="0.2">
      <c r="B979" s="149">
        <v>953</v>
      </c>
      <c r="C979" s="185"/>
      <c r="D979" s="185"/>
      <c r="E979" s="162"/>
      <c r="F979" s="162"/>
      <c r="G979" s="162"/>
      <c r="H979" s="162"/>
      <c r="I979" s="162"/>
      <c r="J979" s="162"/>
      <c r="K979" s="186"/>
      <c r="L979" s="187"/>
      <c r="M979" s="187"/>
      <c r="N979" s="188"/>
    </row>
    <row r="980" spans="2:14" ht="12.75" x14ac:dyDescent="0.2">
      <c r="B980" s="159">
        <v>954</v>
      </c>
      <c r="C980" s="200"/>
      <c r="D980" s="201"/>
      <c r="E980" s="163"/>
      <c r="F980" s="163"/>
      <c r="G980" s="163"/>
      <c r="H980" s="163"/>
      <c r="I980" s="163"/>
      <c r="J980" s="163"/>
      <c r="K980" s="202"/>
      <c r="L980" s="203"/>
      <c r="M980" s="203"/>
      <c r="N980" s="204"/>
    </row>
    <row r="981" spans="2:14" ht="12.75" x14ac:dyDescent="0.2">
      <c r="B981" s="149">
        <v>955</v>
      </c>
      <c r="C981" s="185"/>
      <c r="D981" s="185"/>
      <c r="E981" s="162"/>
      <c r="F981" s="162"/>
      <c r="G981" s="162"/>
      <c r="H981" s="162"/>
      <c r="I981" s="162"/>
      <c r="J981" s="162"/>
      <c r="K981" s="186"/>
      <c r="L981" s="187"/>
      <c r="M981" s="187"/>
      <c r="N981" s="188"/>
    </row>
    <row r="982" spans="2:14" ht="12.75" x14ac:dyDescent="0.2">
      <c r="B982" s="159">
        <v>956</v>
      </c>
      <c r="C982" s="200"/>
      <c r="D982" s="201"/>
      <c r="E982" s="163"/>
      <c r="F982" s="163"/>
      <c r="G982" s="163"/>
      <c r="H982" s="163"/>
      <c r="I982" s="163"/>
      <c r="J982" s="163"/>
      <c r="K982" s="202"/>
      <c r="L982" s="203"/>
      <c r="M982" s="203"/>
      <c r="N982" s="204"/>
    </row>
    <row r="983" spans="2:14" ht="12.75" x14ac:dyDescent="0.2">
      <c r="B983" s="149">
        <v>957</v>
      </c>
      <c r="C983" s="185"/>
      <c r="D983" s="185"/>
      <c r="E983" s="162"/>
      <c r="F983" s="162"/>
      <c r="G983" s="162"/>
      <c r="H983" s="162"/>
      <c r="I983" s="162"/>
      <c r="J983" s="162"/>
      <c r="K983" s="186"/>
      <c r="L983" s="187"/>
      <c r="M983" s="187"/>
      <c r="N983" s="188"/>
    </row>
    <row r="984" spans="2:14" ht="12.75" x14ac:dyDescent="0.2">
      <c r="B984" s="159">
        <v>958</v>
      </c>
      <c r="C984" s="200"/>
      <c r="D984" s="201"/>
      <c r="E984" s="163"/>
      <c r="F984" s="163"/>
      <c r="G984" s="163"/>
      <c r="H984" s="163"/>
      <c r="I984" s="163"/>
      <c r="J984" s="163"/>
      <c r="K984" s="202"/>
      <c r="L984" s="203"/>
      <c r="M984" s="203"/>
      <c r="N984" s="204"/>
    </row>
    <row r="985" spans="2:14" ht="12.75" x14ac:dyDescent="0.2">
      <c r="B985" s="149">
        <v>959</v>
      </c>
      <c r="C985" s="185"/>
      <c r="D985" s="185"/>
      <c r="E985" s="162"/>
      <c r="F985" s="162"/>
      <c r="G985" s="162"/>
      <c r="H985" s="162"/>
      <c r="I985" s="162"/>
      <c r="J985" s="162"/>
      <c r="K985" s="186"/>
      <c r="L985" s="187"/>
      <c r="M985" s="187"/>
      <c r="N985" s="188"/>
    </row>
    <row r="986" spans="2:14" ht="12.75" x14ac:dyDescent="0.2">
      <c r="B986" s="159">
        <v>960</v>
      </c>
      <c r="C986" s="200"/>
      <c r="D986" s="201"/>
      <c r="E986" s="163"/>
      <c r="F986" s="163"/>
      <c r="G986" s="163"/>
      <c r="H986" s="163"/>
      <c r="I986" s="163"/>
      <c r="J986" s="163"/>
      <c r="K986" s="202"/>
      <c r="L986" s="203"/>
      <c r="M986" s="203"/>
      <c r="N986" s="204"/>
    </row>
    <row r="987" spans="2:14" ht="12.75" x14ac:dyDescent="0.2">
      <c r="B987" s="149">
        <v>961</v>
      </c>
      <c r="C987" s="185"/>
      <c r="D987" s="185"/>
      <c r="E987" s="162"/>
      <c r="F987" s="162"/>
      <c r="G987" s="162"/>
      <c r="H987" s="162"/>
      <c r="I987" s="162"/>
      <c r="J987" s="162"/>
      <c r="K987" s="186"/>
      <c r="L987" s="187"/>
      <c r="M987" s="187"/>
      <c r="N987" s="188"/>
    </row>
    <row r="988" spans="2:14" ht="12.75" x14ac:dyDescent="0.2">
      <c r="B988" s="159">
        <v>962</v>
      </c>
      <c r="C988" s="200"/>
      <c r="D988" s="201"/>
      <c r="E988" s="163"/>
      <c r="F988" s="163"/>
      <c r="G988" s="163"/>
      <c r="H988" s="163"/>
      <c r="I988" s="163"/>
      <c r="J988" s="163"/>
      <c r="K988" s="202"/>
      <c r="L988" s="203"/>
      <c r="M988" s="203"/>
      <c r="N988" s="204"/>
    </row>
    <row r="989" spans="2:14" ht="12.75" x14ac:dyDescent="0.2">
      <c r="B989" s="149">
        <v>963</v>
      </c>
      <c r="C989" s="185"/>
      <c r="D989" s="185"/>
      <c r="E989" s="162"/>
      <c r="F989" s="162"/>
      <c r="G989" s="162"/>
      <c r="H989" s="162"/>
      <c r="I989" s="162"/>
      <c r="J989" s="162"/>
      <c r="K989" s="186"/>
      <c r="L989" s="187"/>
      <c r="M989" s="187"/>
      <c r="N989" s="188"/>
    </row>
    <row r="990" spans="2:14" ht="12.75" x14ac:dyDescent="0.2">
      <c r="B990" s="159">
        <v>964</v>
      </c>
      <c r="C990" s="200"/>
      <c r="D990" s="201"/>
      <c r="E990" s="163"/>
      <c r="F990" s="163"/>
      <c r="G990" s="163"/>
      <c r="H990" s="163"/>
      <c r="I990" s="163"/>
      <c r="J990" s="163"/>
      <c r="K990" s="202"/>
      <c r="L990" s="203"/>
      <c r="M990" s="203"/>
      <c r="N990" s="204"/>
    </row>
    <row r="991" spans="2:14" ht="12.75" x14ac:dyDescent="0.2">
      <c r="B991" s="149">
        <v>965</v>
      </c>
      <c r="C991" s="185"/>
      <c r="D991" s="185"/>
      <c r="E991" s="162"/>
      <c r="F991" s="162"/>
      <c r="G991" s="162"/>
      <c r="H991" s="162"/>
      <c r="I991" s="162"/>
      <c r="J991" s="162"/>
      <c r="K991" s="186"/>
      <c r="L991" s="187"/>
      <c r="M991" s="187"/>
      <c r="N991" s="188"/>
    </row>
    <row r="992" spans="2:14" ht="12.75" x14ac:dyDescent="0.2">
      <c r="B992" s="159">
        <v>966</v>
      </c>
      <c r="C992" s="200"/>
      <c r="D992" s="201"/>
      <c r="E992" s="163"/>
      <c r="F992" s="163"/>
      <c r="G992" s="163"/>
      <c r="H992" s="163"/>
      <c r="I992" s="163"/>
      <c r="J992" s="163"/>
      <c r="K992" s="202"/>
      <c r="L992" s="203"/>
      <c r="M992" s="203"/>
      <c r="N992" s="204"/>
    </row>
    <row r="993" spans="2:14" ht="12.75" x14ac:dyDescent="0.2">
      <c r="B993" s="149">
        <v>967</v>
      </c>
      <c r="C993" s="185"/>
      <c r="D993" s="185"/>
      <c r="E993" s="162"/>
      <c r="F993" s="162"/>
      <c r="G993" s="162"/>
      <c r="H993" s="162"/>
      <c r="I993" s="162"/>
      <c r="J993" s="162"/>
      <c r="K993" s="186"/>
      <c r="L993" s="187"/>
      <c r="M993" s="187"/>
      <c r="N993" s="188"/>
    </row>
    <row r="994" spans="2:14" ht="12.75" x14ac:dyDescent="0.2">
      <c r="B994" s="159">
        <v>968</v>
      </c>
      <c r="C994" s="200"/>
      <c r="D994" s="201"/>
      <c r="E994" s="163"/>
      <c r="F994" s="163"/>
      <c r="G994" s="163"/>
      <c r="H994" s="163"/>
      <c r="I994" s="163"/>
      <c r="J994" s="163"/>
      <c r="K994" s="202"/>
      <c r="L994" s="203"/>
      <c r="M994" s="203"/>
      <c r="N994" s="204"/>
    </row>
    <row r="995" spans="2:14" ht="12.75" x14ac:dyDescent="0.2">
      <c r="B995" s="149">
        <v>969</v>
      </c>
      <c r="C995" s="185"/>
      <c r="D995" s="185"/>
      <c r="E995" s="162"/>
      <c r="F995" s="162"/>
      <c r="G995" s="162"/>
      <c r="H995" s="162"/>
      <c r="I995" s="162"/>
      <c r="J995" s="162"/>
      <c r="K995" s="186"/>
      <c r="L995" s="187"/>
      <c r="M995" s="187"/>
      <c r="N995" s="188"/>
    </row>
    <row r="996" spans="2:14" ht="12.75" x14ac:dyDescent="0.2">
      <c r="B996" s="159">
        <v>970</v>
      </c>
      <c r="C996" s="200"/>
      <c r="D996" s="201"/>
      <c r="E996" s="163"/>
      <c r="F996" s="163"/>
      <c r="G996" s="163"/>
      <c r="H996" s="163"/>
      <c r="I996" s="163"/>
      <c r="J996" s="163"/>
      <c r="K996" s="202"/>
      <c r="L996" s="203"/>
      <c r="M996" s="203"/>
      <c r="N996" s="204"/>
    </row>
    <row r="997" spans="2:14" ht="12.75" x14ac:dyDescent="0.2">
      <c r="B997" s="149">
        <v>971</v>
      </c>
      <c r="C997" s="185"/>
      <c r="D997" s="185"/>
      <c r="E997" s="162"/>
      <c r="F997" s="162"/>
      <c r="G997" s="162"/>
      <c r="H997" s="162"/>
      <c r="I997" s="162"/>
      <c r="J997" s="162"/>
      <c r="K997" s="186"/>
      <c r="L997" s="187"/>
      <c r="M997" s="187"/>
      <c r="N997" s="188"/>
    </row>
    <row r="998" spans="2:14" ht="12.75" x14ac:dyDescent="0.2">
      <c r="B998" s="159">
        <v>972</v>
      </c>
      <c r="C998" s="200"/>
      <c r="D998" s="201"/>
      <c r="E998" s="163"/>
      <c r="F998" s="163"/>
      <c r="G998" s="163"/>
      <c r="H998" s="163"/>
      <c r="I998" s="163"/>
      <c r="J998" s="163"/>
      <c r="K998" s="202"/>
      <c r="L998" s="203"/>
      <c r="M998" s="203"/>
      <c r="N998" s="204"/>
    </row>
    <row r="999" spans="2:14" ht="12.75" x14ac:dyDescent="0.2">
      <c r="B999" s="149">
        <v>973</v>
      </c>
      <c r="C999" s="185"/>
      <c r="D999" s="185"/>
      <c r="E999" s="162"/>
      <c r="F999" s="162"/>
      <c r="G999" s="162"/>
      <c r="H999" s="162"/>
      <c r="I999" s="162"/>
      <c r="J999" s="162"/>
      <c r="K999" s="186"/>
      <c r="L999" s="187"/>
      <c r="M999" s="187"/>
      <c r="N999" s="188"/>
    </row>
    <row r="1000" spans="2:14" ht="12.75" x14ac:dyDescent="0.2">
      <c r="B1000" s="159">
        <v>974</v>
      </c>
      <c r="C1000" s="200"/>
      <c r="D1000" s="201"/>
      <c r="E1000" s="163"/>
      <c r="F1000" s="163"/>
      <c r="G1000" s="163"/>
      <c r="H1000" s="163"/>
      <c r="I1000" s="163"/>
      <c r="J1000" s="163"/>
      <c r="K1000" s="202"/>
      <c r="L1000" s="203"/>
      <c r="M1000" s="203"/>
      <c r="N1000" s="204"/>
    </row>
    <row r="1001" spans="2:14" ht="12.75" x14ac:dyDescent="0.2">
      <c r="B1001" s="149">
        <v>975</v>
      </c>
      <c r="C1001" s="185"/>
      <c r="D1001" s="185"/>
      <c r="E1001" s="162"/>
      <c r="F1001" s="162"/>
      <c r="G1001" s="162"/>
      <c r="H1001" s="162"/>
      <c r="I1001" s="162"/>
      <c r="J1001" s="162"/>
      <c r="K1001" s="186"/>
      <c r="L1001" s="187"/>
      <c r="M1001" s="187"/>
      <c r="N1001" s="188"/>
    </row>
    <row r="1002" spans="2:14" ht="12.75" x14ac:dyDescent="0.2">
      <c r="B1002" s="159">
        <v>976</v>
      </c>
      <c r="C1002" s="200"/>
      <c r="D1002" s="201"/>
      <c r="E1002" s="163"/>
      <c r="F1002" s="163"/>
      <c r="G1002" s="163"/>
      <c r="H1002" s="163"/>
      <c r="I1002" s="163"/>
      <c r="J1002" s="163"/>
      <c r="K1002" s="202"/>
      <c r="L1002" s="203"/>
      <c r="M1002" s="203"/>
      <c r="N1002" s="204"/>
    </row>
    <row r="1003" spans="2:14" ht="12.75" x14ac:dyDescent="0.2">
      <c r="B1003" s="149">
        <v>977</v>
      </c>
      <c r="C1003" s="185"/>
      <c r="D1003" s="185"/>
      <c r="E1003" s="162"/>
      <c r="F1003" s="162"/>
      <c r="G1003" s="162"/>
      <c r="H1003" s="162"/>
      <c r="I1003" s="162"/>
      <c r="J1003" s="162"/>
      <c r="K1003" s="186"/>
      <c r="L1003" s="187"/>
      <c r="M1003" s="187"/>
      <c r="N1003" s="188"/>
    </row>
    <row r="1004" spans="2:14" ht="12.75" x14ac:dyDescent="0.2">
      <c r="B1004" s="159">
        <v>978</v>
      </c>
      <c r="C1004" s="200"/>
      <c r="D1004" s="201"/>
      <c r="E1004" s="163"/>
      <c r="F1004" s="163"/>
      <c r="G1004" s="163"/>
      <c r="H1004" s="163"/>
      <c r="I1004" s="163"/>
      <c r="J1004" s="163"/>
      <c r="K1004" s="202"/>
      <c r="L1004" s="203"/>
      <c r="M1004" s="203"/>
      <c r="N1004" s="204"/>
    </row>
    <row r="1005" spans="2:14" ht="12.75" x14ac:dyDescent="0.2">
      <c r="B1005" s="149">
        <v>979</v>
      </c>
      <c r="C1005" s="185"/>
      <c r="D1005" s="185"/>
      <c r="E1005" s="162"/>
      <c r="F1005" s="162"/>
      <c r="G1005" s="162"/>
      <c r="H1005" s="162"/>
      <c r="I1005" s="162"/>
      <c r="J1005" s="162"/>
      <c r="K1005" s="186"/>
      <c r="L1005" s="187"/>
      <c r="M1005" s="187"/>
      <c r="N1005" s="188"/>
    </row>
    <row r="1006" spans="2:14" ht="12.75" x14ac:dyDescent="0.2">
      <c r="B1006" s="159">
        <v>980</v>
      </c>
      <c r="C1006" s="200"/>
      <c r="D1006" s="201"/>
      <c r="E1006" s="163"/>
      <c r="F1006" s="163"/>
      <c r="G1006" s="163"/>
      <c r="H1006" s="163"/>
      <c r="I1006" s="163"/>
      <c r="J1006" s="163"/>
      <c r="K1006" s="202"/>
      <c r="L1006" s="203"/>
      <c r="M1006" s="203"/>
      <c r="N1006" s="204"/>
    </row>
    <row r="1007" spans="2:14" ht="12.75" x14ac:dyDescent="0.2">
      <c r="B1007" s="149">
        <v>981</v>
      </c>
      <c r="C1007" s="185"/>
      <c r="D1007" s="185"/>
      <c r="E1007" s="162"/>
      <c r="F1007" s="162"/>
      <c r="G1007" s="162"/>
      <c r="H1007" s="162"/>
      <c r="I1007" s="162"/>
      <c r="J1007" s="162"/>
      <c r="K1007" s="186"/>
      <c r="L1007" s="187"/>
      <c r="M1007" s="187"/>
      <c r="N1007" s="188"/>
    </row>
    <row r="1008" spans="2:14" ht="12.75" x14ac:dyDescent="0.2">
      <c r="B1008" s="159">
        <v>982</v>
      </c>
      <c r="C1008" s="200"/>
      <c r="D1008" s="201"/>
      <c r="E1008" s="163"/>
      <c r="F1008" s="163"/>
      <c r="G1008" s="163"/>
      <c r="H1008" s="163"/>
      <c r="I1008" s="163"/>
      <c r="J1008" s="163"/>
      <c r="K1008" s="202"/>
      <c r="L1008" s="203"/>
      <c r="M1008" s="203"/>
      <c r="N1008" s="204"/>
    </row>
    <row r="1009" spans="2:14" ht="12.75" x14ac:dyDescent="0.2">
      <c r="B1009" s="149">
        <v>983</v>
      </c>
      <c r="C1009" s="185"/>
      <c r="D1009" s="185"/>
      <c r="E1009" s="162"/>
      <c r="F1009" s="162"/>
      <c r="G1009" s="162"/>
      <c r="H1009" s="162"/>
      <c r="I1009" s="162"/>
      <c r="J1009" s="162"/>
      <c r="K1009" s="186"/>
      <c r="L1009" s="187"/>
      <c r="M1009" s="187"/>
      <c r="N1009" s="188"/>
    </row>
    <row r="1010" spans="2:14" ht="12.75" x14ac:dyDescent="0.2">
      <c r="B1010" s="159">
        <v>984</v>
      </c>
      <c r="C1010" s="200"/>
      <c r="D1010" s="201"/>
      <c r="E1010" s="163"/>
      <c r="F1010" s="163"/>
      <c r="G1010" s="163"/>
      <c r="H1010" s="163"/>
      <c r="I1010" s="163"/>
      <c r="J1010" s="163"/>
      <c r="K1010" s="202"/>
      <c r="L1010" s="203"/>
      <c r="M1010" s="203"/>
      <c r="N1010" s="204"/>
    </row>
    <row r="1011" spans="2:14" ht="12.75" x14ac:dyDescent="0.2">
      <c r="B1011" s="149">
        <v>985</v>
      </c>
      <c r="C1011" s="185"/>
      <c r="D1011" s="185"/>
      <c r="E1011" s="162"/>
      <c r="F1011" s="162"/>
      <c r="G1011" s="162"/>
      <c r="H1011" s="162"/>
      <c r="I1011" s="162"/>
      <c r="J1011" s="162"/>
      <c r="K1011" s="186"/>
      <c r="L1011" s="187"/>
      <c r="M1011" s="187"/>
      <c r="N1011" s="188"/>
    </row>
    <row r="1012" spans="2:14" ht="12.75" x14ac:dyDescent="0.2">
      <c r="B1012" s="159">
        <v>986</v>
      </c>
      <c r="C1012" s="200"/>
      <c r="D1012" s="201"/>
      <c r="E1012" s="163"/>
      <c r="F1012" s="163"/>
      <c r="G1012" s="163"/>
      <c r="H1012" s="163"/>
      <c r="I1012" s="163"/>
      <c r="J1012" s="163"/>
      <c r="K1012" s="202"/>
      <c r="L1012" s="203"/>
      <c r="M1012" s="203"/>
      <c r="N1012" s="204"/>
    </row>
    <row r="1013" spans="2:14" ht="12.75" x14ac:dyDescent="0.2">
      <c r="B1013" s="149">
        <v>987</v>
      </c>
      <c r="C1013" s="185"/>
      <c r="D1013" s="185"/>
      <c r="E1013" s="162"/>
      <c r="F1013" s="162"/>
      <c r="G1013" s="162"/>
      <c r="H1013" s="162"/>
      <c r="I1013" s="162"/>
      <c r="J1013" s="162"/>
      <c r="K1013" s="186"/>
      <c r="L1013" s="187"/>
      <c r="M1013" s="187"/>
      <c r="N1013" s="188"/>
    </row>
    <row r="1014" spans="2:14" ht="12.75" x14ac:dyDescent="0.2">
      <c r="B1014" s="159">
        <v>988</v>
      </c>
      <c r="C1014" s="200"/>
      <c r="D1014" s="201"/>
      <c r="E1014" s="163"/>
      <c r="F1014" s="163"/>
      <c r="G1014" s="163"/>
      <c r="H1014" s="163"/>
      <c r="I1014" s="163"/>
      <c r="J1014" s="163"/>
      <c r="K1014" s="202"/>
      <c r="L1014" s="203"/>
      <c r="M1014" s="203"/>
      <c r="N1014" s="204"/>
    </row>
    <row r="1015" spans="2:14" ht="12.75" x14ac:dyDescent="0.2">
      <c r="B1015" s="149">
        <v>989</v>
      </c>
      <c r="C1015" s="185"/>
      <c r="D1015" s="185"/>
      <c r="E1015" s="162"/>
      <c r="F1015" s="162"/>
      <c r="G1015" s="162"/>
      <c r="H1015" s="162"/>
      <c r="I1015" s="162"/>
      <c r="J1015" s="162"/>
      <c r="K1015" s="186"/>
      <c r="L1015" s="187"/>
      <c r="M1015" s="187"/>
      <c r="N1015" s="188"/>
    </row>
    <row r="1016" spans="2:14" ht="12.75" x14ac:dyDescent="0.2">
      <c r="B1016" s="159">
        <v>990</v>
      </c>
      <c r="C1016" s="200"/>
      <c r="D1016" s="201"/>
      <c r="E1016" s="163"/>
      <c r="F1016" s="163"/>
      <c r="G1016" s="163"/>
      <c r="H1016" s="163"/>
      <c r="I1016" s="163"/>
      <c r="J1016" s="163"/>
      <c r="K1016" s="202"/>
      <c r="L1016" s="203"/>
      <c r="M1016" s="203"/>
      <c r="N1016" s="204"/>
    </row>
    <row r="1017" spans="2:14" ht="12.75" x14ac:dyDescent="0.2">
      <c r="B1017" s="149">
        <v>991</v>
      </c>
      <c r="C1017" s="185"/>
      <c r="D1017" s="185"/>
      <c r="E1017" s="162"/>
      <c r="F1017" s="162"/>
      <c r="G1017" s="162"/>
      <c r="H1017" s="162"/>
      <c r="I1017" s="162"/>
      <c r="J1017" s="162"/>
      <c r="K1017" s="186"/>
      <c r="L1017" s="187"/>
      <c r="M1017" s="187"/>
      <c r="N1017" s="188"/>
    </row>
    <row r="1018" spans="2:14" ht="12.75" x14ac:dyDescent="0.2">
      <c r="B1018" s="159">
        <v>992</v>
      </c>
      <c r="C1018" s="200"/>
      <c r="D1018" s="201"/>
      <c r="E1018" s="163"/>
      <c r="F1018" s="163"/>
      <c r="G1018" s="163"/>
      <c r="H1018" s="163"/>
      <c r="I1018" s="163"/>
      <c r="J1018" s="163"/>
      <c r="K1018" s="202"/>
      <c r="L1018" s="203"/>
      <c r="M1018" s="203"/>
      <c r="N1018" s="204"/>
    </row>
    <row r="1019" spans="2:14" ht="12.75" x14ac:dyDescent="0.2">
      <c r="B1019" s="149">
        <v>993</v>
      </c>
      <c r="C1019" s="185"/>
      <c r="D1019" s="185"/>
      <c r="E1019" s="162"/>
      <c r="F1019" s="162"/>
      <c r="G1019" s="162"/>
      <c r="H1019" s="162"/>
      <c r="I1019" s="162"/>
      <c r="J1019" s="162"/>
      <c r="K1019" s="186"/>
      <c r="L1019" s="187"/>
      <c r="M1019" s="187"/>
      <c r="N1019" s="188"/>
    </row>
    <row r="1020" spans="2:14" ht="12.75" x14ac:dyDescent="0.2">
      <c r="B1020" s="159">
        <v>994</v>
      </c>
      <c r="C1020" s="200"/>
      <c r="D1020" s="201"/>
      <c r="E1020" s="163"/>
      <c r="F1020" s="163"/>
      <c r="G1020" s="163"/>
      <c r="H1020" s="163"/>
      <c r="I1020" s="163"/>
      <c r="J1020" s="163"/>
      <c r="K1020" s="202"/>
      <c r="L1020" s="203"/>
      <c r="M1020" s="203"/>
      <c r="N1020" s="204"/>
    </row>
    <row r="1021" spans="2:14" ht="12.75" x14ac:dyDescent="0.2">
      <c r="B1021" s="149">
        <v>995</v>
      </c>
      <c r="C1021" s="185"/>
      <c r="D1021" s="185"/>
      <c r="E1021" s="162"/>
      <c r="F1021" s="162"/>
      <c r="G1021" s="162"/>
      <c r="H1021" s="162"/>
      <c r="I1021" s="162"/>
      <c r="J1021" s="162"/>
      <c r="K1021" s="186"/>
      <c r="L1021" s="187"/>
      <c r="M1021" s="187"/>
      <c r="N1021" s="188"/>
    </row>
    <row r="1022" spans="2:14" ht="12.75" x14ac:dyDescent="0.2">
      <c r="B1022" s="159">
        <v>996</v>
      </c>
      <c r="C1022" s="200"/>
      <c r="D1022" s="201"/>
      <c r="E1022" s="163"/>
      <c r="F1022" s="163"/>
      <c r="G1022" s="163"/>
      <c r="H1022" s="163"/>
      <c r="I1022" s="163"/>
      <c r="J1022" s="163"/>
      <c r="K1022" s="202"/>
      <c r="L1022" s="203"/>
      <c r="M1022" s="203"/>
      <c r="N1022" s="204"/>
    </row>
    <row r="1023" spans="2:14" ht="12.75" x14ac:dyDescent="0.2">
      <c r="B1023" s="149">
        <v>997</v>
      </c>
      <c r="C1023" s="185"/>
      <c r="D1023" s="185"/>
      <c r="E1023" s="162"/>
      <c r="F1023" s="162"/>
      <c r="G1023" s="162"/>
      <c r="H1023" s="162"/>
      <c r="I1023" s="162"/>
      <c r="J1023" s="162"/>
      <c r="K1023" s="186"/>
      <c r="L1023" s="187"/>
      <c r="M1023" s="187"/>
      <c r="N1023" s="188"/>
    </row>
    <row r="1024" spans="2:14" ht="15.75" customHeight="1" x14ac:dyDescent="0.2">
      <c r="B1024" s="164">
        <v>998</v>
      </c>
      <c r="C1024" s="189"/>
      <c r="D1024" s="190"/>
      <c r="E1024" s="165"/>
      <c r="F1024" s="165"/>
      <c r="G1024" s="165"/>
      <c r="H1024" s="165"/>
      <c r="I1024" s="165"/>
      <c r="J1024" s="165"/>
      <c r="K1024" s="191"/>
      <c r="L1024" s="192"/>
      <c r="M1024" s="192"/>
      <c r="N1024" s="193"/>
    </row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>
      <c r="C1062" s="166"/>
      <c r="D1062" s="167"/>
      <c r="E1062" s="167"/>
      <c r="F1062" s="167"/>
      <c r="G1062" s="167"/>
      <c r="H1062" s="167"/>
      <c r="I1062" s="167"/>
      <c r="J1062" s="167"/>
    </row>
    <row r="1063" spans="3:10" ht="12.75" x14ac:dyDescent="0.2">
      <c r="C1063" s="166"/>
      <c r="D1063" s="167"/>
      <c r="E1063" s="167"/>
      <c r="F1063" s="167"/>
      <c r="G1063" s="167"/>
      <c r="H1063" s="167"/>
      <c r="I1063" s="167"/>
      <c r="J1063" s="167"/>
    </row>
    <row r="1064" spans="3:10" ht="12.75" x14ac:dyDescent="0.2">
      <c r="C1064" s="194" t="s">
        <v>260</v>
      </c>
      <c r="D1064" s="194"/>
      <c r="E1064" s="194"/>
      <c r="F1064" s="194"/>
      <c r="G1064" s="194"/>
      <c r="H1064" s="194"/>
      <c r="I1064" s="167"/>
      <c r="J1064" s="167"/>
    </row>
    <row r="1065" spans="3:10" ht="12.75" x14ac:dyDescent="0.2">
      <c r="C1065" s="168">
        <v>0.01</v>
      </c>
      <c r="D1065" s="168">
        <v>1</v>
      </c>
      <c r="E1065" s="168">
        <v>1.5</v>
      </c>
      <c r="F1065" s="168">
        <v>2.5</v>
      </c>
      <c r="G1065" s="168">
        <v>4</v>
      </c>
      <c r="H1065" s="168">
        <v>6.5</v>
      </c>
      <c r="I1065" s="167"/>
      <c r="J1065" s="167"/>
    </row>
    <row r="1066" spans="3:10" ht="15" x14ac:dyDescent="0.25">
      <c r="C1066" s="169">
        <f>IF('JHON ARIZA'!$N$13="N",VLOOKUP($D$1071,Tablas!$B29:D44,C1068,FALSE),IF('JHON ARIZA'!$N$13="E",VLOOKUP($D$1071,Tablas!$B52:D67,C1068,FALSE),VLOOKUP($D$1071,Tablas!$B75:D90,C1068,FALSE)))</f>
        <v>0</v>
      </c>
      <c r="D1066" s="169">
        <f>IF('JHON ARIZA'!$N$13="N",VLOOKUP($D$1071,Tablas!$B29:E44,D1068,FALSE),IF('JHON ARIZA'!$N$13="E",VLOOKUP($D$1071,Tablas!$B52:E67,D1068,FALSE),VLOOKUP($D$1071,Tablas!$B75:E90,D1068,FALSE)))</f>
        <v>10</v>
      </c>
      <c r="E1066" s="169">
        <f>IF('JHON ARIZA'!$N$13="N",VLOOKUP($D$1071,Tablas!$B29:F44,E1068,FALSE),IF('JHON ARIZA'!$N$13="E",VLOOKUP($D$1071,Tablas!$B52:F67,E1068,FALSE),VLOOKUP($D$1071,Tablas!$B75:F90,E1068,FALSE)))</f>
        <v>14</v>
      </c>
      <c r="F1066" s="169">
        <f>IF('JHON ARIZA'!$N$13="N",VLOOKUP($D$1071,Tablas!$B29:G44,F1068,FALSE),IF('JHON ARIZA'!$N$13="E",VLOOKUP($D$1071,Tablas!$B52:G67,F1068,FALSE),VLOOKUP($D$1071,Tablas!$B75:G90,F1068,FALSE)))</f>
        <v>21</v>
      </c>
      <c r="G1066" s="169">
        <f>IF('JHON ARIZA'!$N$13="N",VLOOKUP($D$1071,Tablas!$B29:H44,G1068,FALSE),IF('JHON ARIZA'!$N$13="E",VLOOKUP($D$1071,Tablas!$B52:H67,G1068,FALSE),VLOOKUP($D$1071,Tablas!$B75:H90,G1068,FALSE)))</f>
        <v>21</v>
      </c>
      <c r="H1066" s="169">
        <f>IF('JHON ARIZA'!$N$13="N",VLOOKUP($D$1071,Tablas!$B29:I44,H1068,FALSE),IF('JHON ARIZA'!$N$13="E",VLOOKUP($D$1071,Tablas!$B52:I67,H1068,FALSE),VLOOKUP($D$1071,Tablas!$B75:I90,H1068,FALSE)))</f>
        <v>21</v>
      </c>
      <c r="I1066" s="167"/>
      <c r="J1066" s="167"/>
    </row>
    <row r="1067" spans="3:10" ht="14.25" x14ac:dyDescent="0.2">
      <c r="C1067" s="170"/>
      <c r="D1067" s="170"/>
      <c r="E1067" s="170"/>
      <c r="F1067" s="170"/>
      <c r="G1067" s="170"/>
      <c r="H1067" s="170"/>
      <c r="I1067" s="167"/>
      <c r="J1067" s="167"/>
    </row>
    <row r="1068" spans="3:10" ht="12.75" x14ac:dyDescent="0.2">
      <c r="C1068" s="171">
        <v>3</v>
      </c>
      <c r="D1068" s="171">
        <v>4</v>
      </c>
      <c r="E1068" s="171">
        <v>5</v>
      </c>
      <c r="F1068" s="171">
        <v>6</v>
      </c>
      <c r="G1068" s="171">
        <v>7</v>
      </c>
      <c r="H1068" s="171">
        <v>8</v>
      </c>
      <c r="I1068" s="167"/>
      <c r="J1068" s="167"/>
    </row>
    <row r="1069" spans="3:10" ht="14.25" x14ac:dyDescent="0.2">
      <c r="C1069" s="170"/>
      <c r="D1069" s="170"/>
      <c r="E1069" s="170"/>
      <c r="F1069" s="170"/>
      <c r="G1069" s="170"/>
      <c r="H1069" s="170"/>
      <c r="I1069" s="167"/>
      <c r="J1069" s="167"/>
    </row>
    <row r="1070" spans="3:10" ht="14.25" x14ac:dyDescent="0.2">
      <c r="C1070" s="170" t="str">
        <f>VLOOKUP('JHON ARIZA'!N13,Tablas!B94:C96,2,FALSE)</f>
        <v>Normal</v>
      </c>
      <c r="D1070" s="170"/>
      <c r="E1070" s="170"/>
      <c r="F1070" s="170"/>
      <c r="G1070" s="170"/>
      <c r="H1070" s="170"/>
      <c r="I1070" s="167"/>
      <c r="J1070" s="167"/>
    </row>
    <row r="1071" spans="3:10" ht="14.25" x14ac:dyDescent="0.2">
      <c r="C1071" s="170" t="s">
        <v>261</v>
      </c>
      <c r="D1071" s="172" t="str">
        <f>VLOOKUP('JHON ARIZA'!E13,Tablas!B7:D21,3)</f>
        <v>N</v>
      </c>
      <c r="E1071" s="170"/>
      <c r="F1071" s="170"/>
      <c r="G1071" s="170"/>
      <c r="H1071" s="170"/>
      <c r="I1071" s="167"/>
      <c r="J1071" s="167"/>
    </row>
    <row r="1072" spans="3:10" ht="12.75" x14ac:dyDescent="0.2">
      <c r="C1072" s="166"/>
      <c r="D1072" s="167"/>
      <c r="E1072" s="167"/>
      <c r="F1072" s="167"/>
      <c r="G1072" s="167"/>
      <c r="H1072" s="167"/>
      <c r="I1072" s="167"/>
      <c r="J1072" s="167"/>
    </row>
  </sheetData>
  <autoFilter ref="A27:O1024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0"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C32:D32"/>
    <mergeCell ref="C30:D30"/>
    <mergeCell ref="C31:D31"/>
    <mergeCell ref="K32:N32"/>
    <mergeCell ref="K30:N30"/>
    <mergeCell ref="K31:N31"/>
    <mergeCell ref="K27:N27"/>
    <mergeCell ref="C28:N28"/>
    <mergeCell ref="C29:D29"/>
    <mergeCell ref="K29:N29"/>
    <mergeCell ref="C33:D33"/>
    <mergeCell ref="K33:N33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70:D70"/>
    <mergeCell ref="K70:N70"/>
    <mergeCell ref="C71:D71"/>
    <mergeCell ref="K71:N71"/>
    <mergeCell ref="C72:D72"/>
    <mergeCell ref="K72:N72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79:D79"/>
    <mergeCell ref="K79:N79"/>
    <mergeCell ref="C80:D80"/>
    <mergeCell ref="K80:N80"/>
    <mergeCell ref="C81:D81"/>
    <mergeCell ref="K81:N81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88:D88"/>
    <mergeCell ref="K88:N88"/>
    <mergeCell ref="C89:D89"/>
    <mergeCell ref="K89:N89"/>
    <mergeCell ref="C90:D90"/>
    <mergeCell ref="K90:N90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97:D97"/>
    <mergeCell ref="K97:N97"/>
    <mergeCell ref="C98:D98"/>
    <mergeCell ref="K98:N98"/>
    <mergeCell ref="C99:D99"/>
    <mergeCell ref="K99:N99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06:D106"/>
    <mergeCell ref="K106:N106"/>
    <mergeCell ref="C107:D107"/>
    <mergeCell ref="K107:N107"/>
    <mergeCell ref="C108:D108"/>
    <mergeCell ref="K108:N108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15:D115"/>
    <mergeCell ref="K115:N115"/>
    <mergeCell ref="C116:D116"/>
    <mergeCell ref="K116:N116"/>
    <mergeCell ref="C117:D117"/>
    <mergeCell ref="K117:N117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24:D124"/>
    <mergeCell ref="K124:N124"/>
    <mergeCell ref="C125:D125"/>
    <mergeCell ref="K125:N125"/>
    <mergeCell ref="C126:D126"/>
    <mergeCell ref="K126:N126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33:D133"/>
    <mergeCell ref="K133:N133"/>
    <mergeCell ref="C134:D134"/>
    <mergeCell ref="K134:N134"/>
    <mergeCell ref="C135:D135"/>
    <mergeCell ref="K135:N135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42:D142"/>
    <mergeCell ref="K142:N142"/>
    <mergeCell ref="C143:D143"/>
    <mergeCell ref="K143:N143"/>
    <mergeCell ref="C144:D144"/>
    <mergeCell ref="K144:N144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51:D151"/>
    <mergeCell ref="K151:N151"/>
    <mergeCell ref="C152:D152"/>
    <mergeCell ref="K152:N152"/>
    <mergeCell ref="C153:D153"/>
    <mergeCell ref="K153:N153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60:D160"/>
    <mergeCell ref="K160:N160"/>
    <mergeCell ref="C161:D161"/>
    <mergeCell ref="K161:N161"/>
    <mergeCell ref="C162:D162"/>
    <mergeCell ref="K162:N162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69:D169"/>
    <mergeCell ref="K169:N169"/>
    <mergeCell ref="C170:D170"/>
    <mergeCell ref="K170:N170"/>
    <mergeCell ref="C171:D171"/>
    <mergeCell ref="K171:N171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78:D178"/>
    <mergeCell ref="K178:N178"/>
    <mergeCell ref="C179:D179"/>
    <mergeCell ref="K179:N179"/>
    <mergeCell ref="C180:D180"/>
    <mergeCell ref="K180:N180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187:D187"/>
    <mergeCell ref="K187:N187"/>
    <mergeCell ref="C188:D188"/>
    <mergeCell ref="K188:N188"/>
    <mergeCell ref="C189:D189"/>
    <mergeCell ref="K189:N189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196:D196"/>
    <mergeCell ref="K196:N196"/>
    <mergeCell ref="C197:D197"/>
    <mergeCell ref="K197:N197"/>
    <mergeCell ref="C198:D198"/>
    <mergeCell ref="K198:N198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05:D205"/>
    <mergeCell ref="K205:N205"/>
    <mergeCell ref="C206:D206"/>
    <mergeCell ref="K206:N206"/>
    <mergeCell ref="C207:D207"/>
    <mergeCell ref="K207:N207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14:D214"/>
    <mergeCell ref="K214:N214"/>
    <mergeCell ref="C215:D215"/>
    <mergeCell ref="K215:N215"/>
    <mergeCell ref="C216:D216"/>
    <mergeCell ref="K216:N216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23:D223"/>
    <mergeCell ref="K223:N223"/>
    <mergeCell ref="C224:D224"/>
    <mergeCell ref="K224:N224"/>
    <mergeCell ref="C225:D225"/>
    <mergeCell ref="K225:N225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32:D232"/>
    <mergeCell ref="K232:N232"/>
    <mergeCell ref="C233:D233"/>
    <mergeCell ref="K233:N233"/>
    <mergeCell ref="C234:D234"/>
    <mergeCell ref="K234:N234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41:D241"/>
    <mergeCell ref="K241:N241"/>
    <mergeCell ref="C242:D242"/>
    <mergeCell ref="K242:N242"/>
    <mergeCell ref="C243:D243"/>
    <mergeCell ref="K243:N243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50:D250"/>
    <mergeCell ref="K250:N250"/>
    <mergeCell ref="C251:D251"/>
    <mergeCell ref="K251:N251"/>
    <mergeCell ref="C252:D252"/>
    <mergeCell ref="K252:N252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59:D259"/>
    <mergeCell ref="K259:N259"/>
    <mergeCell ref="C260:D260"/>
    <mergeCell ref="K260:N260"/>
    <mergeCell ref="C261:D261"/>
    <mergeCell ref="K261:N261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68:D268"/>
    <mergeCell ref="K268:N268"/>
    <mergeCell ref="C269:D269"/>
    <mergeCell ref="K269:N269"/>
    <mergeCell ref="C270:D270"/>
    <mergeCell ref="K270:N270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77:D277"/>
    <mergeCell ref="K277:N277"/>
    <mergeCell ref="C278:D278"/>
    <mergeCell ref="K278:N278"/>
    <mergeCell ref="C279:D279"/>
    <mergeCell ref="K279:N279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286:D286"/>
    <mergeCell ref="K286:N286"/>
    <mergeCell ref="C287:D287"/>
    <mergeCell ref="K287:N287"/>
    <mergeCell ref="C288:D288"/>
    <mergeCell ref="K288:N288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295:D295"/>
    <mergeCell ref="K295:N295"/>
    <mergeCell ref="C296:D296"/>
    <mergeCell ref="K296:N296"/>
    <mergeCell ref="C297:D297"/>
    <mergeCell ref="K297:N297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04:D304"/>
    <mergeCell ref="K304:N304"/>
    <mergeCell ref="C305:D305"/>
    <mergeCell ref="K305:N305"/>
    <mergeCell ref="C306:D306"/>
    <mergeCell ref="K306:N306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13:D313"/>
    <mergeCell ref="K313:N313"/>
    <mergeCell ref="C314:D314"/>
    <mergeCell ref="K314:N314"/>
    <mergeCell ref="C315:D315"/>
    <mergeCell ref="K315:N315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22:D322"/>
    <mergeCell ref="K322:N322"/>
    <mergeCell ref="C323:D323"/>
    <mergeCell ref="K323:N323"/>
    <mergeCell ref="C324:D324"/>
    <mergeCell ref="K324:N324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31:D331"/>
    <mergeCell ref="K331:N331"/>
    <mergeCell ref="C332:D332"/>
    <mergeCell ref="K332:N332"/>
    <mergeCell ref="C333:D333"/>
    <mergeCell ref="K333:N333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40:D340"/>
    <mergeCell ref="K340:N340"/>
    <mergeCell ref="C341:D341"/>
    <mergeCell ref="K341:N341"/>
    <mergeCell ref="C342:D342"/>
    <mergeCell ref="K342:N342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49:D349"/>
    <mergeCell ref="K349:N349"/>
    <mergeCell ref="C350:D350"/>
    <mergeCell ref="K350:N350"/>
    <mergeCell ref="C351:D351"/>
    <mergeCell ref="K351:N351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58:D358"/>
    <mergeCell ref="K358:N358"/>
    <mergeCell ref="C359:D359"/>
    <mergeCell ref="K359:N359"/>
    <mergeCell ref="C360:D360"/>
    <mergeCell ref="K360:N360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67:D367"/>
    <mergeCell ref="K367:N367"/>
    <mergeCell ref="C368:D368"/>
    <mergeCell ref="K368:N368"/>
    <mergeCell ref="C369:D369"/>
    <mergeCell ref="K369:N369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76:D376"/>
    <mergeCell ref="K376:N376"/>
    <mergeCell ref="C377:D377"/>
    <mergeCell ref="K377:N377"/>
    <mergeCell ref="C378:D378"/>
    <mergeCell ref="K378:N378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385:D385"/>
    <mergeCell ref="K385:N385"/>
    <mergeCell ref="C386:D386"/>
    <mergeCell ref="K386:N386"/>
    <mergeCell ref="C387:D387"/>
    <mergeCell ref="K387:N387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394:D394"/>
    <mergeCell ref="K394:N394"/>
    <mergeCell ref="C395:D395"/>
    <mergeCell ref="K395:N395"/>
    <mergeCell ref="C396:D396"/>
    <mergeCell ref="K396:N396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03:D403"/>
    <mergeCell ref="K403:N403"/>
    <mergeCell ref="C404:D404"/>
    <mergeCell ref="K404:N404"/>
    <mergeCell ref="C405:D405"/>
    <mergeCell ref="K405:N405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12:D412"/>
    <mergeCell ref="K412:N412"/>
    <mergeCell ref="C413:D413"/>
    <mergeCell ref="K413:N413"/>
    <mergeCell ref="C414:D414"/>
    <mergeCell ref="K414:N414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21:D421"/>
    <mergeCell ref="K421:N421"/>
    <mergeCell ref="C422:D422"/>
    <mergeCell ref="K422:N422"/>
    <mergeCell ref="C423:D423"/>
    <mergeCell ref="K423:N423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30:D430"/>
    <mergeCell ref="K430:N430"/>
    <mergeCell ref="C431:D431"/>
    <mergeCell ref="K431:N431"/>
    <mergeCell ref="C432:D432"/>
    <mergeCell ref="K432:N432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39:D439"/>
    <mergeCell ref="K439:N439"/>
    <mergeCell ref="C440:D440"/>
    <mergeCell ref="K440:N440"/>
    <mergeCell ref="C441:D441"/>
    <mergeCell ref="K441:N441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48:D448"/>
    <mergeCell ref="K448:N448"/>
    <mergeCell ref="C449:D449"/>
    <mergeCell ref="K449:N449"/>
    <mergeCell ref="C450:D450"/>
    <mergeCell ref="K450:N450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57:D457"/>
    <mergeCell ref="K457:N457"/>
    <mergeCell ref="C458:D458"/>
    <mergeCell ref="K458:N458"/>
    <mergeCell ref="C459:D459"/>
    <mergeCell ref="K459:N459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66:D466"/>
    <mergeCell ref="K466:N466"/>
    <mergeCell ref="C467:D467"/>
    <mergeCell ref="K467:N467"/>
    <mergeCell ref="C468:D468"/>
    <mergeCell ref="K468:N468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75:D475"/>
    <mergeCell ref="K475:N475"/>
    <mergeCell ref="C476:D476"/>
    <mergeCell ref="K476:N476"/>
    <mergeCell ref="C477:D477"/>
    <mergeCell ref="K477:N477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484:D484"/>
    <mergeCell ref="K484:N484"/>
    <mergeCell ref="C485:D485"/>
    <mergeCell ref="K485:N485"/>
    <mergeCell ref="C486:D486"/>
    <mergeCell ref="K486:N486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493:D493"/>
    <mergeCell ref="K493:N493"/>
    <mergeCell ref="C494:D494"/>
    <mergeCell ref="K494:N494"/>
    <mergeCell ref="C495:D495"/>
    <mergeCell ref="K495:N495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02:D502"/>
    <mergeCell ref="K502:N502"/>
    <mergeCell ref="C503:D503"/>
    <mergeCell ref="K503:N503"/>
    <mergeCell ref="C504:D504"/>
    <mergeCell ref="K504:N504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11:D511"/>
    <mergeCell ref="K511:N511"/>
    <mergeCell ref="C512:D512"/>
    <mergeCell ref="K512:N512"/>
    <mergeCell ref="C513:D513"/>
    <mergeCell ref="K513:N513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20:D520"/>
    <mergeCell ref="K520:N520"/>
    <mergeCell ref="C521:D521"/>
    <mergeCell ref="K521:N521"/>
    <mergeCell ref="C522:D522"/>
    <mergeCell ref="K522:N522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29:D529"/>
    <mergeCell ref="K529:N529"/>
    <mergeCell ref="C530:D530"/>
    <mergeCell ref="K530:N530"/>
    <mergeCell ref="C531:D531"/>
    <mergeCell ref="K531:N531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38:D538"/>
    <mergeCell ref="K538:N538"/>
    <mergeCell ref="C539:D539"/>
    <mergeCell ref="K539:N539"/>
    <mergeCell ref="C540:D540"/>
    <mergeCell ref="K540:N540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47:D547"/>
    <mergeCell ref="K547:N547"/>
    <mergeCell ref="C548:D548"/>
    <mergeCell ref="K548:N548"/>
    <mergeCell ref="C549:D549"/>
    <mergeCell ref="K549:N549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56:D556"/>
    <mergeCell ref="K556:N556"/>
    <mergeCell ref="C557:D557"/>
    <mergeCell ref="K557:N557"/>
    <mergeCell ref="C558:D558"/>
    <mergeCell ref="K558:N558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65:D565"/>
    <mergeCell ref="K565:N565"/>
    <mergeCell ref="C566:D566"/>
    <mergeCell ref="K566:N566"/>
    <mergeCell ref="C567:D567"/>
    <mergeCell ref="K567:N567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74:D574"/>
    <mergeCell ref="K574:N574"/>
    <mergeCell ref="C575:D575"/>
    <mergeCell ref="K575:N575"/>
    <mergeCell ref="C576:D576"/>
    <mergeCell ref="K576:N576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583:D583"/>
    <mergeCell ref="K583:N583"/>
    <mergeCell ref="C584:D584"/>
    <mergeCell ref="K584:N584"/>
    <mergeCell ref="C585:D585"/>
    <mergeCell ref="K585:N585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592:D592"/>
    <mergeCell ref="K592:N592"/>
    <mergeCell ref="C593:D593"/>
    <mergeCell ref="K593:N593"/>
    <mergeCell ref="C594:D594"/>
    <mergeCell ref="K594:N594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01:D601"/>
    <mergeCell ref="K601:N601"/>
    <mergeCell ref="C602:D602"/>
    <mergeCell ref="K602:N602"/>
    <mergeCell ref="C603:D603"/>
    <mergeCell ref="K603:N603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10:D610"/>
    <mergeCell ref="K610:N610"/>
    <mergeCell ref="C611:D611"/>
    <mergeCell ref="K611:N611"/>
    <mergeCell ref="C612:D612"/>
    <mergeCell ref="K612:N612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19:D619"/>
    <mergeCell ref="K619:N619"/>
    <mergeCell ref="C620:D620"/>
    <mergeCell ref="K620:N620"/>
    <mergeCell ref="C621:D621"/>
    <mergeCell ref="K621:N621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28:D628"/>
    <mergeCell ref="K628:N628"/>
    <mergeCell ref="C629:D629"/>
    <mergeCell ref="K629:N629"/>
    <mergeCell ref="C630:D630"/>
    <mergeCell ref="K630:N630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37:D637"/>
    <mergeCell ref="K637:N637"/>
    <mergeCell ref="C638:D638"/>
    <mergeCell ref="K638:N638"/>
    <mergeCell ref="C639:D639"/>
    <mergeCell ref="K639:N639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46:D646"/>
    <mergeCell ref="K646:N646"/>
    <mergeCell ref="C647:D647"/>
    <mergeCell ref="K647:N647"/>
    <mergeCell ref="C648:D648"/>
    <mergeCell ref="K648:N648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55:D655"/>
    <mergeCell ref="K655:N655"/>
    <mergeCell ref="C656:D656"/>
    <mergeCell ref="K656:N656"/>
    <mergeCell ref="C657:D657"/>
    <mergeCell ref="K657:N657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64:D664"/>
    <mergeCell ref="K664:N664"/>
    <mergeCell ref="C665:D665"/>
    <mergeCell ref="K665:N665"/>
    <mergeCell ref="C666:D666"/>
    <mergeCell ref="K666:N666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73:D673"/>
    <mergeCell ref="K673:N673"/>
    <mergeCell ref="C674:D674"/>
    <mergeCell ref="K674:N674"/>
    <mergeCell ref="C675:D675"/>
    <mergeCell ref="K675:N675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682:D682"/>
    <mergeCell ref="K682:N682"/>
    <mergeCell ref="C683:D683"/>
    <mergeCell ref="K683:N683"/>
    <mergeCell ref="C684:D684"/>
    <mergeCell ref="K684:N684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691:D691"/>
    <mergeCell ref="K691:N691"/>
    <mergeCell ref="C692:D692"/>
    <mergeCell ref="K692:N692"/>
    <mergeCell ref="C693:D693"/>
    <mergeCell ref="K693:N693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00:D700"/>
    <mergeCell ref="K700:N700"/>
    <mergeCell ref="C701:D701"/>
    <mergeCell ref="K701:N701"/>
    <mergeCell ref="C702:D702"/>
    <mergeCell ref="K702:N702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09:D709"/>
    <mergeCell ref="K709:N709"/>
    <mergeCell ref="C710:D710"/>
    <mergeCell ref="K710:N710"/>
    <mergeCell ref="C711:D711"/>
    <mergeCell ref="K711:N711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18:D718"/>
    <mergeCell ref="K718:N718"/>
    <mergeCell ref="C719:D719"/>
    <mergeCell ref="K719:N719"/>
    <mergeCell ref="C720:D720"/>
    <mergeCell ref="K720:N720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27:D727"/>
    <mergeCell ref="K727:N727"/>
    <mergeCell ref="C728:D728"/>
    <mergeCell ref="K728:N728"/>
    <mergeCell ref="C729:D729"/>
    <mergeCell ref="K729:N729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36:D736"/>
    <mergeCell ref="K736:N736"/>
    <mergeCell ref="C737:D737"/>
    <mergeCell ref="K737:N737"/>
    <mergeCell ref="C738:D738"/>
    <mergeCell ref="K738:N738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45:D745"/>
    <mergeCell ref="K745:N745"/>
    <mergeCell ref="C746:D746"/>
    <mergeCell ref="K746:N746"/>
    <mergeCell ref="C747:D747"/>
    <mergeCell ref="K747:N747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54:D754"/>
    <mergeCell ref="K754:N754"/>
    <mergeCell ref="C755:D755"/>
    <mergeCell ref="K755:N755"/>
    <mergeCell ref="C756:D756"/>
    <mergeCell ref="K756:N756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63:D763"/>
    <mergeCell ref="K763:N763"/>
    <mergeCell ref="C764:D764"/>
    <mergeCell ref="K764:N764"/>
    <mergeCell ref="C765:D765"/>
    <mergeCell ref="K765:N765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72:D772"/>
    <mergeCell ref="K772:N772"/>
    <mergeCell ref="C773:D773"/>
    <mergeCell ref="K773:N773"/>
    <mergeCell ref="C774:D774"/>
    <mergeCell ref="K774:N774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81:D781"/>
    <mergeCell ref="K781:N781"/>
    <mergeCell ref="C782:D782"/>
    <mergeCell ref="K782:N782"/>
    <mergeCell ref="C783:D783"/>
    <mergeCell ref="K783:N783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790:D790"/>
    <mergeCell ref="K790:N790"/>
    <mergeCell ref="C791:D791"/>
    <mergeCell ref="K791:N791"/>
    <mergeCell ref="C792:D792"/>
    <mergeCell ref="K792:N792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799:D799"/>
    <mergeCell ref="K799:N799"/>
    <mergeCell ref="C800:D800"/>
    <mergeCell ref="K800:N800"/>
    <mergeCell ref="C801:D801"/>
    <mergeCell ref="K801:N801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08:D808"/>
    <mergeCell ref="K808:N808"/>
    <mergeCell ref="C809:D809"/>
    <mergeCell ref="K809:N809"/>
    <mergeCell ref="C810:D810"/>
    <mergeCell ref="K810:N810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17:D817"/>
    <mergeCell ref="K817:N817"/>
    <mergeCell ref="C818:D818"/>
    <mergeCell ref="K818:N818"/>
    <mergeCell ref="C819:D819"/>
    <mergeCell ref="K819:N819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26:D826"/>
    <mergeCell ref="K826:N826"/>
    <mergeCell ref="C827:D827"/>
    <mergeCell ref="K827:N827"/>
    <mergeCell ref="C828:D828"/>
    <mergeCell ref="K828:N828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35:D835"/>
    <mergeCell ref="K835:N835"/>
    <mergeCell ref="C836:D836"/>
    <mergeCell ref="K836:N836"/>
    <mergeCell ref="C837:D837"/>
    <mergeCell ref="K837:N837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44:D844"/>
    <mergeCell ref="K844:N844"/>
    <mergeCell ref="C845:D845"/>
    <mergeCell ref="K845:N845"/>
    <mergeCell ref="C846:D846"/>
    <mergeCell ref="K846:N846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53:D853"/>
    <mergeCell ref="K853:N853"/>
    <mergeCell ref="C854:D854"/>
    <mergeCell ref="K854:N854"/>
    <mergeCell ref="C855:D855"/>
    <mergeCell ref="K855:N855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62:D862"/>
    <mergeCell ref="K862:N862"/>
    <mergeCell ref="C863:D863"/>
    <mergeCell ref="K863:N863"/>
    <mergeCell ref="C864:D864"/>
    <mergeCell ref="K864:N864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71:D871"/>
    <mergeCell ref="K871:N871"/>
    <mergeCell ref="C872:D872"/>
    <mergeCell ref="K872:N872"/>
    <mergeCell ref="C873:D873"/>
    <mergeCell ref="K873:N873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80:D880"/>
    <mergeCell ref="K880:N880"/>
    <mergeCell ref="C881:D881"/>
    <mergeCell ref="K881:N881"/>
    <mergeCell ref="C882:D882"/>
    <mergeCell ref="K882:N882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889:D889"/>
    <mergeCell ref="K889:N889"/>
    <mergeCell ref="C890:D890"/>
    <mergeCell ref="K890:N890"/>
    <mergeCell ref="C891:D891"/>
    <mergeCell ref="K891:N891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898:D898"/>
    <mergeCell ref="K898:N898"/>
    <mergeCell ref="C899:D899"/>
    <mergeCell ref="K899:N899"/>
    <mergeCell ref="C900:D900"/>
    <mergeCell ref="K900:N900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07:D907"/>
    <mergeCell ref="K907:N907"/>
    <mergeCell ref="C908:D908"/>
    <mergeCell ref="K908:N908"/>
    <mergeCell ref="C909:D909"/>
    <mergeCell ref="K909:N909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16:D916"/>
    <mergeCell ref="K916:N916"/>
    <mergeCell ref="C917:D917"/>
    <mergeCell ref="K917:N917"/>
    <mergeCell ref="C918:D918"/>
    <mergeCell ref="K918:N918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25:D925"/>
    <mergeCell ref="K925:N925"/>
    <mergeCell ref="C926:D926"/>
    <mergeCell ref="K926:N926"/>
    <mergeCell ref="C927:D927"/>
    <mergeCell ref="K927:N927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34:D934"/>
    <mergeCell ref="K934:N934"/>
    <mergeCell ref="C935:D935"/>
    <mergeCell ref="K935:N935"/>
    <mergeCell ref="C936:D936"/>
    <mergeCell ref="K936:N936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43:D943"/>
    <mergeCell ref="K943:N943"/>
    <mergeCell ref="C944:D944"/>
    <mergeCell ref="K944:N944"/>
    <mergeCell ref="C945:D945"/>
    <mergeCell ref="K945:N945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52:D952"/>
    <mergeCell ref="K952:N952"/>
    <mergeCell ref="C953:D953"/>
    <mergeCell ref="K953:N953"/>
    <mergeCell ref="C954:D954"/>
    <mergeCell ref="K954:N954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61:D961"/>
    <mergeCell ref="K961:N961"/>
    <mergeCell ref="C962:D962"/>
    <mergeCell ref="K962:N962"/>
    <mergeCell ref="C963:D963"/>
    <mergeCell ref="K963:N963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70:D970"/>
    <mergeCell ref="K970:N970"/>
    <mergeCell ref="C971:D971"/>
    <mergeCell ref="K971:N971"/>
    <mergeCell ref="C972:D972"/>
    <mergeCell ref="K972:N972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79:D979"/>
    <mergeCell ref="K979:N979"/>
    <mergeCell ref="C980:D980"/>
    <mergeCell ref="K980:N980"/>
    <mergeCell ref="C981:D981"/>
    <mergeCell ref="K981:N981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988:D988"/>
    <mergeCell ref="K988:N988"/>
    <mergeCell ref="C989:D989"/>
    <mergeCell ref="K989:N989"/>
    <mergeCell ref="C990:D990"/>
    <mergeCell ref="K990:N990"/>
    <mergeCell ref="C1003:D1003"/>
    <mergeCell ref="K1003:N1003"/>
    <mergeCell ref="C1004:D1004"/>
    <mergeCell ref="K1004:N1004"/>
    <mergeCell ref="K1016:N1016"/>
    <mergeCell ref="C1017:D1017"/>
    <mergeCell ref="K1017:N1017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997:D997"/>
    <mergeCell ref="K997:N997"/>
    <mergeCell ref="C998:D998"/>
    <mergeCell ref="K998:N998"/>
    <mergeCell ref="C999:D999"/>
    <mergeCell ref="K999:N999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06:D1006"/>
    <mergeCell ref="K1006:N1006"/>
    <mergeCell ref="C1007:D1007"/>
    <mergeCell ref="K1007:N1007"/>
    <mergeCell ref="C1008:D1008"/>
    <mergeCell ref="K1008:N1008"/>
    <mergeCell ref="C1024:D1024"/>
    <mergeCell ref="K1024:N1024"/>
    <mergeCell ref="C1064:H1064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  <mergeCell ref="C1015:D1015"/>
    <mergeCell ref="K1015:N1015"/>
    <mergeCell ref="C1016:D1016"/>
  </mergeCells>
  <phoneticPr fontId="22" type="noConversion"/>
  <conditionalFormatting sqref="E26:J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N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69"/>
  <sheetViews>
    <sheetView view="pageBreakPreview" topLeftCell="A83" zoomScaleNormal="100" zoomScaleSheetLayoutView="100" workbookViewId="0">
      <selection activeCell="J70" sqref="J70"/>
    </sheetView>
  </sheetViews>
  <sheetFormatPr baseColWidth="10" defaultColWidth="10.7109375" defaultRowHeight="14.45" customHeight="1" x14ac:dyDescent="0.2"/>
  <cols>
    <col min="1" max="1" width="3.7109375" style="105" customWidth="1"/>
    <col min="2" max="2" width="5" style="110" bestFit="1" customWidth="1"/>
    <col min="3" max="3" width="23.28515625" style="110" customWidth="1"/>
    <col min="4" max="4" width="27.7109375" style="105" customWidth="1"/>
    <col min="5" max="8" width="7.85546875" style="105" customWidth="1"/>
    <col min="9" max="9" width="6.5703125" style="105" customWidth="1"/>
    <col min="10" max="10" width="7.140625" style="105" customWidth="1"/>
    <col min="11" max="14" width="25.42578125" style="105" customWidth="1"/>
    <col min="15" max="15" width="4.5703125" style="105" customWidth="1"/>
    <col min="16" max="16384" width="10.7109375" style="105"/>
  </cols>
  <sheetData>
    <row r="1" spans="2:15" ht="12.75" x14ac:dyDescent="0.2"/>
    <row r="2" spans="2:15" s="106" customFormat="1" ht="21" customHeight="1" x14ac:dyDescent="0.2">
      <c r="B2" s="248"/>
      <c r="C2" s="248"/>
      <c r="D2" s="248"/>
      <c r="E2" s="249" t="s">
        <v>0</v>
      </c>
      <c r="F2" s="249"/>
      <c r="G2" s="249"/>
      <c r="H2" s="249"/>
      <c r="I2" s="249"/>
      <c r="J2" s="249"/>
      <c r="K2" s="249"/>
      <c r="L2" s="249"/>
      <c r="M2" s="249"/>
      <c r="N2" s="249"/>
    </row>
    <row r="3" spans="2:15" s="106" customFormat="1" ht="21" customHeight="1" x14ac:dyDescent="0.2">
      <c r="B3" s="248"/>
      <c r="C3" s="248"/>
      <c r="D3" s="248"/>
      <c r="E3" s="249" t="s">
        <v>1</v>
      </c>
      <c r="F3" s="249"/>
      <c r="G3" s="249"/>
      <c r="H3" s="249"/>
      <c r="I3" s="249"/>
      <c r="J3" s="249"/>
      <c r="K3" s="249"/>
      <c r="L3" s="249"/>
      <c r="M3" s="249"/>
      <c r="N3" s="249"/>
    </row>
    <row r="4" spans="2:15" s="106" customFormat="1" ht="21" customHeight="1" x14ac:dyDescent="0.2">
      <c r="B4" s="248"/>
      <c r="C4" s="248"/>
      <c r="D4" s="248"/>
      <c r="E4" s="249" t="s">
        <v>2</v>
      </c>
      <c r="F4" s="249"/>
      <c r="G4" s="249"/>
      <c r="H4" s="249"/>
      <c r="I4" s="249"/>
      <c r="J4" s="249"/>
      <c r="K4" s="249"/>
      <c r="L4" s="249"/>
      <c r="M4" s="249"/>
      <c r="N4" s="249"/>
    </row>
    <row r="5" spans="2:15" s="106" customFormat="1" ht="15" customHeight="1" x14ac:dyDescent="0.2">
      <c r="B5" s="111"/>
      <c r="C5" s="111"/>
      <c r="D5" s="112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2:15" s="106" customFormat="1" ht="15" customHeight="1" x14ac:dyDescent="0.2">
      <c r="B6" s="111"/>
      <c r="C6" s="111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2:15" s="106" customFormat="1" ht="28.5" customHeight="1" x14ac:dyDescent="0.2">
      <c r="C7" s="114" t="s">
        <v>3</v>
      </c>
      <c r="D7" s="243">
        <v>45</v>
      </c>
      <c r="E7" s="243"/>
      <c r="F7" s="115"/>
      <c r="G7" s="250" t="s">
        <v>4</v>
      </c>
      <c r="H7" s="250"/>
      <c r="I7" s="251" t="s">
        <v>5</v>
      </c>
      <c r="J7" s="252"/>
      <c r="K7" s="117"/>
      <c r="M7" s="114" t="s">
        <v>6</v>
      </c>
      <c r="N7" s="114" t="s">
        <v>7</v>
      </c>
    </row>
    <row r="8" spans="2:15" s="106" customFormat="1" ht="24" customHeight="1" x14ac:dyDescent="0.2">
      <c r="B8" s="118"/>
      <c r="C8" s="117"/>
      <c r="D8" s="117"/>
      <c r="E8" s="117"/>
      <c r="F8" s="117"/>
      <c r="G8" s="117"/>
      <c r="J8" s="240"/>
      <c r="K8" s="240"/>
      <c r="L8" s="240"/>
      <c r="M8" s="240"/>
      <c r="N8" s="113"/>
    </row>
    <row r="9" spans="2:15" s="106" customFormat="1" ht="24" customHeight="1" x14ac:dyDescent="0.2">
      <c r="C9" s="111"/>
      <c r="E9" s="115"/>
      <c r="F9" s="115"/>
      <c r="G9" s="113"/>
      <c r="H9" s="113"/>
      <c r="I9" s="119" t="s">
        <v>8</v>
      </c>
      <c r="J9" s="113"/>
      <c r="K9" s="113"/>
      <c r="L9" s="113"/>
      <c r="M9" s="113"/>
      <c r="N9" s="113"/>
    </row>
    <row r="10" spans="2:15" s="106" customFormat="1" ht="47.25" customHeight="1" x14ac:dyDescent="0.2">
      <c r="C10" s="116" t="s">
        <v>9</v>
      </c>
      <c r="D10" s="241">
        <v>45993</v>
      </c>
      <c r="E10" s="242"/>
      <c r="F10" s="115"/>
      <c r="G10" s="115"/>
      <c r="H10" s="115"/>
      <c r="I10" s="115"/>
      <c r="J10" s="113"/>
      <c r="K10" s="243" t="s">
        <v>10</v>
      </c>
      <c r="L10" s="243"/>
      <c r="M10" s="243"/>
      <c r="N10" s="120" t="s">
        <v>262</v>
      </c>
      <c r="O10" s="115"/>
    </row>
    <row r="11" spans="2:15" s="106" customFormat="1" ht="29.25" customHeight="1" x14ac:dyDescent="0.2">
      <c r="O11" s="121"/>
    </row>
    <row r="12" spans="2:15" ht="15.75" x14ac:dyDescent="0.25">
      <c r="B12" s="105"/>
      <c r="C12" s="105"/>
      <c r="O12" s="122"/>
    </row>
    <row r="13" spans="2:15" ht="26.25" customHeight="1" x14ac:dyDescent="0.25">
      <c r="B13" s="244" t="s">
        <v>11</v>
      </c>
      <c r="C13" s="245"/>
      <c r="D13" s="245"/>
      <c r="E13" s="246">
        <v>78138</v>
      </c>
      <c r="F13" s="247"/>
      <c r="I13" s="244" t="s">
        <v>12</v>
      </c>
      <c r="J13" s="245"/>
      <c r="K13" s="245"/>
      <c r="L13" s="245"/>
      <c r="M13" s="245"/>
      <c r="N13" s="123" t="s">
        <v>13</v>
      </c>
      <c r="O13" s="122"/>
    </row>
    <row r="14" spans="2:15" ht="12.75" x14ac:dyDescent="0.2">
      <c r="B14" s="124"/>
      <c r="C14" s="105"/>
    </row>
    <row r="15" spans="2:15" ht="14.25" customHeight="1" x14ac:dyDescent="0.2">
      <c r="B15" s="221" t="s">
        <v>14</v>
      </c>
      <c r="C15" s="222"/>
      <c r="D15" s="222"/>
      <c r="E15" s="225">
        <f>IF($N$13="N",VLOOKUP('JONATHAN '!$D$1068,Tablas!$B29:C44,2,FALSE),IF($N$13="E",VLOOKUP('JONATHAN '!$D$1068,Tablas!$B52:C67,2,FALSE),VLOOKUP('JONATHAN '!$D$1068,Tablas!$B75:C90,2,FALSE)))</f>
        <v>500</v>
      </c>
      <c r="F15" s="226"/>
      <c r="I15" s="229" t="s">
        <v>8</v>
      </c>
      <c r="J15" s="230"/>
      <c r="K15" s="230"/>
      <c r="L15" s="230"/>
      <c r="M15" s="231"/>
      <c r="N15" s="235" t="str">
        <f>IF(ISERROR(HLOOKUP("NC",E26:J26,1,FALSE)),"Conforme","No Conforme")</f>
        <v>Conforme</v>
      </c>
      <c r="O15" s="125"/>
    </row>
    <row r="16" spans="2:15" ht="15.75" customHeight="1" x14ac:dyDescent="0.2">
      <c r="B16" s="223"/>
      <c r="C16" s="224"/>
      <c r="D16" s="224"/>
      <c r="E16" s="227"/>
      <c r="F16" s="228"/>
      <c r="H16" s="126"/>
      <c r="I16" s="232"/>
      <c r="J16" s="233"/>
      <c r="K16" s="233"/>
      <c r="L16" s="233"/>
      <c r="M16" s="234"/>
      <c r="N16" s="236"/>
      <c r="O16" s="125"/>
    </row>
    <row r="17" spans="1:15" ht="12.75" x14ac:dyDescent="0.2">
      <c r="B17" s="124"/>
      <c r="C17" s="105"/>
    </row>
    <row r="18" spans="1:15" ht="12.75" customHeight="1" x14ac:dyDescent="0.2">
      <c r="A18" s="127"/>
      <c r="B18" s="105"/>
      <c r="C18" s="105"/>
      <c r="N18" s="128"/>
    </row>
    <row r="19" spans="1:15" ht="14.25" x14ac:dyDescent="0.2">
      <c r="O19" s="106"/>
    </row>
    <row r="20" spans="1:15" ht="14.25" customHeight="1" x14ac:dyDescent="0.2">
      <c r="B20" s="237" t="s">
        <v>15</v>
      </c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</row>
    <row r="21" spans="1:15" ht="15" customHeight="1" x14ac:dyDescent="0.2">
      <c r="B21" s="105"/>
      <c r="C21" s="129"/>
      <c r="E21" s="130" t="s">
        <v>16</v>
      </c>
      <c r="F21" s="131"/>
      <c r="G21" s="131"/>
      <c r="H21" s="131"/>
      <c r="I21" s="131"/>
      <c r="J21" s="132">
        <f>AVERAGE(E23:J23)</f>
        <v>21</v>
      </c>
    </row>
    <row r="22" spans="1:15" ht="12.75" customHeight="1" x14ac:dyDescent="0.2">
      <c r="B22" s="105"/>
      <c r="C22" s="238" t="s">
        <v>17</v>
      </c>
      <c r="D22" s="239"/>
      <c r="E22" s="133">
        <v>2.5</v>
      </c>
      <c r="F22" s="134">
        <v>2.5</v>
      </c>
      <c r="G22" s="134">
        <v>2.5</v>
      </c>
      <c r="H22" s="134">
        <v>2.5</v>
      </c>
      <c r="I22" s="134">
        <v>2.5</v>
      </c>
      <c r="J22" s="134">
        <v>2.5</v>
      </c>
      <c r="K22" s="135"/>
      <c r="L22" s="106"/>
      <c r="M22" s="106"/>
      <c r="N22" s="106"/>
      <c r="O22" s="106"/>
    </row>
    <row r="23" spans="1:15" ht="12.75" customHeight="1" x14ac:dyDescent="0.2">
      <c r="B23" s="105"/>
      <c r="C23" s="209" t="s">
        <v>18</v>
      </c>
      <c r="D23" s="210"/>
      <c r="E23" s="136">
        <f>HLOOKUP(E22,'JONATHAN '!$C$1062:$H$1063,2,FALSE)</f>
        <v>21</v>
      </c>
      <c r="F23" s="137">
        <f>HLOOKUP(F22,'JONATHAN '!$C$1062:$H$1063,2,FALSE)</f>
        <v>21</v>
      </c>
      <c r="G23" s="137">
        <f>HLOOKUP(G22,'JONATHAN '!$C$1062:$H$1063,2,FALSE)</f>
        <v>21</v>
      </c>
      <c r="H23" s="137">
        <f>HLOOKUP(H22,'JONATHAN '!$C$1062:$H$1063,2,FALSE)</f>
        <v>21</v>
      </c>
      <c r="I23" s="137">
        <f>HLOOKUP(I22,'JONATHAN '!$C$1062:$H$1063,2,FALSE)</f>
        <v>21</v>
      </c>
      <c r="J23" s="137">
        <f>HLOOKUP(J22,'JONATHAN '!$C$1062:$H$1063,2,FALSE)</f>
        <v>21</v>
      </c>
    </row>
    <row r="24" spans="1:15" ht="92.25" customHeight="1" x14ac:dyDescent="0.2">
      <c r="B24" s="138"/>
      <c r="C24" s="211"/>
      <c r="D24" s="212"/>
      <c r="E24" s="139" t="s">
        <v>19</v>
      </c>
      <c r="F24" s="140" t="s">
        <v>20</v>
      </c>
      <c r="G24" s="140" t="s">
        <v>21</v>
      </c>
      <c r="H24" s="140" t="s">
        <v>22</v>
      </c>
      <c r="I24" s="140" t="s">
        <v>23</v>
      </c>
      <c r="J24" s="141" t="s">
        <v>24</v>
      </c>
    </row>
    <row r="25" spans="1:15" ht="12.75" customHeight="1" x14ac:dyDescent="0.2">
      <c r="B25" s="105"/>
      <c r="C25" s="213" t="s">
        <v>25</v>
      </c>
      <c r="D25" s="214"/>
      <c r="E25" s="142">
        <f t="shared" ref="E25:J25" si="0">COUNTIF(E28:E1021,"X")</f>
        <v>0</v>
      </c>
      <c r="F25" s="143">
        <f t="shared" si="0"/>
        <v>0</v>
      </c>
      <c r="G25" s="143">
        <f t="shared" si="0"/>
        <v>0</v>
      </c>
      <c r="H25" s="143">
        <f t="shared" si="0"/>
        <v>0</v>
      </c>
      <c r="I25" s="143">
        <f t="shared" si="0"/>
        <v>0</v>
      </c>
      <c r="J25" s="144">
        <f t="shared" si="0"/>
        <v>1</v>
      </c>
    </row>
    <row r="26" spans="1:15" s="107" customFormat="1" ht="15.75" x14ac:dyDescent="0.2">
      <c r="C26" s="215" t="s">
        <v>26</v>
      </c>
      <c r="D26" s="216"/>
      <c r="E26" s="145" t="str">
        <f t="shared" ref="E26:J26" si="1">IF(E25&lt;=E23,"C","NC")</f>
        <v>C</v>
      </c>
      <c r="F26" s="146" t="str">
        <f t="shared" si="1"/>
        <v>C</v>
      </c>
      <c r="G26" s="146" t="str">
        <f t="shared" si="1"/>
        <v>C</v>
      </c>
      <c r="H26" s="146" t="str">
        <f t="shared" si="1"/>
        <v>C</v>
      </c>
      <c r="I26" s="146" t="str">
        <f t="shared" si="1"/>
        <v>C</v>
      </c>
      <c r="J26" s="147" t="str">
        <f t="shared" si="1"/>
        <v>C</v>
      </c>
    </row>
    <row r="27" spans="1:15" ht="24.75" customHeight="1" x14ac:dyDescent="0.2">
      <c r="B27" s="148" t="s">
        <v>27</v>
      </c>
      <c r="C27" s="217" t="s">
        <v>28</v>
      </c>
      <c r="D27" s="217"/>
      <c r="E27" s="218"/>
      <c r="F27" s="219"/>
      <c r="G27" s="219"/>
      <c r="H27" s="219"/>
      <c r="I27" s="219"/>
      <c r="J27" s="220"/>
      <c r="K27" s="207" t="s">
        <v>29</v>
      </c>
      <c r="L27" s="207"/>
      <c r="M27" s="207"/>
      <c r="N27" s="208"/>
    </row>
    <row r="28" spans="1:15" ht="15.75" customHeight="1" x14ac:dyDescent="0.2">
      <c r="B28" s="149">
        <v>1</v>
      </c>
      <c r="C28" s="410" t="s">
        <v>490</v>
      </c>
      <c r="D28" s="411"/>
      <c r="E28" s="411"/>
      <c r="F28" s="411"/>
      <c r="G28" s="411"/>
      <c r="H28" s="411"/>
      <c r="I28" s="411"/>
      <c r="J28" s="411"/>
      <c r="K28" s="411"/>
      <c r="L28" s="411"/>
      <c r="M28" s="411"/>
      <c r="N28" s="412"/>
    </row>
    <row r="29" spans="1:15" s="108" customFormat="1" ht="15.75" customHeight="1" x14ac:dyDescent="0.2">
      <c r="A29" s="105"/>
      <c r="B29" s="151">
        <v>2</v>
      </c>
      <c r="C29" s="358" t="s">
        <v>491</v>
      </c>
      <c r="D29" s="359"/>
      <c r="E29" s="152"/>
      <c r="F29" s="153"/>
      <c r="G29" s="152"/>
      <c r="H29" s="152"/>
      <c r="I29" s="152"/>
      <c r="J29" s="152"/>
      <c r="K29" s="367" t="s">
        <v>32</v>
      </c>
      <c r="L29" s="368"/>
      <c r="M29" s="368"/>
      <c r="N29" s="369"/>
      <c r="O29" s="105">
        <v>34</v>
      </c>
    </row>
    <row r="30" spans="1:15" ht="15.75" customHeight="1" x14ac:dyDescent="0.2">
      <c r="B30" s="149">
        <v>3</v>
      </c>
      <c r="C30" s="358" t="s">
        <v>492</v>
      </c>
      <c r="D30" s="359"/>
      <c r="E30" s="150"/>
      <c r="F30" s="150"/>
      <c r="G30" s="150"/>
      <c r="H30" s="150"/>
      <c r="I30" s="150"/>
      <c r="J30" s="150"/>
      <c r="K30" s="372" t="s">
        <v>32</v>
      </c>
      <c r="L30" s="373"/>
      <c r="M30" s="373"/>
      <c r="N30" s="374"/>
      <c r="O30" s="105">
        <v>3</v>
      </c>
    </row>
    <row r="31" spans="1:15" s="108" customFormat="1" ht="15.75" customHeight="1" x14ac:dyDescent="0.2">
      <c r="A31" s="105"/>
      <c r="B31" s="151">
        <v>4</v>
      </c>
      <c r="C31" s="358" t="s">
        <v>493</v>
      </c>
      <c r="D31" s="359"/>
      <c r="E31" s="152"/>
      <c r="F31" s="152"/>
      <c r="G31" s="152"/>
      <c r="H31" s="152"/>
      <c r="I31" s="152"/>
      <c r="J31" s="152"/>
      <c r="K31" s="367" t="s">
        <v>32</v>
      </c>
      <c r="L31" s="368"/>
      <c r="M31" s="368"/>
      <c r="N31" s="369"/>
      <c r="O31" s="105">
        <v>3</v>
      </c>
    </row>
    <row r="32" spans="1:15" ht="15.75" customHeight="1" x14ac:dyDescent="0.2">
      <c r="B32" s="149">
        <v>5</v>
      </c>
      <c r="C32" s="358" t="s">
        <v>494</v>
      </c>
      <c r="D32" s="359"/>
      <c r="E32" s="150"/>
      <c r="F32" s="150"/>
      <c r="G32" s="150"/>
      <c r="H32" s="150"/>
      <c r="I32" s="150"/>
      <c r="J32" s="150"/>
      <c r="K32" s="372" t="s">
        <v>32</v>
      </c>
      <c r="L32" s="373"/>
      <c r="M32" s="373"/>
      <c r="N32" s="374"/>
      <c r="O32" s="105">
        <v>13</v>
      </c>
    </row>
    <row r="33" spans="1:15" s="108" customFormat="1" ht="15.75" customHeight="1" x14ac:dyDescent="0.2">
      <c r="A33" s="105"/>
      <c r="B33" s="151">
        <v>6</v>
      </c>
      <c r="C33" s="358" t="s">
        <v>495</v>
      </c>
      <c r="D33" s="359"/>
      <c r="E33" s="152"/>
      <c r="F33" s="152"/>
      <c r="G33" s="152"/>
      <c r="H33" s="152"/>
      <c r="I33" s="152"/>
      <c r="J33" s="152"/>
      <c r="K33" s="367" t="s">
        <v>32</v>
      </c>
      <c r="L33" s="368"/>
      <c r="M33" s="368"/>
      <c r="N33" s="369"/>
      <c r="O33" s="105">
        <v>3</v>
      </c>
    </row>
    <row r="34" spans="1:15" ht="15.75" customHeight="1" x14ac:dyDescent="0.2">
      <c r="B34" s="149">
        <v>7</v>
      </c>
      <c r="C34" s="358" t="s">
        <v>496</v>
      </c>
      <c r="D34" s="359"/>
      <c r="E34" s="150"/>
      <c r="F34" s="150"/>
      <c r="G34" s="150"/>
      <c r="H34" s="150"/>
      <c r="I34" s="150"/>
      <c r="J34" s="150"/>
      <c r="K34" s="372" t="s">
        <v>32</v>
      </c>
      <c r="L34" s="373"/>
      <c r="M34" s="373"/>
      <c r="N34" s="374"/>
      <c r="O34" s="105">
        <v>3</v>
      </c>
    </row>
    <row r="35" spans="1:15" s="108" customFormat="1" ht="15.75" customHeight="1" x14ac:dyDescent="0.2">
      <c r="A35" s="105"/>
      <c r="B35" s="151">
        <v>8</v>
      </c>
      <c r="C35" s="358" t="s">
        <v>497</v>
      </c>
      <c r="D35" s="359"/>
      <c r="E35" s="152"/>
      <c r="F35" s="152"/>
      <c r="G35" s="152"/>
      <c r="H35" s="152"/>
      <c r="I35" s="152"/>
      <c r="J35" s="152"/>
      <c r="K35" s="367" t="s">
        <v>32</v>
      </c>
      <c r="L35" s="368"/>
      <c r="M35" s="368"/>
      <c r="N35" s="369"/>
      <c r="O35" s="105">
        <v>34</v>
      </c>
    </row>
    <row r="36" spans="1:15" ht="15.75" customHeight="1" x14ac:dyDescent="0.2">
      <c r="B36" s="149">
        <v>9</v>
      </c>
      <c r="C36" s="358" t="s">
        <v>498</v>
      </c>
      <c r="D36" s="359"/>
      <c r="E36" s="150"/>
      <c r="F36" s="150"/>
      <c r="G36" s="150"/>
      <c r="H36" s="150"/>
      <c r="I36" s="150"/>
      <c r="J36" s="150"/>
      <c r="K36" s="372" t="s">
        <v>32</v>
      </c>
      <c r="L36" s="373"/>
      <c r="M36" s="373"/>
      <c r="N36" s="374"/>
      <c r="O36" s="105">
        <v>2</v>
      </c>
    </row>
    <row r="37" spans="1:15" s="108" customFormat="1" ht="15.75" customHeight="1" x14ac:dyDescent="0.2">
      <c r="A37" s="105"/>
      <c r="B37" s="151">
        <v>10</v>
      </c>
      <c r="C37" s="358" t="s">
        <v>499</v>
      </c>
      <c r="D37" s="359"/>
      <c r="E37" s="152"/>
      <c r="F37" s="152"/>
      <c r="G37" s="152"/>
      <c r="H37" s="152"/>
      <c r="I37" s="152"/>
      <c r="J37" s="152"/>
      <c r="K37" s="367" t="s">
        <v>32</v>
      </c>
      <c r="L37" s="368"/>
      <c r="M37" s="368"/>
      <c r="N37" s="369"/>
      <c r="O37" s="105">
        <v>22</v>
      </c>
    </row>
    <row r="38" spans="1:15" ht="15.75" customHeight="1" x14ac:dyDescent="0.2">
      <c r="B38" s="149">
        <v>11</v>
      </c>
      <c r="C38" s="358" t="s">
        <v>500</v>
      </c>
      <c r="D38" s="359"/>
      <c r="E38" s="150"/>
      <c r="F38" s="150"/>
      <c r="G38" s="150"/>
      <c r="H38" s="150"/>
      <c r="I38" s="150"/>
      <c r="J38" s="150"/>
      <c r="K38" s="372" t="s">
        <v>32</v>
      </c>
      <c r="L38" s="373"/>
      <c r="M38" s="373"/>
      <c r="N38" s="374"/>
      <c r="O38" s="105">
        <v>2</v>
      </c>
    </row>
    <row r="39" spans="1:15" s="108" customFormat="1" ht="15.75" customHeight="1" x14ac:dyDescent="0.2">
      <c r="A39" s="105"/>
      <c r="B39" s="151">
        <v>12</v>
      </c>
      <c r="C39" s="358" t="s">
        <v>501</v>
      </c>
      <c r="D39" s="359"/>
      <c r="E39" s="152"/>
      <c r="F39" s="152"/>
      <c r="G39" s="152"/>
      <c r="H39" s="152"/>
      <c r="I39" s="152"/>
      <c r="J39" s="152"/>
      <c r="K39" s="367" t="s">
        <v>32</v>
      </c>
      <c r="L39" s="368"/>
      <c r="M39" s="368"/>
      <c r="N39" s="369"/>
      <c r="O39" s="105">
        <v>2</v>
      </c>
    </row>
    <row r="40" spans="1:15" ht="15.75" customHeight="1" x14ac:dyDescent="0.2">
      <c r="B40" s="149">
        <v>13</v>
      </c>
      <c r="C40" s="358" t="s">
        <v>502</v>
      </c>
      <c r="D40" s="359"/>
      <c r="E40" s="150"/>
      <c r="F40" s="150"/>
      <c r="G40" s="150"/>
      <c r="H40" s="150"/>
      <c r="I40" s="150"/>
      <c r="J40" s="150"/>
      <c r="K40" s="372" t="s">
        <v>32</v>
      </c>
      <c r="L40" s="373"/>
      <c r="M40" s="373"/>
      <c r="N40" s="374"/>
      <c r="O40" s="105">
        <v>2</v>
      </c>
    </row>
    <row r="41" spans="1:15" s="108" customFormat="1" ht="15.75" customHeight="1" x14ac:dyDescent="0.2">
      <c r="A41" s="105"/>
      <c r="B41" s="151">
        <v>14</v>
      </c>
      <c r="C41" s="358" t="s">
        <v>503</v>
      </c>
      <c r="D41" s="359"/>
      <c r="E41" s="154"/>
      <c r="F41" s="154"/>
      <c r="G41" s="154"/>
      <c r="H41" s="154"/>
      <c r="I41" s="154"/>
      <c r="J41" s="154"/>
      <c r="K41" s="367" t="s">
        <v>32</v>
      </c>
      <c r="L41" s="368"/>
      <c r="M41" s="368"/>
      <c r="N41" s="369"/>
      <c r="O41" s="105">
        <v>13</v>
      </c>
    </row>
    <row r="42" spans="1:15" ht="15.75" customHeight="1" x14ac:dyDescent="0.2">
      <c r="B42" s="149">
        <v>15</v>
      </c>
      <c r="C42" s="358" t="s">
        <v>504</v>
      </c>
      <c r="D42" s="359"/>
      <c r="E42" s="150"/>
      <c r="F42" s="150"/>
      <c r="G42" s="150"/>
      <c r="H42" s="150"/>
      <c r="I42" s="150"/>
      <c r="J42" s="150"/>
      <c r="K42" s="372" t="s">
        <v>32</v>
      </c>
      <c r="L42" s="373"/>
      <c r="M42" s="373"/>
      <c r="N42" s="374"/>
      <c r="O42" s="105">
        <v>2</v>
      </c>
    </row>
    <row r="43" spans="1:15" s="108" customFormat="1" ht="15.75" customHeight="1" x14ac:dyDescent="0.2">
      <c r="A43" s="105"/>
      <c r="B43" s="151">
        <v>16</v>
      </c>
      <c r="C43" s="358" t="s">
        <v>505</v>
      </c>
      <c r="D43" s="359"/>
      <c r="E43" s="154"/>
      <c r="F43" s="154"/>
      <c r="G43" s="154"/>
      <c r="H43" s="154"/>
      <c r="I43" s="154"/>
      <c r="J43" s="154"/>
      <c r="K43" s="367" t="s">
        <v>32</v>
      </c>
      <c r="L43" s="368"/>
      <c r="M43" s="368"/>
      <c r="N43" s="369"/>
      <c r="O43" s="105">
        <v>2</v>
      </c>
    </row>
    <row r="44" spans="1:15" ht="15.75" customHeight="1" x14ac:dyDescent="0.2">
      <c r="B44" s="149">
        <v>17</v>
      </c>
      <c r="C44" s="358" t="s">
        <v>506</v>
      </c>
      <c r="D44" s="359"/>
      <c r="E44" s="150"/>
      <c r="F44" s="150"/>
      <c r="G44" s="150"/>
      <c r="H44" s="150"/>
      <c r="I44" s="150"/>
      <c r="J44" s="150"/>
      <c r="K44" s="372" t="s">
        <v>32</v>
      </c>
      <c r="L44" s="373"/>
      <c r="M44" s="373"/>
      <c r="N44" s="374"/>
      <c r="O44" s="105">
        <v>2</v>
      </c>
    </row>
    <row r="45" spans="1:15" s="108" customFormat="1" ht="15.75" customHeight="1" x14ac:dyDescent="0.2">
      <c r="A45" s="105"/>
      <c r="B45" s="151">
        <v>18</v>
      </c>
      <c r="C45" s="358" t="s">
        <v>507</v>
      </c>
      <c r="D45" s="359"/>
      <c r="E45" s="154"/>
      <c r="F45" s="154"/>
      <c r="G45" s="154"/>
      <c r="H45" s="154"/>
      <c r="I45" s="154"/>
      <c r="J45" s="154"/>
      <c r="K45" s="367" t="s">
        <v>32</v>
      </c>
      <c r="L45" s="368"/>
      <c r="M45" s="368"/>
      <c r="N45" s="369"/>
      <c r="O45" s="105">
        <v>26</v>
      </c>
    </row>
    <row r="46" spans="1:15" ht="15.75" customHeight="1" x14ac:dyDescent="0.2">
      <c r="B46" s="149">
        <v>19</v>
      </c>
      <c r="C46" s="358" t="s">
        <v>508</v>
      </c>
      <c r="D46" s="359"/>
      <c r="E46" s="150"/>
      <c r="F46" s="150"/>
      <c r="G46" s="150"/>
      <c r="H46" s="150"/>
      <c r="I46" s="150"/>
      <c r="J46" s="150"/>
      <c r="K46" s="372" t="s">
        <v>32</v>
      </c>
      <c r="L46" s="373"/>
      <c r="M46" s="373"/>
      <c r="N46" s="374"/>
      <c r="O46" s="105">
        <v>36</v>
      </c>
    </row>
    <row r="47" spans="1:15" s="108" customFormat="1" ht="15.75" customHeight="1" x14ac:dyDescent="0.2">
      <c r="A47" s="105"/>
      <c r="B47" s="151">
        <v>20</v>
      </c>
      <c r="C47" s="358" t="s">
        <v>509</v>
      </c>
      <c r="D47" s="359"/>
      <c r="E47" s="154"/>
      <c r="F47" s="154"/>
      <c r="G47" s="154"/>
      <c r="H47" s="154"/>
      <c r="I47" s="154"/>
      <c r="J47" s="154"/>
      <c r="K47" s="367" t="s">
        <v>32</v>
      </c>
      <c r="L47" s="368"/>
      <c r="M47" s="368"/>
      <c r="N47" s="369"/>
      <c r="O47" s="105">
        <v>44</v>
      </c>
    </row>
    <row r="48" spans="1:15" ht="15.75" customHeight="1" x14ac:dyDescent="0.2">
      <c r="B48" s="149">
        <v>21</v>
      </c>
      <c r="C48" s="358" t="s">
        <v>510</v>
      </c>
      <c r="D48" s="359"/>
      <c r="E48" s="150"/>
      <c r="F48" s="150"/>
      <c r="G48" s="150"/>
      <c r="H48" s="150"/>
      <c r="I48" s="150"/>
      <c r="J48" s="150"/>
      <c r="K48" s="372" t="s">
        <v>32</v>
      </c>
      <c r="L48" s="373"/>
      <c r="M48" s="373"/>
      <c r="N48" s="374"/>
      <c r="O48" s="105">
        <v>13</v>
      </c>
    </row>
    <row r="49" spans="1:15" s="108" customFormat="1" ht="15.75" customHeight="1" x14ac:dyDescent="0.2">
      <c r="A49" s="105"/>
      <c r="B49" s="151">
        <v>22</v>
      </c>
      <c r="C49" s="358" t="s">
        <v>511</v>
      </c>
      <c r="D49" s="359"/>
      <c r="E49" s="154"/>
      <c r="F49" s="154"/>
      <c r="G49" s="154"/>
      <c r="H49" s="154"/>
      <c r="I49" s="154"/>
      <c r="J49" s="154"/>
      <c r="K49" s="367" t="s">
        <v>32</v>
      </c>
      <c r="L49" s="368"/>
      <c r="M49" s="368"/>
      <c r="N49" s="369"/>
      <c r="O49" s="105">
        <v>93</v>
      </c>
    </row>
    <row r="50" spans="1:15" ht="15.75" customHeight="1" x14ac:dyDescent="0.2">
      <c r="B50" s="149">
        <v>23</v>
      </c>
      <c r="C50" s="358" t="s">
        <v>512</v>
      </c>
      <c r="D50" s="359"/>
      <c r="E50" s="150"/>
      <c r="F50" s="150"/>
      <c r="G50" s="150"/>
      <c r="H50" s="150"/>
      <c r="I50" s="150"/>
      <c r="J50" s="150"/>
      <c r="K50" s="372" t="s">
        <v>32</v>
      </c>
      <c r="L50" s="373"/>
      <c r="M50" s="373"/>
      <c r="N50" s="374"/>
      <c r="O50" s="105">
        <v>14</v>
      </c>
    </row>
    <row r="51" spans="1:15" s="108" customFormat="1" ht="15.75" customHeight="1" x14ac:dyDescent="0.2">
      <c r="A51" s="105"/>
      <c r="B51" s="151">
        <v>24</v>
      </c>
      <c r="C51" s="358" t="s">
        <v>513</v>
      </c>
      <c r="D51" s="359"/>
      <c r="E51" s="154"/>
      <c r="F51" s="154"/>
      <c r="G51" s="154"/>
      <c r="H51" s="154"/>
      <c r="I51" s="154"/>
      <c r="J51" s="154"/>
      <c r="K51" s="367" t="s">
        <v>32</v>
      </c>
      <c r="L51" s="368"/>
      <c r="M51" s="368"/>
      <c r="N51" s="369"/>
      <c r="O51" s="105">
        <v>3</v>
      </c>
    </row>
    <row r="52" spans="1:15" ht="15.75" customHeight="1" x14ac:dyDescent="0.2">
      <c r="B52" s="149">
        <v>25</v>
      </c>
      <c r="C52" s="358" t="s">
        <v>514</v>
      </c>
      <c r="D52" s="359"/>
      <c r="E52" s="150"/>
      <c r="F52" s="150"/>
      <c r="G52" s="150"/>
      <c r="H52" s="150"/>
      <c r="I52" s="150"/>
      <c r="J52" s="150"/>
      <c r="K52" s="372" t="s">
        <v>32</v>
      </c>
      <c r="L52" s="373"/>
      <c r="M52" s="373"/>
      <c r="N52" s="374"/>
      <c r="O52" s="105">
        <v>60</v>
      </c>
    </row>
    <row r="53" spans="1:15" s="108" customFormat="1" ht="15.75" customHeight="1" x14ac:dyDescent="0.2">
      <c r="A53" s="105"/>
      <c r="B53" s="151">
        <v>26</v>
      </c>
      <c r="C53" s="358" t="s">
        <v>515</v>
      </c>
      <c r="D53" s="359"/>
      <c r="E53" s="154"/>
      <c r="F53" s="154"/>
      <c r="G53" s="154"/>
      <c r="H53" s="154"/>
      <c r="I53" s="154"/>
      <c r="J53" s="154"/>
      <c r="K53" s="367" t="s">
        <v>32</v>
      </c>
      <c r="L53" s="368"/>
      <c r="M53" s="368"/>
      <c r="N53" s="369"/>
      <c r="O53" s="105">
        <v>3</v>
      </c>
    </row>
    <row r="54" spans="1:15" ht="15.75" customHeight="1" x14ac:dyDescent="0.2">
      <c r="B54" s="149">
        <v>27</v>
      </c>
      <c r="C54" s="358" t="s">
        <v>516</v>
      </c>
      <c r="D54" s="359"/>
      <c r="E54" s="150"/>
      <c r="F54" s="150"/>
      <c r="G54" s="150"/>
      <c r="H54" s="150"/>
      <c r="I54" s="150"/>
      <c r="J54" s="150"/>
      <c r="K54" s="372" t="s">
        <v>32</v>
      </c>
      <c r="L54" s="373"/>
      <c r="M54" s="373"/>
      <c r="N54" s="374"/>
      <c r="O54" s="105">
        <v>61</v>
      </c>
    </row>
    <row r="55" spans="1:15" s="108" customFormat="1" ht="15.75" customHeight="1" x14ac:dyDescent="0.2">
      <c r="A55" s="105"/>
      <c r="B55" s="151">
        <v>28</v>
      </c>
      <c r="C55" s="358" t="s">
        <v>517</v>
      </c>
      <c r="D55" s="359"/>
      <c r="E55" s="154"/>
      <c r="F55" s="154"/>
      <c r="G55" s="154"/>
      <c r="H55" s="154"/>
      <c r="I55" s="154"/>
      <c r="J55" s="154"/>
      <c r="K55" s="367" t="s">
        <v>32</v>
      </c>
      <c r="L55" s="368"/>
      <c r="M55" s="368"/>
      <c r="N55" s="369"/>
      <c r="O55" s="105">
        <v>39</v>
      </c>
    </row>
    <row r="56" spans="1:15" ht="15.75" customHeight="1" x14ac:dyDescent="0.2">
      <c r="B56" s="149">
        <v>29</v>
      </c>
      <c r="C56" s="358" t="s">
        <v>518</v>
      </c>
      <c r="D56" s="359"/>
      <c r="E56" s="150"/>
      <c r="F56" s="150"/>
      <c r="G56" s="150"/>
      <c r="H56" s="150"/>
      <c r="I56" s="150"/>
      <c r="J56" s="150"/>
      <c r="K56" s="372" t="s">
        <v>32</v>
      </c>
      <c r="L56" s="373"/>
      <c r="M56" s="373"/>
      <c r="N56" s="374"/>
      <c r="O56" s="105">
        <v>12</v>
      </c>
    </row>
    <row r="57" spans="1:15" s="108" customFormat="1" ht="15.75" customHeight="1" x14ac:dyDescent="0.2">
      <c r="A57" s="105"/>
      <c r="B57" s="151">
        <v>30</v>
      </c>
      <c r="C57" s="358" t="s">
        <v>519</v>
      </c>
      <c r="D57" s="359"/>
      <c r="E57" s="154"/>
      <c r="F57" s="154"/>
      <c r="G57" s="154"/>
      <c r="H57" s="154"/>
      <c r="I57" s="154"/>
      <c r="J57" s="154"/>
      <c r="K57" s="367" t="s">
        <v>32</v>
      </c>
      <c r="L57" s="368"/>
      <c r="M57" s="368"/>
      <c r="N57" s="369"/>
      <c r="O57" s="105">
        <v>32</v>
      </c>
    </row>
    <row r="58" spans="1:15" ht="15.75" customHeight="1" x14ac:dyDescent="0.2">
      <c r="B58" s="149">
        <v>31</v>
      </c>
      <c r="C58" s="358" t="s">
        <v>520</v>
      </c>
      <c r="D58" s="359"/>
      <c r="E58" s="150"/>
      <c r="F58" s="150"/>
      <c r="G58" s="150"/>
      <c r="H58" s="150"/>
      <c r="I58" s="150"/>
      <c r="J58" s="150"/>
      <c r="K58" s="372" t="s">
        <v>32</v>
      </c>
      <c r="L58" s="373"/>
      <c r="M58" s="373"/>
      <c r="N58" s="374"/>
      <c r="O58" s="105">
        <v>3</v>
      </c>
    </row>
    <row r="59" spans="1:15" s="108" customFormat="1" ht="15.75" customHeight="1" x14ac:dyDescent="0.2">
      <c r="A59" s="105"/>
      <c r="B59" s="151">
        <v>32</v>
      </c>
      <c r="C59" s="358" t="s">
        <v>521</v>
      </c>
      <c r="D59" s="359"/>
      <c r="E59" s="154"/>
      <c r="F59" s="154"/>
      <c r="G59" s="154"/>
      <c r="H59" s="154"/>
      <c r="I59" s="154"/>
      <c r="J59" s="154"/>
      <c r="K59" s="367" t="s">
        <v>32</v>
      </c>
      <c r="L59" s="368"/>
      <c r="M59" s="368"/>
      <c r="N59" s="369"/>
      <c r="O59" s="105">
        <v>53</v>
      </c>
    </row>
    <row r="60" spans="1:15" ht="15.75" customHeight="1" x14ac:dyDescent="0.2">
      <c r="B60" s="149">
        <v>33</v>
      </c>
      <c r="C60" s="358" t="s">
        <v>522</v>
      </c>
      <c r="D60" s="359"/>
      <c r="E60" s="150"/>
      <c r="F60" s="150"/>
      <c r="G60" s="150"/>
      <c r="H60" s="150"/>
      <c r="I60" s="150"/>
      <c r="J60" s="150"/>
      <c r="K60" s="372" t="s">
        <v>32</v>
      </c>
      <c r="L60" s="373"/>
      <c r="M60" s="373"/>
      <c r="N60" s="374"/>
      <c r="O60" s="105">
        <v>13</v>
      </c>
    </row>
    <row r="61" spans="1:15" s="108" customFormat="1" ht="15.75" customHeight="1" x14ac:dyDescent="0.2">
      <c r="A61" s="105"/>
      <c r="B61" s="151">
        <v>34</v>
      </c>
      <c r="C61" s="358" t="s">
        <v>523</v>
      </c>
      <c r="D61" s="359"/>
      <c r="E61" s="154"/>
      <c r="F61" s="154"/>
      <c r="G61" s="154"/>
      <c r="H61" s="154"/>
      <c r="I61" s="154"/>
      <c r="J61" s="154"/>
      <c r="K61" s="367" t="s">
        <v>32</v>
      </c>
      <c r="L61" s="368"/>
      <c r="M61" s="368"/>
      <c r="N61" s="369"/>
      <c r="O61" s="105">
        <v>73</v>
      </c>
    </row>
    <row r="62" spans="1:15" ht="15.75" customHeight="1" x14ac:dyDescent="0.2">
      <c r="B62" s="149">
        <v>35</v>
      </c>
      <c r="C62" s="358" t="s">
        <v>524</v>
      </c>
      <c r="D62" s="359"/>
      <c r="E62" s="150"/>
      <c r="F62" s="150"/>
      <c r="G62" s="150"/>
      <c r="H62" s="150"/>
      <c r="I62" s="150"/>
      <c r="J62" s="150"/>
      <c r="K62" s="372" t="s">
        <v>32</v>
      </c>
      <c r="L62" s="373"/>
      <c r="M62" s="373"/>
      <c r="N62" s="374"/>
      <c r="O62" s="105">
        <v>28</v>
      </c>
    </row>
    <row r="63" spans="1:15" s="108" customFormat="1" ht="15.75" customHeight="1" x14ac:dyDescent="0.2">
      <c r="A63" s="105"/>
      <c r="B63" s="151">
        <v>36</v>
      </c>
      <c r="C63" s="358" t="s">
        <v>525</v>
      </c>
      <c r="D63" s="359"/>
      <c r="E63" s="154"/>
      <c r="F63" s="154"/>
      <c r="G63" s="154"/>
      <c r="H63" s="154"/>
      <c r="I63" s="154"/>
      <c r="J63" s="154"/>
      <c r="K63" s="367" t="s">
        <v>32</v>
      </c>
      <c r="L63" s="368"/>
      <c r="M63" s="368"/>
      <c r="N63" s="369"/>
      <c r="O63" s="105">
        <v>37</v>
      </c>
    </row>
    <row r="64" spans="1:15" ht="15.75" customHeight="1" x14ac:dyDescent="0.2">
      <c r="B64" s="149">
        <v>37</v>
      </c>
      <c r="C64" s="358" t="s">
        <v>526</v>
      </c>
      <c r="D64" s="359"/>
      <c r="E64" s="150"/>
      <c r="F64" s="150"/>
      <c r="G64" s="150"/>
      <c r="H64" s="150"/>
      <c r="I64" s="150"/>
      <c r="J64" s="152"/>
      <c r="K64" s="372" t="s">
        <v>32</v>
      </c>
      <c r="L64" s="373"/>
      <c r="M64" s="373"/>
      <c r="N64" s="374"/>
      <c r="O64" s="105">
        <v>14</v>
      </c>
    </row>
    <row r="65" spans="1:15" s="108" customFormat="1" ht="15.75" customHeight="1" x14ac:dyDescent="0.2">
      <c r="A65" s="105"/>
      <c r="B65" s="151">
        <v>38</v>
      </c>
      <c r="C65" s="358" t="s">
        <v>527</v>
      </c>
      <c r="D65" s="359"/>
      <c r="E65" s="154"/>
      <c r="F65" s="154"/>
      <c r="G65" s="154"/>
      <c r="H65" s="154"/>
      <c r="I65" s="154"/>
      <c r="J65" s="154"/>
      <c r="K65" s="367" t="s">
        <v>32</v>
      </c>
      <c r="L65" s="368"/>
      <c r="M65" s="368"/>
      <c r="N65" s="369"/>
      <c r="O65" s="105">
        <v>3</v>
      </c>
    </row>
    <row r="66" spans="1:15" ht="15.75" customHeight="1" x14ac:dyDescent="0.2">
      <c r="B66" s="149">
        <v>39</v>
      </c>
      <c r="C66" s="358" t="s">
        <v>528</v>
      </c>
      <c r="D66" s="359"/>
      <c r="E66" s="150"/>
      <c r="F66" s="150"/>
      <c r="G66" s="150"/>
      <c r="H66" s="150"/>
      <c r="I66" s="150"/>
      <c r="J66" s="150"/>
      <c r="K66" s="372" t="s">
        <v>32</v>
      </c>
      <c r="L66" s="373"/>
      <c r="M66" s="373"/>
      <c r="N66" s="374"/>
      <c r="O66" s="105">
        <v>31</v>
      </c>
    </row>
    <row r="67" spans="1:15" s="108" customFormat="1" ht="15.75" customHeight="1" x14ac:dyDescent="0.2">
      <c r="A67" s="105"/>
      <c r="B67" s="151">
        <v>44</v>
      </c>
      <c r="C67" s="358" t="s">
        <v>529</v>
      </c>
      <c r="D67" s="359"/>
      <c r="E67" s="156"/>
      <c r="F67" s="156"/>
      <c r="G67" s="156"/>
      <c r="H67" s="156"/>
      <c r="I67" s="156"/>
      <c r="J67" s="156"/>
      <c r="K67" s="367" t="s">
        <v>32</v>
      </c>
      <c r="L67" s="368"/>
      <c r="M67" s="368"/>
      <c r="N67" s="369"/>
      <c r="O67" s="105">
        <v>6</v>
      </c>
    </row>
    <row r="68" spans="1:15" ht="15.75" customHeight="1" x14ac:dyDescent="0.2">
      <c r="B68" s="149">
        <v>45</v>
      </c>
      <c r="C68" s="397" t="s">
        <v>530</v>
      </c>
      <c r="D68" s="398"/>
      <c r="E68" s="157"/>
      <c r="F68" s="157"/>
      <c r="G68" s="157"/>
      <c r="H68" s="157"/>
      <c r="I68" s="157"/>
      <c r="J68" s="157" t="s">
        <v>215</v>
      </c>
      <c r="K68" s="392" t="s">
        <v>531</v>
      </c>
      <c r="L68" s="393"/>
      <c r="M68" s="393"/>
      <c r="N68" s="394"/>
      <c r="O68" s="105">
        <v>71</v>
      </c>
    </row>
    <row r="69" spans="1:15" s="108" customFormat="1" ht="15.75" customHeight="1" x14ac:dyDescent="0.2">
      <c r="A69" s="105"/>
      <c r="B69" s="151">
        <v>46</v>
      </c>
      <c r="C69" s="397" t="s">
        <v>532</v>
      </c>
      <c r="D69" s="398"/>
      <c r="E69" s="156"/>
      <c r="F69" s="156"/>
      <c r="G69" s="156"/>
      <c r="H69" s="156"/>
      <c r="I69" s="156"/>
      <c r="J69" s="156"/>
      <c r="K69" s="362" t="s">
        <v>32</v>
      </c>
      <c r="L69" s="363"/>
      <c r="M69" s="363"/>
      <c r="N69" s="364"/>
      <c r="O69" s="105">
        <v>38</v>
      </c>
    </row>
    <row r="70" spans="1:15" ht="15.75" customHeight="1" x14ac:dyDescent="0.2">
      <c r="B70" s="149">
        <v>47</v>
      </c>
      <c r="C70" s="397" t="s">
        <v>533</v>
      </c>
      <c r="D70" s="398"/>
      <c r="E70" s="157"/>
      <c r="F70" s="157"/>
      <c r="G70" s="157"/>
      <c r="H70" s="157"/>
      <c r="I70" s="157"/>
      <c r="J70" s="157"/>
      <c r="K70" s="392" t="s">
        <v>32</v>
      </c>
      <c r="L70" s="393"/>
      <c r="M70" s="393"/>
      <c r="N70" s="394"/>
      <c r="O70" s="105">
        <v>41</v>
      </c>
    </row>
    <row r="71" spans="1:15" s="108" customFormat="1" ht="15.75" customHeight="1" x14ac:dyDescent="0.2">
      <c r="A71" s="105"/>
      <c r="B71" s="151">
        <v>48</v>
      </c>
      <c r="C71" s="397" t="s">
        <v>534</v>
      </c>
      <c r="D71" s="398"/>
      <c r="E71" s="156"/>
      <c r="F71" s="156"/>
      <c r="G71" s="156"/>
      <c r="H71" s="156"/>
      <c r="I71" s="156"/>
      <c r="J71" s="156"/>
      <c r="K71" s="362" t="s">
        <v>32</v>
      </c>
      <c r="L71" s="363"/>
      <c r="M71" s="363"/>
      <c r="N71" s="364"/>
      <c r="O71" s="105">
        <v>79</v>
      </c>
    </row>
    <row r="72" spans="1:15" ht="15.75" customHeight="1" x14ac:dyDescent="0.2">
      <c r="B72" s="149">
        <v>49</v>
      </c>
      <c r="C72" s="397" t="s">
        <v>535</v>
      </c>
      <c r="D72" s="398"/>
      <c r="E72" s="157"/>
      <c r="F72" s="157"/>
      <c r="G72" s="157"/>
      <c r="H72" s="157"/>
      <c r="I72" s="157"/>
      <c r="J72" s="157"/>
      <c r="K72" s="392" t="s">
        <v>32</v>
      </c>
      <c r="L72" s="393"/>
      <c r="M72" s="393"/>
      <c r="N72" s="394"/>
      <c r="O72" s="105">
        <v>56</v>
      </c>
    </row>
    <row r="73" spans="1:15" s="108" customFormat="1" ht="15.75" customHeight="1" x14ac:dyDescent="0.2">
      <c r="A73" s="105"/>
      <c r="B73" s="151">
        <v>50</v>
      </c>
      <c r="C73" s="397" t="s">
        <v>536</v>
      </c>
      <c r="D73" s="398"/>
      <c r="E73" s="156"/>
      <c r="F73" s="156"/>
      <c r="G73" s="156"/>
      <c r="H73" s="156"/>
      <c r="I73" s="156"/>
      <c r="J73" s="156"/>
      <c r="K73" s="362" t="s">
        <v>32</v>
      </c>
      <c r="L73" s="363"/>
      <c r="M73" s="363"/>
      <c r="N73" s="364"/>
      <c r="O73" s="105">
        <v>37</v>
      </c>
    </row>
    <row r="74" spans="1:15" ht="15.75" customHeight="1" x14ac:dyDescent="0.2">
      <c r="B74" s="149">
        <v>51</v>
      </c>
      <c r="C74" s="397" t="s">
        <v>537</v>
      </c>
      <c r="D74" s="398"/>
      <c r="E74" s="157"/>
      <c r="F74" s="157"/>
      <c r="G74" s="157"/>
      <c r="H74" s="157"/>
      <c r="I74" s="157"/>
      <c r="J74" s="157"/>
      <c r="K74" s="392" t="s">
        <v>32</v>
      </c>
      <c r="L74" s="393"/>
      <c r="M74" s="393"/>
      <c r="N74" s="394"/>
      <c r="O74" s="105">
        <v>57</v>
      </c>
    </row>
    <row r="75" spans="1:15" s="108" customFormat="1" ht="15.75" customHeight="1" x14ac:dyDescent="0.2">
      <c r="A75" s="105"/>
      <c r="B75" s="151">
        <v>52</v>
      </c>
      <c r="C75" s="397" t="s">
        <v>538</v>
      </c>
      <c r="D75" s="398"/>
      <c r="E75" s="156"/>
      <c r="F75" s="156"/>
      <c r="G75" s="156"/>
      <c r="H75" s="156"/>
      <c r="I75" s="156"/>
      <c r="J75" s="156"/>
      <c r="K75" s="362" t="s">
        <v>32</v>
      </c>
      <c r="L75" s="363"/>
      <c r="M75" s="363"/>
      <c r="N75" s="364"/>
      <c r="O75" s="105">
        <v>22</v>
      </c>
    </row>
    <row r="76" spans="1:15" ht="15.75" customHeight="1" x14ac:dyDescent="0.2">
      <c r="B76" s="149">
        <v>53</v>
      </c>
      <c r="C76" s="397" t="s">
        <v>539</v>
      </c>
      <c r="D76" s="398"/>
      <c r="E76" s="157"/>
      <c r="F76" s="157"/>
      <c r="G76" s="157"/>
      <c r="H76" s="157"/>
      <c r="I76" s="157"/>
      <c r="J76" s="157"/>
      <c r="K76" s="392" t="s">
        <v>32</v>
      </c>
      <c r="L76" s="393"/>
      <c r="M76" s="393"/>
      <c r="N76" s="394"/>
      <c r="O76" s="105">
        <v>17</v>
      </c>
    </row>
    <row r="77" spans="1:15" s="108" customFormat="1" ht="15.75" customHeight="1" x14ac:dyDescent="0.2">
      <c r="A77" s="105"/>
      <c r="B77" s="151">
        <v>54</v>
      </c>
      <c r="C77" s="397" t="s">
        <v>540</v>
      </c>
      <c r="D77" s="398"/>
      <c r="E77" s="156"/>
      <c r="F77" s="156"/>
      <c r="G77" s="156"/>
      <c r="H77" s="156"/>
      <c r="I77" s="156"/>
      <c r="J77" s="156"/>
      <c r="K77" s="362" t="s">
        <v>32</v>
      </c>
      <c r="L77" s="363"/>
      <c r="M77" s="363"/>
      <c r="N77" s="364"/>
      <c r="O77" s="105">
        <v>23</v>
      </c>
    </row>
    <row r="78" spans="1:15" ht="15.75" customHeight="1" x14ac:dyDescent="0.2">
      <c r="B78" s="149">
        <v>55</v>
      </c>
      <c r="C78" s="397" t="s">
        <v>541</v>
      </c>
      <c r="D78" s="398"/>
      <c r="E78" s="157"/>
      <c r="F78" s="157"/>
      <c r="G78" s="157"/>
      <c r="H78" s="157"/>
      <c r="I78" s="157"/>
      <c r="J78" s="157"/>
      <c r="K78" s="392" t="s">
        <v>32</v>
      </c>
      <c r="L78" s="393"/>
      <c r="M78" s="393"/>
      <c r="N78" s="394"/>
      <c r="O78" s="105">
        <v>6</v>
      </c>
    </row>
    <row r="79" spans="1:15" s="108" customFormat="1" ht="15.75" customHeight="1" x14ac:dyDescent="0.2">
      <c r="A79" s="105"/>
      <c r="B79" s="151">
        <v>56</v>
      </c>
      <c r="C79" s="397" t="s">
        <v>542</v>
      </c>
      <c r="D79" s="398"/>
      <c r="E79" s="156"/>
      <c r="F79" s="156"/>
      <c r="G79" s="156"/>
      <c r="H79" s="156"/>
      <c r="I79" s="156"/>
      <c r="J79" s="156"/>
      <c r="K79" s="362" t="s">
        <v>32</v>
      </c>
      <c r="L79" s="363"/>
      <c r="M79" s="363"/>
      <c r="N79" s="364"/>
      <c r="O79" s="105">
        <v>6</v>
      </c>
    </row>
    <row r="80" spans="1:15" ht="15.75" customHeight="1" x14ac:dyDescent="0.2">
      <c r="B80" s="149">
        <v>57</v>
      </c>
      <c r="C80" s="397" t="s">
        <v>543</v>
      </c>
      <c r="D80" s="398"/>
      <c r="E80" s="157"/>
      <c r="F80" s="157"/>
      <c r="G80" s="157"/>
      <c r="H80" s="157"/>
      <c r="I80" s="157"/>
      <c r="J80" s="157"/>
      <c r="K80" s="392" t="s">
        <v>32</v>
      </c>
      <c r="L80" s="393"/>
      <c r="M80" s="393"/>
      <c r="N80" s="394"/>
      <c r="O80" s="105">
        <v>6</v>
      </c>
    </row>
    <row r="81" spans="1:15" s="108" customFormat="1" ht="15.75" customHeight="1" x14ac:dyDescent="0.2">
      <c r="A81" s="105"/>
      <c r="B81" s="151">
        <v>58</v>
      </c>
      <c r="C81" s="397" t="s">
        <v>544</v>
      </c>
      <c r="D81" s="398"/>
      <c r="E81" s="156"/>
      <c r="F81" s="156"/>
      <c r="G81" s="156"/>
      <c r="H81" s="156"/>
      <c r="I81" s="156"/>
      <c r="J81" s="156"/>
      <c r="K81" s="362" t="s">
        <v>32</v>
      </c>
      <c r="L81" s="363"/>
      <c r="M81" s="363"/>
      <c r="N81" s="364"/>
      <c r="O81" s="105">
        <v>6</v>
      </c>
    </row>
    <row r="82" spans="1:15" ht="15.75" customHeight="1" x14ac:dyDescent="0.2">
      <c r="B82" s="149">
        <v>59</v>
      </c>
      <c r="C82" s="397" t="s">
        <v>545</v>
      </c>
      <c r="D82" s="398"/>
      <c r="E82" s="157"/>
      <c r="F82" s="157"/>
      <c r="G82" s="157"/>
      <c r="H82" s="157"/>
      <c r="I82" s="157"/>
      <c r="J82" s="157"/>
      <c r="K82" s="392" t="s">
        <v>32</v>
      </c>
      <c r="L82" s="393"/>
      <c r="M82" s="393"/>
      <c r="N82" s="394"/>
      <c r="O82" s="105">
        <v>6</v>
      </c>
    </row>
    <row r="83" spans="1:15" s="108" customFormat="1" ht="15.75" customHeight="1" x14ac:dyDescent="0.2">
      <c r="A83" s="105"/>
      <c r="B83" s="151">
        <v>60</v>
      </c>
      <c r="C83" s="397" t="s">
        <v>546</v>
      </c>
      <c r="D83" s="398"/>
      <c r="E83" s="156"/>
      <c r="F83" s="156"/>
      <c r="G83" s="156"/>
      <c r="H83" s="156"/>
      <c r="I83" s="156"/>
      <c r="J83" s="156"/>
      <c r="K83" s="362" t="s">
        <v>32</v>
      </c>
      <c r="L83" s="363"/>
      <c r="M83" s="363"/>
      <c r="N83" s="364"/>
      <c r="O83" s="105">
        <v>6</v>
      </c>
    </row>
    <row r="84" spans="1:15" ht="15.75" customHeight="1" x14ac:dyDescent="0.2">
      <c r="B84" s="149">
        <v>61</v>
      </c>
      <c r="C84" s="397" t="s">
        <v>547</v>
      </c>
      <c r="D84" s="398"/>
      <c r="E84" s="157"/>
      <c r="F84" s="157"/>
      <c r="G84" s="157"/>
      <c r="H84" s="157"/>
      <c r="I84" s="157"/>
      <c r="J84" s="157"/>
      <c r="K84" s="392" t="s">
        <v>32</v>
      </c>
      <c r="L84" s="393"/>
      <c r="M84" s="393"/>
      <c r="N84" s="394"/>
      <c r="O84" s="105">
        <v>6</v>
      </c>
    </row>
    <row r="85" spans="1:15" s="108" customFormat="1" ht="15.75" customHeight="1" x14ac:dyDescent="0.2">
      <c r="A85" s="105"/>
      <c r="B85" s="151">
        <v>62</v>
      </c>
      <c r="C85" s="397" t="s">
        <v>548</v>
      </c>
      <c r="D85" s="398"/>
      <c r="E85" s="156"/>
      <c r="F85" s="156"/>
      <c r="G85" s="156"/>
      <c r="H85" s="156"/>
      <c r="I85" s="156"/>
      <c r="J85" s="156"/>
      <c r="K85" s="362" t="s">
        <v>32</v>
      </c>
      <c r="L85" s="363"/>
      <c r="M85" s="363"/>
      <c r="N85" s="364"/>
      <c r="O85" s="105">
        <v>22</v>
      </c>
    </row>
    <row r="86" spans="1:15" ht="15.75" customHeight="1" x14ac:dyDescent="0.2">
      <c r="B86" s="149">
        <v>63</v>
      </c>
      <c r="C86" s="397" t="s">
        <v>549</v>
      </c>
      <c r="D86" s="398"/>
      <c r="E86" s="157"/>
      <c r="F86" s="157"/>
      <c r="G86" s="157"/>
      <c r="H86" s="157"/>
      <c r="I86" s="157"/>
      <c r="J86" s="157"/>
      <c r="K86" s="392" t="s">
        <v>32</v>
      </c>
      <c r="L86" s="393"/>
      <c r="M86" s="393"/>
      <c r="N86" s="394"/>
      <c r="O86" s="105">
        <v>46</v>
      </c>
    </row>
    <row r="87" spans="1:15" s="108" customFormat="1" ht="15.75" customHeight="1" x14ac:dyDescent="0.2">
      <c r="A87" s="105"/>
      <c r="B87" s="151">
        <v>64</v>
      </c>
      <c r="C87" s="397" t="s">
        <v>550</v>
      </c>
      <c r="D87" s="398"/>
      <c r="E87" s="156"/>
      <c r="F87" s="156"/>
      <c r="G87" s="156"/>
      <c r="H87" s="156"/>
      <c r="I87" s="156"/>
      <c r="J87" s="156"/>
      <c r="K87" s="362" t="s">
        <v>32</v>
      </c>
      <c r="L87" s="363"/>
      <c r="M87" s="363"/>
      <c r="N87" s="364"/>
      <c r="O87" s="105">
        <v>24</v>
      </c>
    </row>
    <row r="88" spans="1:15" ht="15.75" customHeight="1" x14ac:dyDescent="0.2">
      <c r="B88" s="149">
        <v>65</v>
      </c>
      <c r="C88" s="397" t="s">
        <v>551</v>
      </c>
      <c r="D88" s="398"/>
      <c r="E88" s="158"/>
      <c r="F88" s="158"/>
      <c r="G88" s="158"/>
      <c r="H88" s="158"/>
      <c r="I88" s="158"/>
      <c r="J88" s="158"/>
      <c r="K88" s="392" t="s">
        <v>32</v>
      </c>
      <c r="L88" s="393"/>
      <c r="M88" s="393"/>
      <c r="N88" s="394"/>
      <c r="O88" s="105">
        <v>16</v>
      </c>
    </row>
    <row r="89" spans="1:15" s="108" customFormat="1" ht="15.75" customHeight="1" x14ac:dyDescent="0.2">
      <c r="A89" s="105"/>
      <c r="B89" s="151">
        <v>66</v>
      </c>
      <c r="C89" s="397" t="s">
        <v>552</v>
      </c>
      <c r="D89" s="398"/>
      <c r="E89" s="156"/>
      <c r="F89" s="156"/>
      <c r="G89" s="156"/>
      <c r="H89" s="156"/>
      <c r="I89" s="156"/>
      <c r="J89" s="156"/>
      <c r="K89" s="362" t="s">
        <v>32</v>
      </c>
      <c r="L89" s="363"/>
      <c r="M89" s="363"/>
      <c r="N89" s="364"/>
      <c r="O89" s="105">
        <v>16</v>
      </c>
    </row>
    <row r="90" spans="1:15" ht="15.75" customHeight="1" x14ac:dyDescent="0.2">
      <c r="B90" s="149">
        <v>67</v>
      </c>
      <c r="C90" s="397" t="s">
        <v>553</v>
      </c>
      <c r="D90" s="398"/>
      <c r="E90" s="158"/>
      <c r="F90" s="158"/>
      <c r="G90" s="158"/>
      <c r="H90" s="158"/>
      <c r="I90" s="158"/>
      <c r="J90" s="158"/>
      <c r="K90" s="392" t="s">
        <v>32</v>
      </c>
      <c r="L90" s="393"/>
      <c r="M90" s="393"/>
      <c r="N90" s="394"/>
      <c r="O90" s="105">
        <v>42</v>
      </c>
    </row>
    <row r="91" spans="1:15" s="108" customFormat="1" ht="15.75" customHeight="1" x14ac:dyDescent="0.2">
      <c r="A91" s="105"/>
      <c r="B91" s="151">
        <v>68</v>
      </c>
      <c r="C91" s="397" t="s">
        <v>554</v>
      </c>
      <c r="D91" s="398"/>
      <c r="E91" s="156"/>
      <c r="F91" s="156"/>
      <c r="G91" s="156"/>
      <c r="H91" s="156"/>
      <c r="I91" s="156"/>
      <c r="J91" s="156"/>
      <c r="K91" s="362" t="s">
        <v>32</v>
      </c>
      <c r="L91" s="363"/>
      <c r="M91" s="363"/>
      <c r="N91" s="364"/>
      <c r="O91" s="105">
        <v>66</v>
      </c>
    </row>
    <row r="92" spans="1:15" ht="15.75" customHeight="1" x14ac:dyDescent="0.2">
      <c r="B92" s="149">
        <v>69</v>
      </c>
      <c r="C92" s="397" t="s">
        <v>555</v>
      </c>
      <c r="D92" s="398"/>
      <c r="E92" s="158"/>
      <c r="F92" s="158"/>
      <c r="G92" s="158"/>
      <c r="H92" s="158"/>
      <c r="I92" s="158"/>
      <c r="J92" s="158"/>
      <c r="K92" s="392" t="s">
        <v>32</v>
      </c>
      <c r="L92" s="393"/>
      <c r="M92" s="393"/>
      <c r="N92" s="394"/>
      <c r="O92" s="105">
        <v>2</v>
      </c>
    </row>
    <row r="93" spans="1:15" s="108" customFormat="1" ht="15.75" customHeight="1" x14ac:dyDescent="0.2">
      <c r="A93" s="105"/>
      <c r="B93" s="151">
        <v>70</v>
      </c>
      <c r="C93" s="397" t="s">
        <v>556</v>
      </c>
      <c r="D93" s="398"/>
      <c r="E93" s="156"/>
      <c r="F93" s="156"/>
      <c r="G93" s="156"/>
      <c r="H93" s="156"/>
      <c r="I93" s="156"/>
      <c r="J93" s="156"/>
      <c r="K93" s="362" t="s">
        <v>32</v>
      </c>
      <c r="L93" s="363"/>
      <c r="M93" s="363"/>
      <c r="N93" s="364"/>
      <c r="O93" s="105">
        <v>2</v>
      </c>
    </row>
    <row r="94" spans="1:15" ht="15.75" customHeight="1" x14ac:dyDescent="0.2">
      <c r="B94" s="149">
        <v>71</v>
      </c>
      <c r="C94" s="413" t="s">
        <v>557</v>
      </c>
      <c r="D94" s="398"/>
      <c r="E94" s="158"/>
      <c r="F94" s="158"/>
      <c r="G94" s="158"/>
      <c r="H94" s="158"/>
      <c r="I94" s="158"/>
      <c r="J94" s="158"/>
      <c r="K94" s="392" t="s">
        <v>32</v>
      </c>
      <c r="L94" s="393"/>
      <c r="M94" s="393"/>
      <c r="N94" s="394"/>
      <c r="O94" s="105">
        <v>8</v>
      </c>
    </row>
    <row r="95" spans="1:15" s="108" customFormat="1" ht="15.75" customHeight="1" x14ac:dyDescent="0.2">
      <c r="A95" s="105"/>
      <c r="B95" s="151">
        <v>72</v>
      </c>
      <c r="C95" s="413" t="s">
        <v>558</v>
      </c>
      <c r="D95" s="398"/>
      <c r="E95" s="156"/>
      <c r="F95" s="156"/>
      <c r="G95" s="156"/>
      <c r="H95" s="156"/>
      <c r="I95" s="156"/>
      <c r="J95" s="156"/>
      <c r="K95" s="362" t="s">
        <v>32</v>
      </c>
      <c r="L95" s="363"/>
      <c r="M95" s="363"/>
      <c r="N95" s="364"/>
      <c r="O95" s="105">
        <v>88</v>
      </c>
    </row>
    <row r="96" spans="1:15" ht="15.75" customHeight="1" x14ac:dyDescent="0.2">
      <c r="B96" s="149">
        <v>73</v>
      </c>
      <c r="C96" s="397"/>
      <c r="D96" s="398"/>
      <c r="E96" s="158"/>
      <c r="F96" s="158"/>
      <c r="G96" s="158"/>
      <c r="H96" s="158"/>
      <c r="I96" s="158"/>
      <c r="J96" s="158"/>
      <c r="K96" s="392"/>
      <c r="L96" s="393"/>
      <c r="M96" s="393"/>
      <c r="N96" s="394"/>
    </row>
    <row r="97" spans="1:15" s="108" customFormat="1" ht="15.75" customHeight="1" x14ac:dyDescent="0.2">
      <c r="A97" s="105"/>
      <c r="B97" s="151">
        <v>74</v>
      </c>
      <c r="C97" s="397"/>
      <c r="D97" s="398"/>
      <c r="E97" s="156"/>
      <c r="F97" s="156"/>
      <c r="G97" s="156"/>
      <c r="H97" s="156"/>
      <c r="I97" s="156"/>
      <c r="J97" s="156"/>
      <c r="K97" s="362"/>
      <c r="L97" s="363"/>
      <c r="M97" s="363"/>
      <c r="N97" s="364"/>
      <c r="O97" s="105">
        <v>363</v>
      </c>
    </row>
    <row r="98" spans="1:15" ht="15.75" customHeight="1" x14ac:dyDescent="0.2">
      <c r="B98" s="149">
        <v>75</v>
      </c>
      <c r="C98" s="397"/>
      <c r="D98" s="398"/>
      <c r="E98" s="158"/>
      <c r="F98" s="158"/>
      <c r="G98" s="158"/>
      <c r="H98" s="158"/>
      <c r="I98" s="158"/>
      <c r="J98" s="158"/>
      <c r="K98" s="392"/>
      <c r="L98" s="393"/>
      <c r="M98" s="393"/>
      <c r="N98" s="394"/>
    </row>
    <row r="99" spans="1:15" s="108" customFormat="1" ht="15.75" customHeight="1" x14ac:dyDescent="0.2">
      <c r="A99" s="105"/>
      <c r="B99" s="151">
        <v>76</v>
      </c>
      <c r="C99" s="397"/>
      <c r="D99" s="398"/>
      <c r="E99" s="156"/>
      <c r="F99" s="156"/>
      <c r="G99" s="156"/>
      <c r="H99" s="156"/>
      <c r="I99" s="156"/>
      <c r="J99" s="156"/>
      <c r="K99" s="362"/>
      <c r="L99" s="363"/>
      <c r="M99" s="363"/>
      <c r="N99" s="364"/>
      <c r="O99" s="105"/>
    </row>
    <row r="100" spans="1:15" ht="15.75" customHeight="1" x14ac:dyDescent="0.2">
      <c r="B100" s="149">
        <v>77</v>
      </c>
      <c r="C100" s="397"/>
      <c r="D100" s="398"/>
      <c r="E100" s="158"/>
      <c r="F100" s="158"/>
      <c r="G100" s="158"/>
      <c r="H100" s="158"/>
      <c r="I100" s="158"/>
      <c r="J100" s="158"/>
      <c r="K100" s="392"/>
      <c r="L100" s="393"/>
      <c r="M100" s="393"/>
      <c r="N100" s="394"/>
    </row>
    <row r="101" spans="1:15" s="108" customFormat="1" ht="15.75" customHeight="1" x14ac:dyDescent="0.2">
      <c r="A101" s="105"/>
      <c r="B101" s="151">
        <v>78</v>
      </c>
      <c r="C101" s="375"/>
      <c r="D101" s="376"/>
      <c r="E101" s="156"/>
      <c r="F101" s="156"/>
      <c r="G101" s="156"/>
      <c r="H101" s="156"/>
      <c r="I101" s="156"/>
      <c r="J101" s="156"/>
      <c r="K101" s="362"/>
      <c r="L101" s="363"/>
      <c r="M101" s="363"/>
      <c r="N101" s="364"/>
      <c r="O101" s="105"/>
    </row>
    <row r="102" spans="1:15" ht="15.75" customHeight="1" x14ac:dyDescent="0.2">
      <c r="B102" s="149">
        <v>79</v>
      </c>
      <c r="C102" s="397"/>
      <c r="D102" s="398"/>
      <c r="E102" s="158"/>
      <c r="F102" s="158"/>
      <c r="G102" s="158"/>
      <c r="H102" s="158"/>
      <c r="I102" s="158"/>
      <c r="J102" s="158"/>
      <c r="K102" s="392"/>
      <c r="L102" s="393"/>
      <c r="M102" s="393"/>
      <c r="N102" s="394"/>
    </row>
    <row r="103" spans="1:15" s="108" customFormat="1" ht="15.75" customHeight="1" x14ac:dyDescent="0.2">
      <c r="A103" s="105"/>
      <c r="B103" s="151">
        <v>80</v>
      </c>
      <c r="C103" s="375"/>
      <c r="D103" s="376"/>
      <c r="E103" s="156"/>
      <c r="F103" s="156"/>
      <c r="G103" s="156"/>
      <c r="H103" s="156"/>
      <c r="I103" s="156"/>
      <c r="J103" s="156"/>
      <c r="K103" s="362"/>
      <c r="L103" s="363"/>
      <c r="M103" s="363"/>
      <c r="N103" s="364"/>
      <c r="O103" s="105"/>
    </row>
    <row r="104" spans="1:15" ht="15.75" customHeight="1" x14ac:dyDescent="0.2">
      <c r="B104" s="149">
        <v>81</v>
      </c>
      <c r="C104" s="397"/>
      <c r="D104" s="398"/>
      <c r="E104" s="158"/>
      <c r="F104" s="158"/>
      <c r="G104" s="158"/>
      <c r="H104" s="158"/>
      <c r="I104" s="158"/>
      <c r="J104" s="158"/>
      <c r="K104" s="392"/>
      <c r="L104" s="393"/>
      <c r="M104" s="393"/>
      <c r="N104" s="394"/>
    </row>
    <row r="105" spans="1:15" s="108" customFormat="1" ht="15.75" customHeight="1" x14ac:dyDescent="0.2">
      <c r="A105" s="105"/>
      <c r="B105" s="151">
        <v>82</v>
      </c>
      <c r="C105" s="375"/>
      <c r="D105" s="376"/>
      <c r="E105" s="156"/>
      <c r="F105" s="156"/>
      <c r="G105" s="156"/>
      <c r="H105" s="156"/>
      <c r="I105" s="156"/>
      <c r="J105" s="156"/>
      <c r="K105" s="362"/>
      <c r="L105" s="363"/>
      <c r="M105" s="363"/>
      <c r="N105" s="364"/>
      <c r="O105" s="105"/>
    </row>
    <row r="106" spans="1:15" ht="15.75" customHeight="1" x14ac:dyDescent="0.2">
      <c r="B106" s="149">
        <v>83</v>
      </c>
      <c r="C106" s="397"/>
      <c r="D106" s="398"/>
      <c r="E106" s="158"/>
      <c r="F106" s="158"/>
      <c r="G106" s="158"/>
      <c r="H106" s="158"/>
      <c r="I106" s="158"/>
      <c r="J106" s="158"/>
      <c r="K106" s="392"/>
      <c r="L106" s="393"/>
      <c r="M106" s="393"/>
      <c r="N106" s="394"/>
    </row>
    <row r="107" spans="1:15" s="108" customFormat="1" ht="15.75" customHeight="1" x14ac:dyDescent="0.2">
      <c r="A107" s="105"/>
      <c r="B107" s="151">
        <v>84</v>
      </c>
      <c r="C107" s="375"/>
      <c r="D107" s="376"/>
      <c r="E107" s="156"/>
      <c r="F107" s="156"/>
      <c r="G107" s="156"/>
      <c r="H107" s="156"/>
      <c r="I107" s="156"/>
      <c r="J107" s="156"/>
      <c r="K107" s="362"/>
      <c r="L107" s="363"/>
      <c r="M107" s="363"/>
      <c r="N107" s="364"/>
      <c r="O107" s="105"/>
    </row>
    <row r="108" spans="1:15" ht="15.75" customHeight="1" x14ac:dyDescent="0.2">
      <c r="B108" s="149">
        <v>85</v>
      </c>
      <c r="C108" s="397"/>
      <c r="D108" s="398"/>
      <c r="E108" s="158"/>
      <c r="F108" s="158"/>
      <c r="G108" s="158"/>
      <c r="H108" s="158"/>
      <c r="I108" s="158"/>
      <c r="J108" s="158"/>
      <c r="K108" s="392"/>
      <c r="L108" s="393"/>
      <c r="M108" s="393"/>
      <c r="N108" s="394"/>
    </row>
    <row r="109" spans="1:15" s="108" customFormat="1" ht="15.75" customHeight="1" x14ac:dyDescent="0.2">
      <c r="A109" s="105"/>
      <c r="B109" s="151">
        <v>86</v>
      </c>
      <c r="C109" s="375"/>
      <c r="D109" s="376"/>
      <c r="E109" s="156"/>
      <c r="F109" s="156"/>
      <c r="G109" s="156"/>
      <c r="H109" s="156"/>
      <c r="I109" s="156"/>
      <c r="J109" s="156"/>
      <c r="K109" s="362"/>
      <c r="L109" s="363"/>
      <c r="M109" s="363"/>
      <c r="N109" s="364"/>
      <c r="O109" s="105"/>
    </row>
    <row r="110" spans="1:15" ht="15.75" customHeight="1" x14ac:dyDescent="0.2">
      <c r="B110" s="149">
        <v>87</v>
      </c>
      <c r="C110" s="397"/>
      <c r="D110" s="398"/>
      <c r="E110" s="158"/>
      <c r="F110" s="158"/>
      <c r="G110" s="158"/>
      <c r="H110" s="158"/>
      <c r="I110" s="158"/>
      <c r="J110" s="158"/>
      <c r="K110" s="392"/>
      <c r="L110" s="393"/>
      <c r="M110" s="393"/>
      <c r="N110" s="394"/>
    </row>
    <row r="111" spans="1:15" s="108" customFormat="1" ht="15.75" customHeight="1" x14ac:dyDescent="0.2">
      <c r="A111" s="105"/>
      <c r="B111" s="151">
        <v>88</v>
      </c>
      <c r="C111" s="375"/>
      <c r="D111" s="376"/>
      <c r="E111" s="156"/>
      <c r="F111" s="156"/>
      <c r="G111" s="156"/>
      <c r="H111" s="156"/>
      <c r="I111" s="156"/>
      <c r="J111" s="156"/>
      <c r="K111" s="362"/>
      <c r="L111" s="363"/>
      <c r="M111" s="363"/>
      <c r="N111" s="364"/>
      <c r="O111" s="105"/>
    </row>
    <row r="112" spans="1:15" ht="15.75" customHeight="1" x14ac:dyDescent="0.2">
      <c r="B112" s="149">
        <v>89</v>
      </c>
      <c r="C112" s="397"/>
      <c r="D112" s="398"/>
      <c r="E112" s="158"/>
      <c r="F112" s="158"/>
      <c r="G112" s="158"/>
      <c r="H112" s="158"/>
      <c r="I112" s="158"/>
      <c r="J112" s="158"/>
      <c r="K112" s="392"/>
      <c r="L112" s="393"/>
      <c r="M112" s="393"/>
      <c r="N112" s="394"/>
    </row>
    <row r="113" spans="1:15" s="108" customFormat="1" ht="15.75" customHeight="1" x14ac:dyDescent="0.2">
      <c r="A113" s="105"/>
      <c r="B113" s="151">
        <v>90</v>
      </c>
      <c r="C113" s="375"/>
      <c r="D113" s="376"/>
      <c r="E113" s="156"/>
      <c r="F113" s="156"/>
      <c r="G113" s="156"/>
      <c r="H113" s="156"/>
      <c r="I113" s="156"/>
      <c r="J113" s="156"/>
      <c r="K113" s="362"/>
      <c r="L113" s="363"/>
      <c r="M113" s="363"/>
      <c r="N113" s="364"/>
      <c r="O113" s="105"/>
    </row>
    <row r="114" spans="1:15" ht="15.75" customHeight="1" x14ac:dyDescent="0.2">
      <c r="B114" s="149">
        <v>91</v>
      </c>
      <c r="C114" s="397"/>
      <c r="D114" s="398"/>
      <c r="E114" s="158"/>
      <c r="F114" s="158"/>
      <c r="G114" s="158"/>
      <c r="H114" s="158"/>
      <c r="I114" s="158"/>
      <c r="J114" s="158"/>
      <c r="K114" s="392"/>
      <c r="L114" s="393"/>
      <c r="M114" s="393"/>
      <c r="N114" s="394"/>
    </row>
    <row r="115" spans="1:15" s="108" customFormat="1" ht="15.75" customHeight="1" x14ac:dyDescent="0.2">
      <c r="A115" s="105"/>
      <c r="B115" s="151">
        <v>92</v>
      </c>
      <c r="C115" s="375"/>
      <c r="D115" s="376"/>
      <c r="E115" s="156"/>
      <c r="F115" s="156"/>
      <c r="G115" s="156"/>
      <c r="H115" s="156"/>
      <c r="I115" s="156"/>
      <c r="J115" s="156"/>
      <c r="K115" s="362"/>
      <c r="L115" s="363"/>
      <c r="M115" s="363"/>
      <c r="N115" s="364"/>
      <c r="O115" s="105"/>
    </row>
    <row r="116" spans="1:15" ht="15.75" customHeight="1" x14ac:dyDescent="0.2">
      <c r="B116" s="149">
        <v>93</v>
      </c>
      <c r="C116" s="397"/>
      <c r="D116" s="398"/>
      <c r="E116" s="158"/>
      <c r="F116" s="158"/>
      <c r="G116" s="158"/>
      <c r="H116" s="158"/>
      <c r="I116" s="158"/>
      <c r="J116" s="158"/>
      <c r="K116" s="392"/>
      <c r="L116" s="393"/>
      <c r="M116" s="393"/>
      <c r="N116" s="394"/>
    </row>
    <row r="117" spans="1:15" s="108" customFormat="1" ht="15.75" customHeight="1" x14ac:dyDescent="0.2">
      <c r="A117" s="105"/>
      <c r="B117" s="151">
        <v>94</v>
      </c>
      <c r="C117" s="375"/>
      <c r="D117" s="376"/>
      <c r="E117" s="156"/>
      <c r="F117" s="156"/>
      <c r="G117" s="156"/>
      <c r="H117" s="156"/>
      <c r="I117" s="156"/>
      <c r="J117" s="156"/>
      <c r="K117" s="362"/>
      <c r="L117" s="363"/>
      <c r="M117" s="363"/>
      <c r="N117" s="364"/>
      <c r="O117" s="105"/>
    </row>
    <row r="118" spans="1:15" ht="15.75" customHeight="1" x14ac:dyDescent="0.2">
      <c r="B118" s="149">
        <v>95</v>
      </c>
      <c r="C118" s="397"/>
      <c r="D118" s="398"/>
      <c r="E118" s="158"/>
      <c r="F118" s="158"/>
      <c r="G118" s="158"/>
      <c r="H118" s="158"/>
      <c r="I118" s="158"/>
      <c r="J118" s="158"/>
      <c r="K118" s="392"/>
      <c r="L118" s="393"/>
      <c r="M118" s="393"/>
      <c r="N118" s="394"/>
    </row>
    <row r="119" spans="1:15" s="108" customFormat="1" ht="15.75" customHeight="1" x14ac:dyDescent="0.2">
      <c r="A119" s="105"/>
      <c r="B119" s="151">
        <v>96</v>
      </c>
      <c r="C119" s="375"/>
      <c r="D119" s="376"/>
      <c r="E119" s="156"/>
      <c r="F119" s="156"/>
      <c r="G119" s="156"/>
      <c r="H119" s="156"/>
      <c r="I119" s="156"/>
      <c r="J119" s="156"/>
      <c r="K119" s="362"/>
      <c r="L119" s="363"/>
      <c r="M119" s="363"/>
      <c r="N119" s="364"/>
      <c r="O119" s="105"/>
    </row>
    <row r="120" spans="1:15" ht="15.75" customHeight="1" x14ac:dyDescent="0.2">
      <c r="B120" s="149">
        <v>97</v>
      </c>
      <c r="C120" s="358"/>
      <c r="D120" s="359"/>
      <c r="E120" s="150"/>
      <c r="F120" s="150"/>
      <c r="G120" s="150"/>
      <c r="H120" s="150"/>
      <c r="I120" s="150"/>
      <c r="J120" s="150"/>
      <c r="K120" s="372"/>
      <c r="L120" s="373"/>
      <c r="M120" s="373"/>
      <c r="N120" s="374"/>
    </row>
    <row r="121" spans="1:15" s="108" customFormat="1" ht="15.75" customHeight="1" x14ac:dyDescent="0.2">
      <c r="A121" s="105"/>
      <c r="B121" s="151">
        <v>98</v>
      </c>
      <c r="C121" s="401"/>
      <c r="D121" s="402"/>
      <c r="E121" s="152"/>
      <c r="F121" s="152"/>
      <c r="G121" s="152"/>
      <c r="H121" s="152"/>
      <c r="I121" s="152"/>
      <c r="J121" s="152"/>
      <c r="K121" s="367"/>
      <c r="L121" s="368"/>
      <c r="M121" s="368"/>
      <c r="N121" s="369"/>
      <c r="O121" s="105"/>
    </row>
    <row r="122" spans="1:15" ht="15.75" customHeight="1" x14ac:dyDescent="0.2">
      <c r="B122" s="149">
        <v>99</v>
      </c>
      <c r="C122" s="399"/>
      <c r="D122" s="400"/>
      <c r="E122" s="150"/>
      <c r="F122" s="150"/>
      <c r="G122" s="150"/>
      <c r="H122" s="150"/>
      <c r="I122" s="150"/>
      <c r="J122" s="150"/>
      <c r="K122" s="372"/>
      <c r="L122" s="373"/>
      <c r="M122" s="373"/>
      <c r="N122" s="374"/>
    </row>
    <row r="123" spans="1:15" s="108" customFormat="1" ht="15.75" customHeight="1" x14ac:dyDescent="0.2">
      <c r="A123" s="105"/>
      <c r="B123" s="151">
        <v>100</v>
      </c>
      <c r="C123" s="401"/>
      <c r="D123" s="402"/>
      <c r="E123" s="152"/>
      <c r="F123" s="152"/>
      <c r="G123" s="152"/>
      <c r="H123" s="152"/>
      <c r="I123" s="152"/>
      <c r="J123" s="152"/>
      <c r="K123" s="367"/>
      <c r="L123" s="368"/>
      <c r="M123" s="368"/>
      <c r="N123" s="369"/>
      <c r="O123" s="105"/>
    </row>
    <row r="124" spans="1:15" ht="15.75" customHeight="1" x14ac:dyDescent="0.2">
      <c r="B124" s="149">
        <v>101</v>
      </c>
      <c r="C124" s="399"/>
      <c r="D124" s="400"/>
      <c r="E124" s="150"/>
      <c r="F124" s="150"/>
      <c r="G124" s="150"/>
      <c r="H124" s="150"/>
      <c r="I124" s="150"/>
      <c r="J124" s="150"/>
      <c r="K124" s="372"/>
      <c r="L124" s="373"/>
      <c r="M124" s="373"/>
      <c r="N124" s="374"/>
    </row>
    <row r="125" spans="1:15" s="108" customFormat="1" ht="15.75" customHeight="1" x14ac:dyDescent="0.2">
      <c r="A125" s="105"/>
      <c r="B125" s="151">
        <v>102</v>
      </c>
      <c r="C125" s="401"/>
      <c r="D125" s="402"/>
      <c r="E125" s="152"/>
      <c r="F125" s="152"/>
      <c r="G125" s="152"/>
      <c r="H125" s="152"/>
      <c r="I125" s="152"/>
      <c r="J125" s="152"/>
      <c r="K125" s="367"/>
      <c r="L125" s="368"/>
      <c r="M125" s="368"/>
      <c r="N125" s="369"/>
      <c r="O125" s="105"/>
    </row>
    <row r="126" spans="1:15" ht="15.75" customHeight="1" x14ac:dyDescent="0.2">
      <c r="B126" s="149">
        <v>103</v>
      </c>
      <c r="C126" s="399"/>
      <c r="D126" s="400"/>
      <c r="E126" s="150"/>
      <c r="F126" s="150"/>
      <c r="G126" s="150"/>
      <c r="H126" s="150"/>
      <c r="I126" s="150"/>
      <c r="J126" s="150"/>
      <c r="K126" s="372"/>
      <c r="L126" s="373"/>
      <c r="M126" s="373"/>
      <c r="N126" s="374"/>
    </row>
    <row r="127" spans="1:15" s="108" customFormat="1" ht="15.75" customHeight="1" x14ac:dyDescent="0.2">
      <c r="A127" s="105"/>
      <c r="B127" s="151">
        <v>104</v>
      </c>
      <c r="C127" s="401"/>
      <c r="D127" s="402"/>
      <c r="E127" s="152"/>
      <c r="F127" s="152"/>
      <c r="G127" s="152"/>
      <c r="H127" s="152"/>
      <c r="I127" s="152"/>
      <c r="J127" s="152"/>
      <c r="K127" s="367"/>
      <c r="L127" s="368"/>
      <c r="M127" s="368"/>
      <c r="N127" s="369"/>
      <c r="O127" s="105"/>
    </row>
    <row r="128" spans="1:15" ht="15.75" customHeight="1" x14ac:dyDescent="0.2">
      <c r="B128" s="149">
        <v>105</v>
      </c>
      <c r="C128" s="399"/>
      <c r="D128" s="400"/>
      <c r="E128" s="150"/>
      <c r="F128" s="150"/>
      <c r="G128" s="150"/>
      <c r="H128" s="150"/>
      <c r="I128" s="150"/>
      <c r="J128" s="150"/>
      <c r="K128" s="372"/>
      <c r="L128" s="373"/>
      <c r="M128" s="373"/>
      <c r="N128" s="374"/>
    </row>
    <row r="129" spans="1:15" s="108" customFormat="1" ht="15.75" customHeight="1" x14ac:dyDescent="0.2">
      <c r="A129" s="105"/>
      <c r="B129" s="151">
        <v>106</v>
      </c>
      <c r="C129" s="401"/>
      <c r="D129" s="402"/>
      <c r="E129" s="152"/>
      <c r="F129" s="152"/>
      <c r="G129" s="152"/>
      <c r="H129" s="152"/>
      <c r="I129" s="152"/>
      <c r="J129" s="152"/>
      <c r="K129" s="367"/>
      <c r="L129" s="368"/>
      <c r="M129" s="368"/>
      <c r="N129" s="369"/>
      <c r="O129" s="105"/>
    </row>
    <row r="130" spans="1:15" ht="15.75" customHeight="1" x14ac:dyDescent="0.2">
      <c r="B130" s="149">
        <v>107</v>
      </c>
      <c r="C130" s="405"/>
      <c r="D130" s="406"/>
      <c r="E130" s="158"/>
      <c r="F130" s="158"/>
      <c r="G130" s="158"/>
      <c r="H130" s="158"/>
      <c r="I130" s="158"/>
      <c r="J130" s="158"/>
      <c r="K130" s="384"/>
      <c r="L130" s="385"/>
      <c r="M130" s="385"/>
      <c r="N130" s="386"/>
    </row>
    <row r="131" spans="1:15" s="108" customFormat="1" ht="15.75" customHeight="1" x14ac:dyDescent="0.2">
      <c r="A131" s="105"/>
      <c r="B131" s="151">
        <v>108</v>
      </c>
      <c r="C131" s="403"/>
      <c r="D131" s="404"/>
      <c r="E131" s="156"/>
      <c r="F131" s="156"/>
      <c r="G131" s="156"/>
      <c r="H131" s="156"/>
      <c r="I131" s="156"/>
      <c r="J131" s="156"/>
      <c r="K131" s="362"/>
      <c r="L131" s="363"/>
      <c r="M131" s="363"/>
      <c r="N131" s="364"/>
      <c r="O131" s="105"/>
    </row>
    <row r="132" spans="1:15" ht="15.75" customHeight="1" x14ac:dyDescent="0.2">
      <c r="B132" s="149">
        <v>109</v>
      </c>
      <c r="C132" s="405"/>
      <c r="D132" s="406"/>
      <c r="E132" s="158"/>
      <c r="F132" s="158"/>
      <c r="G132" s="158"/>
      <c r="H132" s="158"/>
      <c r="I132" s="158"/>
      <c r="J132" s="158"/>
      <c r="K132" s="384"/>
      <c r="L132" s="385"/>
      <c r="M132" s="385"/>
      <c r="N132" s="386"/>
    </row>
    <row r="133" spans="1:15" s="108" customFormat="1" ht="15.75" customHeight="1" x14ac:dyDescent="0.2">
      <c r="A133" s="105"/>
      <c r="B133" s="151">
        <v>110</v>
      </c>
      <c r="C133" s="403"/>
      <c r="D133" s="404"/>
      <c r="E133" s="156"/>
      <c r="F133" s="156"/>
      <c r="G133" s="156"/>
      <c r="H133" s="156"/>
      <c r="I133" s="156"/>
      <c r="J133" s="156"/>
      <c r="K133" s="362"/>
      <c r="L133" s="363"/>
      <c r="M133" s="363"/>
      <c r="N133" s="364"/>
      <c r="O133" s="105"/>
    </row>
    <row r="134" spans="1:15" ht="15.75" customHeight="1" x14ac:dyDescent="0.2">
      <c r="B134" s="149">
        <v>111</v>
      </c>
      <c r="C134" s="405"/>
      <c r="D134" s="406"/>
      <c r="E134" s="157"/>
      <c r="F134" s="157"/>
      <c r="G134" s="157"/>
      <c r="H134" s="157"/>
      <c r="I134" s="157"/>
      <c r="J134" s="157"/>
      <c r="K134" s="384"/>
      <c r="L134" s="385"/>
      <c r="M134" s="385"/>
      <c r="N134" s="386"/>
    </row>
    <row r="135" spans="1:15" s="108" customFormat="1" ht="15.75" customHeight="1" x14ac:dyDescent="0.2">
      <c r="A135" s="105"/>
      <c r="B135" s="151">
        <v>112</v>
      </c>
      <c r="C135" s="403"/>
      <c r="D135" s="404"/>
      <c r="E135" s="156"/>
      <c r="F135" s="156"/>
      <c r="G135" s="156"/>
      <c r="H135" s="156"/>
      <c r="I135" s="156"/>
      <c r="J135" s="156"/>
      <c r="K135" s="362"/>
      <c r="L135" s="363"/>
      <c r="M135" s="363"/>
      <c r="N135" s="364"/>
      <c r="O135" s="105"/>
    </row>
    <row r="136" spans="1:15" ht="15.75" customHeight="1" x14ac:dyDescent="0.2">
      <c r="B136" s="149">
        <v>113</v>
      </c>
      <c r="C136" s="405"/>
      <c r="D136" s="406"/>
      <c r="E136" s="157"/>
      <c r="F136" s="157"/>
      <c r="G136" s="157"/>
      <c r="H136" s="157"/>
      <c r="I136" s="157"/>
      <c r="J136" s="157"/>
      <c r="K136" s="384"/>
      <c r="L136" s="385"/>
      <c r="M136" s="385"/>
      <c r="N136" s="386"/>
    </row>
    <row r="137" spans="1:15" s="108" customFormat="1" ht="15.75" customHeight="1" x14ac:dyDescent="0.2">
      <c r="A137" s="105"/>
      <c r="B137" s="151">
        <v>114</v>
      </c>
      <c r="C137" s="403"/>
      <c r="D137" s="404"/>
      <c r="E137" s="156"/>
      <c r="F137" s="156"/>
      <c r="G137" s="156"/>
      <c r="H137" s="156"/>
      <c r="I137" s="156"/>
      <c r="J137" s="156"/>
      <c r="K137" s="362"/>
      <c r="L137" s="363"/>
      <c r="M137" s="363"/>
      <c r="N137" s="364"/>
      <c r="O137" s="105"/>
    </row>
    <row r="138" spans="1:15" ht="15.75" customHeight="1" x14ac:dyDescent="0.2">
      <c r="B138" s="149">
        <v>115</v>
      </c>
      <c r="C138" s="405"/>
      <c r="D138" s="406"/>
      <c r="E138" s="157"/>
      <c r="F138" s="157"/>
      <c r="G138" s="157"/>
      <c r="H138" s="157"/>
      <c r="I138" s="157"/>
      <c r="J138" s="157"/>
      <c r="K138" s="384"/>
      <c r="L138" s="385"/>
      <c r="M138" s="385"/>
      <c r="N138" s="386"/>
    </row>
    <row r="139" spans="1:15" s="108" customFormat="1" ht="15.75" customHeight="1" x14ac:dyDescent="0.2">
      <c r="A139" s="105"/>
      <c r="B139" s="151">
        <v>116</v>
      </c>
      <c r="C139" s="403"/>
      <c r="D139" s="404"/>
      <c r="E139" s="156"/>
      <c r="F139" s="156"/>
      <c r="G139" s="156"/>
      <c r="H139" s="156"/>
      <c r="I139" s="156"/>
      <c r="J139" s="156"/>
      <c r="K139" s="362"/>
      <c r="L139" s="363"/>
      <c r="M139" s="363"/>
      <c r="N139" s="364"/>
      <c r="O139" s="105"/>
    </row>
    <row r="140" spans="1:15" ht="15.75" customHeight="1" x14ac:dyDescent="0.2">
      <c r="B140" s="149">
        <v>117</v>
      </c>
      <c r="C140" s="405"/>
      <c r="D140" s="406"/>
      <c r="E140" s="157"/>
      <c r="F140" s="157"/>
      <c r="G140" s="157"/>
      <c r="H140" s="157"/>
      <c r="I140" s="157"/>
      <c r="J140" s="157"/>
      <c r="K140" s="384"/>
      <c r="L140" s="385"/>
      <c r="M140" s="385"/>
      <c r="N140" s="386"/>
    </row>
    <row r="141" spans="1:15" s="108" customFormat="1" ht="15.75" customHeight="1" x14ac:dyDescent="0.2">
      <c r="A141" s="105"/>
      <c r="B141" s="151">
        <v>118</v>
      </c>
      <c r="C141" s="403"/>
      <c r="D141" s="404"/>
      <c r="E141" s="156"/>
      <c r="F141" s="156"/>
      <c r="G141" s="156"/>
      <c r="H141" s="156"/>
      <c r="I141" s="156"/>
      <c r="J141" s="156"/>
      <c r="K141" s="362"/>
      <c r="L141" s="363"/>
      <c r="M141" s="363"/>
      <c r="N141" s="364"/>
      <c r="O141" s="105"/>
    </row>
    <row r="142" spans="1:15" ht="15.75" customHeight="1" x14ac:dyDescent="0.2">
      <c r="B142" s="149">
        <v>119</v>
      </c>
      <c r="C142" s="405"/>
      <c r="D142" s="406"/>
      <c r="E142" s="157"/>
      <c r="F142" s="157"/>
      <c r="G142" s="157"/>
      <c r="H142" s="157"/>
      <c r="I142" s="157"/>
      <c r="J142" s="157"/>
      <c r="K142" s="384"/>
      <c r="L142" s="385"/>
      <c r="M142" s="385"/>
      <c r="N142" s="386"/>
    </row>
    <row r="143" spans="1:15" s="108" customFormat="1" ht="15.75" customHeight="1" x14ac:dyDescent="0.2">
      <c r="A143" s="105"/>
      <c r="B143" s="151">
        <v>120</v>
      </c>
      <c r="C143" s="403"/>
      <c r="D143" s="404"/>
      <c r="E143" s="156"/>
      <c r="F143" s="156"/>
      <c r="G143" s="156"/>
      <c r="H143" s="156"/>
      <c r="I143" s="156"/>
      <c r="J143" s="156"/>
      <c r="K143" s="362"/>
      <c r="L143" s="363"/>
      <c r="M143" s="363"/>
      <c r="N143" s="364"/>
      <c r="O143" s="105"/>
    </row>
    <row r="144" spans="1:15" ht="15.75" customHeight="1" x14ac:dyDescent="0.2">
      <c r="B144" s="149">
        <v>121</v>
      </c>
      <c r="C144" s="405"/>
      <c r="D144" s="406"/>
      <c r="E144" s="157"/>
      <c r="F144" s="157"/>
      <c r="G144" s="157"/>
      <c r="H144" s="157"/>
      <c r="I144" s="157"/>
      <c r="J144" s="157"/>
      <c r="K144" s="384"/>
      <c r="L144" s="385"/>
      <c r="M144" s="385"/>
      <c r="N144" s="386"/>
    </row>
    <row r="145" spans="1:15" s="108" customFormat="1" ht="15.75" customHeight="1" x14ac:dyDescent="0.2">
      <c r="A145" s="105"/>
      <c r="B145" s="151">
        <v>122</v>
      </c>
      <c r="C145" s="403"/>
      <c r="D145" s="404"/>
      <c r="E145" s="156"/>
      <c r="F145" s="156"/>
      <c r="G145" s="156"/>
      <c r="H145" s="156"/>
      <c r="I145" s="156"/>
      <c r="J145" s="156"/>
      <c r="K145" s="362"/>
      <c r="L145" s="363"/>
      <c r="M145" s="363"/>
      <c r="N145" s="364"/>
      <c r="O145" s="105"/>
    </row>
    <row r="146" spans="1:15" ht="15.75" customHeight="1" x14ac:dyDescent="0.2">
      <c r="B146" s="149">
        <v>123</v>
      </c>
      <c r="C146" s="405"/>
      <c r="D146" s="406"/>
      <c r="E146" s="157"/>
      <c r="F146" s="157"/>
      <c r="G146" s="157"/>
      <c r="H146" s="157"/>
      <c r="I146" s="157"/>
      <c r="J146" s="157"/>
      <c r="K146" s="384"/>
      <c r="L146" s="385"/>
      <c r="M146" s="385"/>
      <c r="N146" s="386"/>
    </row>
    <row r="147" spans="1:15" s="108" customFormat="1" ht="15.75" customHeight="1" x14ac:dyDescent="0.2">
      <c r="A147" s="105"/>
      <c r="B147" s="151">
        <v>124</v>
      </c>
      <c r="C147" s="403"/>
      <c r="D147" s="404"/>
      <c r="E147" s="156"/>
      <c r="F147" s="156"/>
      <c r="G147" s="156"/>
      <c r="H147" s="156"/>
      <c r="I147" s="156"/>
      <c r="J147" s="156"/>
      <c r="K147" s="362"/>
      <c r="L147" s="363"/>
      <c r="M147" s="363"/>
      <c r="N147" s="364"/>
      <c r="O147" s="105"/>
    </row>
    <row r="148" spans="1:15" ht="15.75" customHeight="1" x14ac:dyDescent="0.2">
      <c r="B148" s="149">
        <v>125</v>
      </c>
      <c r="C148" s="399"/>
      <c r="D148" s="400"/>
      <c r="E148" s="150"/>
      <c r="F148" s="150"/>
      <c r="G148" s="150"/>
      <c r="H148" s="150"/>
      <c r="I148" s="150"/>
      <c r="J148" s="150"/>
      <c r="K148" s="372"/>
      <c r="L148" s="373"/>
      <c r="M148" s="373"/>
      <c r="N148" s="374"/>
    </row>
    <row r="149" spans="1:15" s="108" customFormat="1" ht="15.75" customHeight="1" x14ac:dyDescent="0.2">
      <c r="A149" s="105"/>
      <c r="B149" s="151">
        <v>126</v>
      </c>
      <c r="C149" s="401"/>
      <c r="D149" s="402"/>
      <c r="E149" s="154"/>
      <c r="F149" s="154"/>
      <c r="G149" s="154"/>
      <c r="H149" s="154"/>
      <c r="I149" s="154"/>
      <c r="J149" s="154"/>
      <c r="K149" s="387"/>
      <c r="L149" s="388"/>
      <c r="M149" s="388"/>
      <c r="N149" s="389"/>
      <c r="O149" s="105"/>
    </row>
    <row r="150" spans="1:15" ht="15.75" customHeight="1" x14ac:dyDescent="0.2">
      <c r="B150" s="149">
        <v>127</v>
      </c>
      <c r="C150" s="399"/>
      <c r="D150" s="400"/>
      <c r="E150" s="150"/>
      <c r="F150" s="150"/>
      <c r="G150" s="150"/>
      <c r="H150" s="150"/>
      <c r="I150" s="150"/>
      <c r="J150" s="150"/>
      <c r="K150" s="372"/>
      <c r="L150" s="373"/>
      <c r="M150" s="373"/>
      <c r="N150" s="374"/>
    </row>
    <row r="151" spans="1:15" s="108" customFormat="1" ht="15.75" customHeight="1" x14ac:dyDescent="0.2">
      <c r="A151" s="105"/>
      <c r="B151" s="151">
        <v>128</v>
      </c>
      <c r="C151" s="401"/>
      <c r="D151" s="402"/>
      <c r="E151" s="154"/>
      <c r="F151" s="154"/>
      <c r="G151" s="154"/>
      <c r="H151" s="154"/>
      <c r="I151" s="154"/>
      <c r="J151" s="154"/>
      <c r="K151" s="387"/>
      <c r="L151" s="388"/>
      <c r="M151" s="388"/>
      <c r="N151" s="389"/>
      <c r="O151" s="105"/>
    </row>
    <row r="152" spans="1:15" ht="15.75" customHeight="1" x14ac:dyDescent="0.2">
      <c r="B152" s="149">
        <v>129</v>
      </c>
      <c r="C152" s="399"/>
      <c r="D152" s="400"/>
      <c r="E152" s="150"/>
      <c r="F152" s="150"/>
      <c r="G152" s="150"/>
      <c r="H152" s="150"/>
      <c r="I152" s="150"/>
      <c r="J152" s="150"/>
      <c r="K152" s="372"/>
      <c r="L152" s="373"/>
      <c r="M152" s="373"/>
      <c r="N152" s="374"/>
    </row>
    <row r="153" spans="1:15" s="108" customFormat="1" ht="15.75" customHeight="1" x14ac:dyDescent="0.2">
      <c r="A153" s="105"/>
      <c r="B153" s="151">
        <v>130</v>
      </c>
      <c r="C153" s="401"/>
      <c r="D153" s="402"/>
      <c r="E153" s="154"/>
      <c r="F153" s="154"/>
      <c r="G153" s="154"/>
      <c r="H153" s="154"/>
      <c r="I153" s="154"/>
      <c r="J153" s="154"/>
      <c r="K153" s="387"/>
      <c r="L153" s="388"/>
      <c r="M153" s="388"/>
      <c r="N153" s="389"/>
      <c r="O153" s="105"/>
    </row>
    <row r="154" spans="1:15" ht="15.75" customHeight="1" x14ac:dyDescent="0.2">
      <c r="B154" s="149">
        <v>131</v>
      </c>
      <c r="C154" s="399"/>
      <c r="D154" s="400"/>
      <c r="E154" s="150"/>
      <c r="F154" s="150"/>
      <c r="G154" s="150"/>
      <c r="H154" s="150"/>
      <c r="I154" s="150"/>
      <c r="J154" s="150"/>
      <c r="K154" s="372"/>
      <c r="L154" s="373"/>
      <c r="M154" s="373"/>
      <c r="N154" s="374"/>
    </row>
    <row r="155" spans="1:15" s="108" customFormat="1" ht="15.75" customHeight="1" x14ac:dyDescent="0.2">
      <c r="A155" s="105"/>
      <c r="B155" s="151">
        <v>132</v>
      </c>
      <c r="C155" s="401"/>
      <c r="D155" s="402"/>
      <c r="E155" s="154"/>
      <c r="F155" s="154"/>
      <c r="G155" s="154"/>
      <c r="H155" s="154"/>
      <c r="I155" s="154"/>
      <c r="J155" s="154"/>
      <c r="K155" s="387"/>
      <c r="L155" s="388"/>
      <c r="M155" s="388"/>
      <c r="N155" s="389"/>
      <c r="O155" s="105"/>
    </row>
    <row r="156" spans="1:15" ht="15.75" customHeight="1" x14ac:dyDescent="0.2">
      <c r="B156" s="149">
        <v>133</v>
      </c>
      <c r="C156" s="399"/>
      <c r="D156" s="400"/>
      <c r="E156" s="150"/>
      <c r="F156" s="150"/>
      <c r="G156" s="150"/>
      <c r="H156" s="150"/>
      <c r="I156" s="150"/>
      <c r="J156" s="150"/>
      <c r="K156" s="372"/>
      <c r="L156" s="373"/>
      <c r="M156" s="373"/>
      <c r="N156" s="374"/>
    </row>
    <row r="157" spans="1:15" s="108" customFormat="1" ht="15.75" customHeight="1" x14ac:dyDescent="0.2">
      <c r="A157" s="105"/>
      <c r="B157" s="151">
        <v>134</v>
      </c>
      <c r="C157" s="401"/>
      <c r="D157" s="402"/>
      <c r="E157" s="154"/>
      <c r="F157" s="154"/>
      <c r="G157" s="154"/>
      <c r="H157" s="154"/>
      <c r="I157" s="154"/>
      <c r="J157" s="154"/>
      <c r="K157" s="387"/>
      <c r="L157" s="388"/>
      <c r="M157" s="388"/>
      <c r="N157" s="389"/>
      <c r="O157" s="105"/>
    </row>
    <row r="158" spans="1:15" ht="15.75" customHeight="1" x14ac:dyDescent="0.2">
      <c r="B158" s="149">
        <v>135</v>
      </c>
      <c r="C158" s="399"/>
      <c r="D158" s="400"/>
      <c r="E158" s="150"/>
      <c r="F158" s="150"/>
      <c r="G158" s="150"/>
      <c r="H158" s="150"/>
      <c r="I158" s="150"/>
      <c r="J158" s="150"/>
      <c r="K158" s="372"/>
      <c r="L158" s="373"/>
      <c r="M158" s="373"/>
      <c r="N158" s="374"/>
    </row>
    <row r="159" spans="1:15" s="108" customFormat="1" ht="15.75" customHeight="1" x14ac:dyDescent="0.2">
      <c r="A159" s="105"/>
      <c r="B159" s="151">
        <v>136</v>
      </c>
      <c r="C159" s="401"/>
      <c r="D159" s="402"/>
      <c r="E159" s="154"/>
      <c r="F159" s="154"/>
      <c r="G159" s="154"/>
      <c r="H159" s="154"/>
      <c r="I159" s="154"/>
      <c r="J159" s="154"/>
      <c r="K159" s="387"/>
      <c r="L159" s="388"/>
      <c r="M159" s="388"/>
      <c r="N159" s="389"/>
      <c r="O159" s="105"/>
    </row>
    <row r="160" spans="1:15" ht="15.75" customHeight="1" x14ac:dyDescent="0.2">
      <c r="B160" s="149">
        <v>137</v>
      </c>
      <c r="C160" s="399"/>
      <c r="D160" s="400"/>
      <c r="E160" s="150"/>
      <c r="F160" s="150"/>
      <c r="G160" s="150"/>
      <c r="H160" s="150"/>
      <c r="I160" s="150"/>
      <c r="J160" s="150"/>
      <c r="K160" s="372"/>
      <c r="L160" s="373"/>
      <c r="M160" s="373"/>
      <c r="N160" s="374"/>
    </row>
    <row r="161" spans="1:15" s="108" customFormat="1" ht="15.75" customHeight="1" x14ac:dyDescent="0.2">
      <c r="A161" s="105"/>
      <c r="B161" s="151">
        <v>138</v>
      </c>
      <c r="C161" s="401"/>
      <c r="D161" s="402"/>
      <c r="E161" s="154"/>
      <c r="F161" s="154"/>
      <c r="G161" s="154"/>
      <c r="H161" s="154"/>
      <c r="I161" s="154"/>
      <c r="J161" s="154"/>
      <c r="K161" s="387"/>
      <c r="L161" s="388"/>
      <c r="M161" s="388"/>
      <c r="N161" s="389"/>
      <c r="O161" s="105"/>
    </row>
    <row r="162" spans="1:15" ht="15.75" customHeight="1" x14ac:dyDescent="0.2">
      <c r="B162" s="149">
        <v>139</v>
      </c>
      <c r="C162" s="390"/>
      <c r="D162" s="391"/>
      <c r="E162" s="157"/>
      <c r="F162" s="157"/>
      <c r="G162" s="157"/>
      <c r="H162" s="157"/>
      <c r="I162" s="157"/>
      <c r="J162" s="157"/>
      <c r="K162" s="392"/>
      <c r="L162" s="393"/>
      <c r="M162" s="393"/>
      <c r="N162" s="394"/>
    </row>
    <row r="163" spans="1:15" s="108" customFormat="1" ht="15.75" customHeight="1" x14ac:dyDescent="0.2">
      <c r="A163" s="105"/>
      <c r="B163" s="151">
        <v>140</v>
      </c>
      <c r="C163" s="395"/>
      <c r="D163" s="396"/>
      <c r="E163" s="152"/>
      <c r="F163" s="152"/>
      <c r="G163" s="152"/>
      <c r="H163" s="152"/>
      <c r="I163" s="152"/>
      <c r="J163" s="152"/>
      <c r="K163" s="367"/>
      <c r="L163" s="368"/>
      <c r="M163" s="368"/>
      <c r="N163" s="369"/>
      <c r="O163" s="105"/>
    </row>
    <row r="164" spans="1:15" ht="15.75" customHeight="1" x14ac:dyDescent="0.2">
      <c r="B164" s="149">
        <v>141</v>
      </c>
      <c r="C164" s="390"/>
      <c r="D164" s="391"/>
      <c r="E164" s="157"/>
      <c r="F164" s="157"/>
      <c r="G164" s="157"/>
      <c r="H164" s="157"/>
      <c r="I164" s="157"/>
      <c r="J164" s="157"/>
      <c r="K164" s="392"/>
      <c r="L164" s="393"/>
      <c r="M164" s="393"/>
      <c r="N164" s="394"/>
    </row>
    <row r="165" spans="1:15" s="108" customFormat="1" ht="15.75" customHeight="1" x14ac:dyDescent="0.2">
      <c r="A165" s="105"/>
      <c r="B165" s="151">
        <v>142</v>
      </c>
      <c r="C165" s="395"/>
      <c r="D165" s="396"/>
      <c r="E165" s="152"/>
      <c r="F165" s="152"/>
      <c r="G165" s="152"/>
      <c r="H165" s="152"/>
      <c r="I165" s="152"/>
      <c r="J165" s="152"/>
      <c r="K165" s="367"/>
      <c r="L165" s="368"/>
      <c r="M165" s="368"/>
      <c r="N165" s="369"/>
      <c r="O165" s="105"/>
    </row>
    <row r="166" spans="1:15" ht="15.75" customHeight="1" x14ac:dyDescent="0.2">
      <c r="B166" s="149">
        <v>143</v>
      </c>
      <c r="C166" s="390"/>
      <c r="D166" s="391"/>
      <c r="E166" s="157"/>
      <c r="F166" s="157"/>
      <c r="G166" s="157"/>
      <c r="H166" s="157"/>
      <c r="I166" s="157"/>
      <c r="J166" s="157"/>
      <c r="K166" s="392"/>
      <c r="L166" s="393"/>
      <c r="M166" s="393"/>
      <c r="N166" s="394"/>
    </row>
    <row r="167" spans="1:15" s="108" customFormat="1" ht="15.75" customHeight="1" x14ac:dyDescent="0.2">
      <c r="A167" s="105"/>
      <c r="B167" s="151">
        <v>144</v>
      </c>
      <c r="C167" s="395"/>
      <c r="D167" s="396"/>
      <c r="E167" s="152"/>
      <c r="F167" s="152"/>
      <c r="G167" s="152"/>
      <c r="H167" s="152"/>
      <c r="I167" s="152"/>
      <c r="J167" s="152"/>
      <c r="K167" s="367"/>
      <c r="L167" s="368"/>
      <c r="M167" s="368"/>
      <c r="N167" s="369"/>
      <c r="O167" s="105"/>
    </row>
    <row r="168" spans="1:15" ht="15.75" customHeight="1" x14ac:dyDescent="0.2">
      <c r="B168" s="149">
        <v>145</v>
      </c>
      <c r="C168" s="390"/>
      <c r="D168" s="391"/>
      <c r="E168" s="155"/>
      <c r="F168" s="155"/>
      <c r="G168" s="155"/>
      <c r="H168" s="155"/>
      <c r="I168" s="155"/>
      <c r="J168" s="155"/>
      <c r="K168" s="392"/>
      <c r="L168" s="393"/>
      <c r="M168" s="393"/>
      <c r="N168" s="394"/>
    </row>
    <row r="169" spans="1:15" s="108" customFormat="1" ht="15.75" customHeight="1" x14ac:dyDescent="0.2">
      <c r="A169" s="105"/>
      <c r="B169" s="151">
        <v>146</v>
      </c>
      <c r="C169" s="395"/>
      <c r="D169" s="396"/>
      <c r="E169" s="152"/>
      <c r="F169" s="152"/>
      <c r="G169" s="152"/>
      <c r="H169" s="152"/>
      <c r="I169" s="152"/>
      <c r="J169" s="152"/>
      <c r="K169" s="367"/>
      <c r="L169" s="368"/>
      <c r="M169" s="368"/>
      <c r="N169" s="369"/>
      <c r="O169" s="105"/>
    </row>
    <row r="170" spans="1:15" ht="15.75" customHeight="1" x14ac:dyDescent="0.2">
      <c r="B170" s="149">
        <v>147</v>
      </c>
      <c r="C170" s="390"/>
      <c r="D170" s="391"/>
      <c r="E170" s="157"/>
      <c r="F170" s="157"/>
      <c r="G170" s="157"/>
      <c r="H170" s="157"/>
      <c r="I170" s="157"/>
      <c r="J170" s="157"/>
      <c r="K170" s="392"/>
      <c r="L170" s="393"/>
      <c r="M170" s="393"/>
      <c r="N170" s="394"/>
    </row>
    <row r="171" spans="1:15" s="108" customFormat="1" ht="15.75" customHeight="1" x14ac:dyDescent="0.2">
      <c r="A171" s="105"/>
      <c r="B171" s="151">
        <v>148</v>
      </c>
      <c r="C171" s="395"/>
      <c r="D171" s="396"/>
      <c r="E171" s="152"/>
      <c r="F171" s="152"/>
      <c r="G171" s="152"/>
      <c r="H171" s="152"/>
      <c r="I171" s="152"/>
      <c r="J171" s="152"/>
      <c r="K171" s="367"/>
      <c r="L171" s="368"/>
      <c r="M171" s="368"/>
      <c r="N171" s="369"/>
      <c r="O171" s="105"/>
    </row>
    <row r="172" spans="1:15" ht="15.75" customHeight="1" x14ac:dyDescent="0.2">
      <c r="B172" s="149">
        <v>149</v>
      </c>
      <c r="C172" s="390"/>
      <c r="D172" s="391"/>
      <c r="E172" s="157"/>
      <c r="F172" s="157"/>
      <c r="G172" s="157"/>
      <c r="H172" s="157"/>
      <c r="I172" s="157"/>
      <c r="J172" s="157"/>
      <c r="K172" s="392"/>
      <c r="L172" s="393"/>
      <c r="M172" s="393"/>
      <c r="N172" s="394"/>
    </row>
    <row r="173" spans="1:15" s="108" customFormat="1" ht="15.75" customHeight="1" x14ac:dyDescent="0.2">
      <c r="A173" s="105"/>
      <c r="B173" s="151">
        <v>150</v>
      </c>
      <c r="C173" s="395"/>
      <c r="D173" s="396"/>
      <c r="E173" s="152"/>
      <c r="F173" s="152"/>
      <c r="G173" s="152"/>
      <c r="H173" s="152"/>
      <c r="I173" s="152"/>
      <c r="J173" s="152"/>
      <c r="K173" s="367"/>
      <c r="L173" s="368"/>
      <c r="M173" s="368"/>
      <c r="N173" s="369"/>
      <c r="O173" s="105"/>
    </row>
    <row r="174" spans="1:15" ht="15.75" customHeight="1" x14ac:dyDescent="0.2">
      <c r="B174" s="149">
        <v>151</v>
      </c>
      <c r="C174" s="390"/>
      <c r="D174" s="391"/>
      <c r="E174" s="157"/>
      <c r="F174" s="157"/>
      <c r="G174" s="157"/>
      <c r="H174" s="157"/>
      <c r="I174" s="157"/>
      <c r="J174" s="157"/>
      <c r="K174" s="392"/>
      <c r="L174" s="393"/>
      <c r="M174" s="393"/>
      <c r="N174" s="394"/>
    </row>
    <row r="175" spans="1:15" s="108" customFormat="1" ht="15.75" customHeight="1" x14ac:dyDescent="0.2">
      <c r="A175" s="105"/>
      <c r="B175" s="151">
        <v>152</v>
      </c>
      <c r="C175" s="395"/>
      <c r="D175" s="396"/>
      <c r="E175" s="152"/>
      <c r="F175" s="152"/>
      <c r="G175" s="152"/>
      <c r="H175" s="152"/>
      <c r="I175" s="152"/>
      <c r="J175" s="152"/>
      <c r="K175" s="367"/>
      <c r="L175" s="368"/>
      <c r="M175" s="368"/>
      <c r="N175" s="369"/>
      <c r="O175" s="105"/>
    </row>
    <row r="176" spans="1:15" ht="15.75" customHeight="1" x14ac:dyDescent="0.2">
      <c r="B176" s="149">
        <v>153</v>
      </c>
      <c r="C176" s="390"/>
      <c r="D176" s="391"/>
      <c r="E176" s="157"/>
      <c r="F176" s="157"/>
      <c r="G176" s="157"/>
      <c r="H176" s="157"/>
      <c r="I176" s="157"/>
      <c r="J176" s="157"/>
      <c r="K176" s="392"/>
      <c r="L176" s="393"/>
      <c r="M176" s="393"/>
      <c r="N176" s="394"/>
    </row>
    <row r="177" spans="1:15" s="108" customFormat="1" ht="15.75" customHeight="1" x14ac:dyDescent="0.2">
      <c r="A177" s="105"/>
      <c r="B177" s="151">
        <v>154</v>
      </c>
      <c r="C177" s="395"/>
      <c r="D177" s="396"/>
      <c r="E177" s="152"/>
      <c r="F177" s="152"/>
      <c r="G177" s="152"/>
      <c r="H177" s="152"/>
      <c r="I177" s="152"/>
      <c r="J177" s="152"/>
      <c r="K177" s="367"/>
      <c r="L177" s="368"/>
      <c r="M177" s="368"/>
      <c r="N177" s="369"/>
      <c r="O177" s="105"/>
    </row>
    <row r="178" spans="1:15" ht="15.75" customHeight="1" x14ac:dyDescent="0.2">
      <c r="B178" s="149">
        <v>155</v>
      </c>
      <c r="C178" s="390"/>
      <c r="D178" s="391"/>
      <c r="E178" s="157"/>
      <c r="F178" s="157"/>
      <c r="G178" s="157"/>
      <c r="H178" s="157"/>
      <c r="I178" s="157"/>
      <c r="J178" s="157"/>
      <c r="K178" s="392"/>
      <c r="L178" s="393"/>
      <c r="M178" s="393"/>
      <c r="N178" s="394"/>
    </row>
    <row r="179" spans="1:15" s="108" customFormat="1" ht="15.75" customHeight="1" x14ac:dyDescent="0.2">
      <c r="A179" s="105"/>
      <c r="B179" s="151">
        <v>156</v>
      </c>
      <c r="C179" s="395"/>
      <c r="D179" s="396"/>
      <c r="E179" s="152"/>
      <c r="F179" s="152"/>
      <c r="G179" s="152"/>
      <c r="H179" s="152"/>
      <c r="I179" s="152"/>
      <c r="J179" s="152"/>
      <c r="K179" s="367"/>
      <c r="L179" s="368"/>
      <c r="M179" s="368"/>
      <c r="N179" s="369"/>
      <c r="O179" s="105"/>
    </row>
    <row r="180" spans="1:15" ht="15.75" customHeight="1" x14ac:dyDescent="0.2">
      <c r="B180" s="149">
        <v>157</v>
      </c>
      <c r="C180" s="390"/>
      <c r="D180" s="391"/>
      <c r="E180" s="158"/>
      <c r="F180" s="158"/>
      <c r="G180" s="158"/>
      <c r="H180" s="158"/>
      <c r="I180" s="158"/>
      <c r="J180" s="158"/>
      <c r="K180" s="392"/>
      <c r="L180" s="393"/>
      <c r="M180" s="393"/>
      <c r="N180" s="394"/>
    </row>
    <row r="181" spans="1:15" s="108" customFormat="1" ht="15.75" customHeight="1" x14ac:dyDescent="0.2">
      <c r="A181" s="105"/>
      <c r="B181" s="151">
        <v>158</v>
      </c>
      <c r="C181" s="395"/>
      <c r="D181" s="396"/>
      <c r="E181" s="152"/>
      <c r="F181" s="152"/>
      <c r="G181" s="152"/>
      <c r="H181" s="152"/>
      <c r="I181" s="152"/>
      <c r="J181" s="152"/>
      <c r="K181" s="367"/>
      <c r="L181" s="368"/>
      <c r="M181" s="368"/>
      <c r="N181" s="369"/>
      <c r="O181" s="105"/>
    </row>
    <row r="182" spans="1:15" ht="15.75" customHeight="1" x14ac:dyDescent="0.2">
      <c r="B182" s="149">
        <v>159</v>
      </c>
      <c r="C182" s="390"/>
      <c r="D182" s="391"/>
      <c r="E182" s="158"/>
      <c r="F182" s="158"/>
      <c r="G182" s="158"/>
      <c r="H182" s="158"/>
      <c r="I182" s="158"/>
      <c r="J182" s="158"/>
      <c r="K182" s="392"/>
      <c r="L182" s="393"/>
      <c r="M182" s="393"/>
      <c r="N182" s="394"/>
    </row>
    <row r="183" spans="1:15" s="108" customFormat="1" ht="15.75" customHeight="1" x14ac:dyDescent="0.2">
      <c r="A183" s="105"/>
      <c r="B183" s="151">
        <v>160</v>
      </c>
      <c r="C183" s="360"/>
      <c r="D183" s="361"/>
      <c r="E183" s="152"/>
      <c r="F183" s="152"/>
      <c r="G183" s="152"/>
      <c r="H183" s="152"/>
      <c r="I183" s="152"/>
      <c r="J183" s="152"/>
      <c r="K183" s="367"/>
      <c r="L183" s="368"/>
      <c r="M183" s="368"/>
      <c r="N183" s="369"/>
      <c r="O183" s="105"/>
    </row>
    <row r="184" spans="1:15" ht="15.75" customHeight="1" x14ac:dyDescent="0.2">
      <c r="B184" s="149">
        <v>161</v>
      </c>
      <c r="C184" s="397"/>
      <c r="D184" s="398"/>
      <c r="E184" s="158"/>
      <c r="F184" s="158"/>
      <c r="G184" s="158"/>
      <c r="H184" s="158"/>
      <c r="I184" s="158"/>
      <c r="J184" s="158"/>
      <c r="K184" s="392"/>
      <c r="L184" s="393"/>
      <c r="M184" s="393"/>
      <c r="N184" s="394"/>
    </row>
    <row r="185" spans="1:15" s="108" customFormat="1" ht="15.75" customHeight="1" x14ac:dyDescent="0.2">
      <c r="A185" s="105"/>
      <c r="B185" s="151">
        <v>162</v>
      </c>
      <c r="C185" s="360"/>
      <c r="D185" s="361"/>
      <c r="E185" s="152"/>
      <c r="F185" s="152"/>
      <c r="G185" s="152"/>
      <c r="H185" s="152"/>
      <c r="I185" s="152"/>
      <c r="J185" s="152"/>
      <c r="K185" s="367"/>
      <c r="L185" s="368"/>
      <c r="M185" s="368"/>
      <c r="N185" s="369"/>
      <c r="O185" s="105"/>
    </row>
    <row r="186" spans="1:15" ht="15.75" customHeight="1" x14ac:dyDescent="0.2">
      <c r="B186" s="149">
        <v>163</v>
      </c>
      <c r="C186" s="397"/>
      <c r="D186" s="398"/>
      <c r="E186" s="158"/>
      <c r="F186" s="158"/>
      <c r="G186" s="158"/>
      <c r="H186" s="158"/>
      <c r="I186" s="158"/>
      <c r="J186" s="158"/>
      <c r="K186" s="392"/>
      <c r="L186" s="393"/>
      <c r="M186" s="393"/>
      <c r="N186" s="394"/>
    </row>
    <row r="187" spans="1:15" s="108" customFormat="1" ht="15.75" customHeight="1" x14ac:dyDescent="0.2">
      <c r="A187" s="105"/>
      <c r="B187" s="151">
        <v>164</v>
      </c>
      <c r="C187" s="360"/>
      <c r="D187" s="361"/>
      <c r="E187" s="152"/>
      <c r="F187" s="152"/>
      <c r="G187" s="152"/>
      <c r="H187" s="152"/>
      <c r="I187" s="152"/>
      <c r="J187" s="152"/>
      <c r="K187" s="367"/>
      <c r="L187" s="368"/>
      <c r="M187" s="368"/>
      <c r="N187" s="369"/>
      <c r="O187" s="105"/>
    </row>
    <row r="188" spans="1:15" ht="15.75" customHeight="1" x14ac:dyDescent="0.2">
      <c r="B188" s="149">
        <v>165</v>
      </c>
      <c r="C188" s="397"/>
      <c r="D188" s="398"/>
      <c r="E188" s="158"/>
      <c r="F188" s="158"/>
      <c r="G188" s="158"/>
      <c r="H188" s="158"/>
      <c r="I188" s="158"/>
      <c r="J188" s="158"/>
      <c r="K188" s="392"/>
      <c r="L188" s="393"/>
      <c r="M188" s="393"/>
      <c r="N188" s="394"/>
    </row>
    <row r="189" spans="1:15" s="108" customFormat="1" ht="15.75" customHeight="1" x14ac:dyDescent="0.2">
      <c r="A189" s="105"/>
      <c r="B189" s="151">
        <v>166</v>
      </c>
      <c r="C189" s="360"/>
      <c r="D189" s="361"/>
      <c r="E189" s="152"/>
      <c r="F189" s="152"/>
      <c r="G189" s="152"/>
      <c r="H189" s="152"/>
      <c r="I189" s="152"/>
      <c r="J189" s="152"/>
      <c r="K189" s="367"/>
      <c r="L189" s="368"/>
      <c r="M189" s="368"/>
      <c r="N189" s="369"/>
      <c r="O189" s="105"/>
    </row>
    <row r="190" spans="1:15" ht="15.75" customHeight="1" x14ac:dyDescent="0.2">
      <c r="B190" s="149">
        <v>167</v>
      </c>
      <c r="C190" s="397"/>
      <c r="D190" s="398"/>
      <c r="E190" s="158"/>
      <c r="F190" s="158"/>
      <c r="G190" s="158"/>
      <c r="H190" s="158"/>
      <c r="I190" s="158"/>
      <c r="J190" s="158"/>
      <c r="K190" s="392"/>
      <c r="L190" s="393"/>
      <c r="M190" s="393"/>
      <c r="N190" s="394"/>
    </row>
    <row r="191" spans="1:15" s="108" customFormat="1" ht="15.75" customHeight="1" x14ac:dyDescent="0.2">
      <c r="A191" s="105"/>
      <c r="B191" s="151">
        <v>168</v>
      </c>
      <c r="C191" s="360"/>
      <c r="D191" s="361"/>
      <c r="E191" s="152"/>
      <c r="F191" s="152"/>
      <c r="G191" s="152"/>
      <c r="H191" s="152"/>
      <c r="I191" s="152"/>
      <c r="J191" s="152"/>
      <c r="K191" s="367"/>
      <c r="L191" s="368"/>
      <c r="M191" s="368"/>
      <c r="N191" s="369"/>
      <c r="O191" s="105"/>
    </row>
    <row r="192" spans="1:15" ht="15.75" customHeight="1" x14ac:dyDescent="0.2">
      <c r="B192" s="149">
        <v>169</v>
      </c>
      <c r="C192" s="397"/>
      <c r="D192" s="398"/>
      <c r="E192" s="158"/>
      <c r="F192" s="158"/>
      <c r="G192" s="158"/>
      <c r="H192" s="158"/>
      <c r="I192" s="158"/>
      <c r="J192" s="158"/>
      <c r="K192" s="392"/>
      <c r="L192" s="393"/>
      <c r="M192" s="393"/>
      <c r="N192" s="394"/>
    </row>
    <row r="193" spans="1:15" s="108" customFormat="1" ht="15.75" customHeight="1" x14ac:dyDescent="0.2">
      <c r="A193" s="105"/>
      <c r="B193" s="151">
        <v>170</v>
      </c>
      <c r="C193" s="360"/>
      <c r="D193" s="361"/>
      <c r="E193" s="152"/>
      <c r="F193" s="152"/>
      <c r="G193" s="152"/>
      <c r="H193" s="152"/>
      <c r="I193" s="152"/>
      <c r="J193" s="152"/>
      <c r="K193" s="367"/>
      <c r="L193" s="368"/>
      <c r="M193" s="368"/>
      <c r="N193" s="369"/>
      <c r="O193" s="105"/>
    </row>
    <row r="194" spans="1:15" ht="15.75" customHeight="1" x14ac:dyDescent="0.2">
      <c r="B194" s="149">
        <v>171</v>
      </c>
      <c r="C194" s="397"/>
      <c r="D194" s="398"/>
      <c r="E194" s="158"/>
      <c r="F194" s="158"/>
      <c r="G194" s="158"/>
      <c r="H194" s="158"/>
      <c r="I194" s="158"/>
      <c r="J194" s="158"/>
      <c r="K194" s="392"/>
      <c r="L194" s="393"/>
      <c r="M194" s="393"/>
      <c r="N194" s="394"/>
    </row>
    <row r="195" spans="1:15" s="108" customFormat="1" ht="15.75" customHeight="1" x14ac:dyDescent="0.2">
      <c r="A195" s="105"/>
      <c r="B195" s="151">
        <v>172</v>
      </c>
      <c r="C195" s="360"/>
      <c r="D195" s="361"/>
      <c r="E195" s="152"/>
      <c r="F195" s="152"/>
      <c r="G195" s="152"/>
      <c r="H195" s="152"/>
      <c r="I195" s="152"/>
      <c r="J195" s="152"/>
      <c r="K195" s="367"/>
      <c r="L195" s="368"/>
      <c r="M195" s="368"/>
      <c r="N195" s="369"/>
      <c r="O195" s="105"/>
    </row>
    <row r="196" spans="1:15" ht="15.75" customHeight="1" x14ac:dyDescent="0.2">
      <c r="B196" s="149">
        <v>173</v>
      </c>
      <c r="C196" s="397"/>
      <c r="D196" s="398"/>
      <c r="E196" s="158"/>
      <c r="F196" s="158"/>
      <c r="G196" s="158"/>
      <c r="H196" s="158"/>
      <c r="I196" s="158"/>
      <c r="J196" s="158"/>
      <c r="K196" s="392"/>
      <c r="L196" s="393"/>
      <c r="M196" s="393"/>
      <c r="N196" s="394"/>
    </row>
    <row r="197" spans="1:15" s="108" customFormat="1" ht="15.75" customHeight="1" x14ac:dyDescent="0.2">
      <c r="A197" s="105"/>
      <c r="B197" s="151">
        <v>174</v>
      </c>
      <c r="C197" s="360"/>
      <c r="D197" s="361"/>
      <c r="E197" s="152"/>
      <c r="F197" s="152"/>
      <c r="G197" s="152"/>
      <c r="H197" s="152"/>
      <c r="I197" s="152"/>
      <c r="J197" s="152"/>
      <c r="K197" s="367"/>
      <c r="L197" s="368"/>
      <c r="M197" s="368"/>
      <c r="N197" s="369"/>
      <c r="O197" s="105"/>
    </row>
    <row r="198" spans="1:15" ht="15.75" customHeight="1" x14ac:dyDescent="0.2">
      <c r="B198" s="149">
        <v>175</v>
      </c>
      <c r="C198" s="397"/>
      <c r="D198" s="398"/>
      <c r="E198" s="158"/>
      <c r="F198" s="158"/>
      <c r="G198" s="158"/>
      <c r="H198" s="158"/>
      <c r="I198" s="158"/>
      <c r="J198" s="158"/>
      <c r="K198" s="392"/>
      <c r="L198" s="393"/>
      <c r="M198" s="393"/>
      <c r="N198" s="394"/>
    </row>
    <row r="199" spans="1:15" s="108" customFormat="1" ht="15.75" customHeight="1" x14ac:dyDescent="0.2">
      <c r="A199" s="105"/>
      <c r="B199" s="151">
        <v>176</v>
      </c>
      <c r="C199" s="360"/>
      <c r="D199" s="361"/>
      <c r="E199" s="152"/>
      <c r="F199" s="152"/>
      <c r="G199" s="152"/>
      <c r="H199" s="152"/>
      <c r="I199" s="152"/>
      <c r="J199" s="152"/>
      <c r="K199" s="367"/>
      <c r="L199" s="368"/>
      <c r="M199" s="368"/>
      <c r="N199" s="369"/>
      <c r="O199" s="105"/>
    </row>
    <row r="200" spans="1:15" ht="15.75" customHeight="1" x14ac:dyDescent="0.2">
      <c r="B200" s="149">
        <v>177</v>
      </c>
      <c r="C200" s="390"/>
      <c r="D200" s="391"/>
      <c r="E200" s="158"/>
      <c r="F200" s="158"/>
      <c r="G200" s="158"/>
      <c r="H200" s="158"/>
      <c r="I200" s="158"/>
      <c r="J200" s="158"/>
      <c r="K200" s="392"/>
      <c r="L200" s="393"/>
      <c r="M200" s="393"/>
      <c r="N200" s="394"/>
    </row>
    <row r="201" spans="1:15" s="108" customFormat="1" ht="15.75" customHeight="1" x14ac:dyDescent="0.2">
      <c r="A201" s="105"/>
      <c r="B201" s="151">
        <v>178</v>
      </c>
      <c r="C201" s="395"/>
      <c r="D201" s="396"/>
      <c r="E201" s="152"/>
      <c r="F201" s="152"/>
      <c r="G201" s="152"/>
      <c r="H201" s="152"/>
      <c r="I201" s="152"/>
      <c r="J201" s="152"/>
      <c r="K201" s="367"/>
      <c r="L201" s="368"/>
      <c r="M201" s="368"/>
      <c r="N201" s="369"/>
      <c r="O201" s="105"/>
    </row>
    <row r="202" spans="1:15" ht="15.75" customHeight="1" x14ac:dyDescent="0.2">
      <c r="B202" s="149">
        <v>179</v>
      </c>
      <c r="C202" s="390"/>
      <c r="D202" s="391"/>
      <c r="E202" s="158"/>
      <c r="F202" s="158"/>
      <c r="G202" s="158"/>
      <c r="H202" s="158"/>
      <c r="I202" s="158"/>
      <c r="J202" s="158"/>
      <c r="K202" s="384"/>
      <c r="L202" s="385"/>
      <c r="M202" s="385"/>
      <c r="N202" s="386"/>
    </row>
    <row r="203" spans="1:15" s="108" customFormat="1" ht="15.75" customHeight="1" x14ac:dyDescent="0.2">
      <c r="A203" s="105"/>
      <c r="B203" s="151">
        <v>180</v>
      </c>
      <c r="C203" s="395"/>
      <c r="D203" s="396"/>
      <c r="E203" s="152"/>
      <c r="F203" s="152"/>
      <c r="G203" s="152"/>
      <c r="H203" s="152"/>
      <c r="I203" s="152"/>
      <c r="J203" s="152"/>
      <c r="K203" s="367"/>
      <c r="L203" s="368"/>
      <c r="M203" s="368"/>
      <c r="N203" s="369"/>
      <c r="O203" s="105"/>
    </row>
    <row r="204" spans="1:15" ht="15.75" customHeight="1" x14ac:dyDescent="0.2">
      <c r="B204" s="149">
        <v>181</v>
      </c>
      <c r="C204" s="390"/>
      <c r="D204" s="391"/>
      <c r="E204" s="158"/>
      <c r="F204" s="158"/>
      <c r="G204" s="158"/>
      <c r="H204" s="158"/>
      <c r="I204" s="158"/>
      <c r="J204" s="158"/>
      <c r="K204" s="384"/>
      <c r="L204" s="385"/>
      <c r="M204" s="385"/>
      <c r="N204" s="386"/>
    </row>
    <row r="205" spans="1:15" s="109" customFormat="1" ht="15.75" customHeight="1" x14ac:dyDescent="0.2">
      <c r="A205" s="105"/>
      <c r="B205" s="159">
        <v>182</v>
      </c>
      <c r="C205" s="395"/>
      <c r="D205" s="396"/>
      <c r="E205" s="156"/>
      <c r="F205" s="156"/>
      <c r="G205" s="156"/>
      <c r="H205" s="156"/>
      <c r="I205" s="156"/>
      <c r="J205" s="156"/>
      <c r="K205" s="362"/>
      <c r="L205" s="363"/>
      <c r="M205" s="363"/>
      <c r="N205" s="364"/>
      <c r="O205" s="105"/>
    </row>
    <row r="206" spans="1:15" ht="15.75" customHeight="1" x14ac:dyDescent="0.2">
      <c r="B206" s="149">
        <v>183</v>
      </c>
      <c r="C206" s="390"/>
      <c r="D206" s="391"/>
      <c r="E206" s="158"/>
      <c r="F206" s="158"/>
      <c r="G206" s="158"/>
      <c r="H206" s="158"/>
      <c r="I206" s="158"/>
      <c r="J206" s="158"/>
      <c r="K206" s="384"/>
      <c r="L206" s="385"/>
      <c r="M206" s="385"/>
      <c r="N206" s="386"/>
    </row>
    <row r="207" spans="1:15" s="108" customFormat="1" ht="15.75" customHeight="1" x14ac:dyDescent="0.2">
      <c r="A207" s="105"/>
      <c r="B207" s="151">
        <v>184</v>
      </c>
      <c r="C207" s="395"/>
      <c r="D207" s="396"/>
      <c r="E207" s="156"/>
      <c r="F207" s="156"/>
      <c r="G207" s="156"/>
      <c r="H207" s="156"/>
      <c r="I207" s="156"/>
      <c r="J207" s="156"/>
      <c r="K207" s="362"/>
      <c r="L207" s="363"/>
      <c r="M207" s="363"/>
      <c r="N207" s="364"/>
      <c r="O207" s="105"/>
    </row>
    <row r="208" spans="1:15" ht="15.75" customHeight="1" x14ac:dyDescent="0.2">
      <c r="B208" s="149">
        <v>185</v>
      </c>
      <c r="C208" s="390"/>
      <c r="D208" s="391"/>
      <c r="E208" s="158"/>
      <c r="F208" s="158"/>
      <c r="G208" s="158"/>
      <c r="H208" s="158"/>
      <c r="I208" s="158"/>
      <c r="J208" s="158"/>
      <c r="K208" s="384"/>
      <c r="L208" s="385"/>
      <c r="M208" s="385"/>
      <c r="N208" s="386"/>
    </row>
    <row r="209" spans="1:15" s="108" customFormat="1" ht="15.75" customHeight="1" x14ac:dyDescent="0.2">
      <c r="A209" s="105"/>
      <c r="B209" s="151">
        <v>186</v>
      </c>
      <c r="C209" s="395"/>
      <c r="D209" s="396"/>
      <c r="E209" s="156"/>
      <c r="F209" s="156"/>
      <c r="G209" s="156"/>
      <c r="H209" s="156"/>
      <c r="I209" s="156"/>
      <c r="J209" s="156"/>
      <c r="K209" s="362"/>
      <c r="L209" s="363"/>
      <c r="M209" s="363"/>
      <c r="N209" s="364"/>
      <c r="O209" s="105"/>
    </row>
    <row r="210" spans="1:15" ht="15.75" customHeight="1" x14ac:dyDescent="0.2">
      <c r="B210" s="149">
        <v>187</v>
      </c>
      <c r="C210" s="390"/>
      <c r="D210" s="391"/>
      <c r="E210" s="158"/>
      <c r="F210" s="158"/>
      <c r="G210" s="158"/>
      <c r="H210" s="158"/>
      <c r="I210" s="158"/>
      <c r="J210" s="158"/>
      <c r="K210" s="384"/>
      <c r="L210" s="385"/>
      <c r="M210" s="385"/>
      <c r="N210" s="386"/>
    </row>
    <row r="211" spans="1:15" s="108" customFormat="1" ht="15.75" customHeight="1" x14ac:dyDescent="0.2">
      <c r="A211" s="105"/>
      <c r="B211" s="151">
        <v>188</v>
      </c>
      <c r="C211" s="360"/>
      <c r="D211" s="361"/>
      <c r="E211" s="156"/>
      <c r="F211" s="156"/>
      <c r="G211" s="156"/>
      <c r="H211" s="156"/>
      <c r="I211" s="156"/>
      <c r="J211" s="156"/>
      <c r="K211" s="367"/>
      <c r="L211" s="368"/>
      <c r="M211" s="368"/>
      <c r="N211" s="369"/>
      <c r="O211" s="105"/>
    </row>
    <row r="212" spans="1:15" ht="15.75" customHeight="1" x14ac:dyDescent="0.2">
      <c r="B212" s="149">
        <v>189</v>
      </c>
      <c r="C212" s="183"/>
      <c r="D212" s="184"/>
      <c r="E212" s="150"/>
      <c r="F212" s="150"/>
      <c r="G212" s="150"/>
      <c r="H212" s="150"/>
      <c r="I212" s="150"/>
      <c r="J212" s="150"/>
      <c r="K212" s="372"/>
      <c r="L212" s="373"/>
      <c r="M212" s="373"/>
      <c r="N212" s="374"/>
    </row>
    <row r="213" spans="1:15" s="108" customFormat="1" ht="15.75" customHeight="1" x14ac:dyDescent="0.2">
      <c r="A213" s="105"/>
      <c r="B213" s="151">
        <v>190</v>
      </c>
      <c r="C213" s="360"/>
      <c r="D213" s="361"/>
      <c r="E213" s="152"/>
      <c r="F213" s="152"/>
      <c r="G213" s="152"/>
      <c r="H213" s="152"/>
      <c r="I213" s="152"/>
      <c r="J213" s="152"/>
      <c r="K213" s="387"/>
      <c r="L213" s="388"/>
      <c r="M213" s="388"/>
      <c r="N213" s="389"/>
      <c r="O213" s="105"/>
    </row>
    <row r="214" spans="1:15" ht="15.75" customHeight="1" x14ac:dyDescent="0.2">
      <c r="B214" s="149">
        <v>191</v>
      </c>
      <c r="C214" s="183"/>
      <c r="D214" s="184"/>
      <c r="E214" s="150"/>
      <c r="F214" s="150"/>
      <c r="G214" s="150"/>
      <c r="H214" s="150"/>
      <c r="I214" s="150"/>
      <c r="J214" s="150"/>
      <c r="K214" s="372"/>
      <c r="L214" s="373"/>
      <c r="M214" s="373"/>
      <c r="N214" s="374"/>
    </row>
    <row r="215" spans="1:15" s="108" customFormat="1" ht="15.75" customHeight="1" x14ac:dyDescent="0.2">
      <c r="A215" s="105"/>
      <c r="B215" s="151">
        <v>192</v>
      </c>
      <c r="C215" s="360"/>
      <c r="D215" s="361"/>
      <c r="E215" s="152"/>
      <c r="F215" s="152"/>
      <c r="G215" s="152"/>
      <c r="H215" s="152"/>
      <c r="I215" s="152"/>
      <c r="J215" s="152"/>
      <c r="K215" s="387"/>
      <c r="L215" s="388"/>
      <c r="M215" s="388"/>
      <c r="N215" s="389"/>
      <c r="O215" s="105"/>
    </row>
    <row r="216" spans="1:15" ht="15.75" customHeight="1" x14ac:dyDescent="0.2">
      <c r="B216" s="149">
        <v>193</v>
      </c>
      <c r="C216" s="183"/>
      <c r="D216" s="184"/>
      <c r="E216" s="150"/>
      <c r="F216" s="150"/>
      <c r="G216" s="150"/>
      <c r="H216" s="150"/>
      <c r="I216" s="150"/>
      <c r="J216" s="150"/>
      <c r="K216" s="372"/>
      <c r="L216" s="373"/>
      <c r="M216" s="373"/>
      <c r="N216" s="374"/>
    </row>
    <row r="217" spans="1:15" s="108" customFormat="1" ht="15.75" customHeight="1" x14ac:dyDescent="0.2">
      <c r="A217" s="105"/>
      <c r="B217" s="151">
        <v>194</v>
      </c>
      <c r="C217" s="360"/>
      <c r="D217" s="361"/>
      <c r="E217" s="152"/>
      <c r="F217" s="152"/>
      <c r="G217" s="152"/>
      <c r="H217" s="152"/>
      <c r="I217" s="152"/>
      <c r="J217" s="152"/>
      <c r="K217" s="387"/>
      <c r="L217" s="388"/>
      <c r="M217" s="388"/>
      <c r="N217" s="389"/>
      <c r="O217" s="105"/>
    </row>
    <row r="218" spans="1:15" ht="15.75" customHeight="1" x14ac:dyDescent="0.2">
      <c r="B218" s="149">
        <v>195</v>
      </c>
      <c r="C218" s="183"/>
      <c r="D218" s="184"/>
      <c r="E218" s="150"/>
      <c r="F218" s="150"/>
      <c r="G218" s="150"/>
      <c r="H218" s="150"/>
      <c r="I218" s="150"/>
      <c r="J218" s="150"/>
      <c r="K218" s="372"/>
      <c r="L218" s="373"/>
      <c r="M218" s="373"/>
      <c r="N218" s="374"/>
    </row>
    <row r="219" spans="1:15" s="108" customFormat="1" ht="15.75" customHeight="1" x14ac:dyDescent="0.2">
      <c r="A219" s="105"/>
      <c r="B219" s="151">
        <v>196</v>
      </c>
      <c r="C219" s="360"/>
      <c r="D219" s="361"/>
      <c r="E219" s="152"/>
      <c r="F219" s="152"/>
      <c r="G219" s="152"/>
      <c r="H219" s="152"/>
      <c r="I219" s="152"/>
      <c r="J219" s="152"/>
      <c r="K219" s="387"/>
      <c r="L219" s="388"/>
      <c r="M219" s="388"/>
      <c r="N219" s="389"/>
      <c r="O219" s="105"/>
    </row>
    <row r="220" spans="1:15" ht="15.75" customHeight="1" x14ac:dyDescent="0.2">
      <c r="B220" s="149">
        <v>197</v>
      </c>
      <c r="C220" s="183"/>
      <c r="D220" s="184"/>
      <c r="E220" s="150"/>
      <c r="F220" s="150"/>
      <c r="G220" s="150"/>
      <c r="H220" s="150"/>
      <c r="I220" s="150"/>
      <c r="J220" s="150"/>
      <c r="K220" s="372"/>
      <c r="L220" s="373"/>
      <c r="M220" s="373"/>
      <c r="N220" s="374"/>
    </row>
    <row r="221" spans="1:15" s="108" customFormat="1" ht="15.75" customHeight="1" x14ac:dyDescent="0.2">
      <c r="A221" s="105"/>
      <c r="B221" s="151">
        <v>198</v>
      </c>
      <c r="C221" s="360"/>
      <c r="D221" s="361"/>
      <c r="E221" s="152"/>
      <c r="F221" s="152"/>
      <c r="G221" s="152"/>
      <c r="H221" s="152"/>
      <c r="I221" s="152"/>
      <c r="J221" s="152"/>
      <c r="K221" s="387"/>
      <c r="L221" s="388"/>
      <c r="M221" s="388"/>
      <c r="N221" s="389"/>
      <c r="O221" s="105"/>
    </row>
    <row r="222" spans="1:15" ht="15.75" customHeight="1" x14ac:dyDescent="0.2">
      <c r="B222" s="149">
        <v>199</v>
      </c>
      <c r="C222" s="183"/>
      <c r="D222" s="184"/>
      <c r="E222" s="150"/>
      <c r="F222" s="150"/>
      <c r="G222" s="150"/>
      <c r="H222" s="150"/>
      <c r="I222" s="150"/>
      <c r="J222" s="150"/>
      <c r="K222" s="372"/>
      <c r="L222" s="373"/>
      <c r="M222" s="373"/>
      <c r="N222" s="374"/>
    </row>
    <row r="223" spans="1:15" s="108" customFormat="1" ht="15.75" customHeight="1" x14ac:dyDescent="0.2">
      <c r="A223" s="105"/>
      <c r="B223" s="151">
        <v>200</v>
      </c>
      <c r="C223" s="360"/>
      <c r="D223" s="361"/>
      <c r="E223" s="152"/>
      <c r="F223" s="152"/>
      <c r="G223" s="152"/>
      <c r="H223" s="152"/>
      <c r="I223" s="152"/>
      <c r="J223" s="152"/>
      <c r="K223" s="387"/>
      <c r="L223" s="388"/>
      <c r="M223" s="388"/>
      <c r="N223" s="389"/>
      <c r="O223" s="105"/>
    </row>
    <row r="224" spans="1:15" ht="15.75" customHeight="1" x14ac:dyDescent="0.2">
      <c r="B224" s="149">
        <v>201</v>
      </c>
      <c r="C224" s="183"/>
      <c r="D224" s="184"/>
      <c r="E224" s="150"/>
      <c r="F224" s="150"/>
      <c r="G224" s="150"/>
      <c r="H224" s="150"/>
      <c r="I224" s="150"/>
      <c r="J224" s="150"/>
      <c r="K224" s="372"/>
      <c r="L224" s="373"/>
      <c r="M224" s="373"/>
      <c r="N224" s="374"/>
    </row>
    <row r="225" spans="1:15" s="108" customFormat="1" ht="15.75" customHeight="1" x14ac:dyDescent="0.2">
      <c r="A225" s="105"/>
      <c r="B225" s="151">
        <v>202</v>
      </c>
      <c r="C225" s="360"/>
      <c r="D225" s="361"/>
      <c r="E225" s="152"/>
      <c r="F225" s="152"/>
      <c r="G225" s="152"/>
      <c r="H225" s="152"/>
      <c r="I225" s="152"/>
      <c r="J225" s="152"/>
      <c r="K225" s="387"/>
      <c r="L225" s="388"/>
      <c r="M225" s="388"/>
      <c r="N225" s="389"/>
      <c r="O225" s="105"/>
    </row>
    <row r="226" spans="1:15" ht="15.75" customHeight="1" x14ac:dyDescent="0.2">
      <c r="B226" s="149">
        <v>203</v>
      </c>
      <c r="C226" s="183"/>
      <c r="D226" s="184"/>
      <c r="E226" s="155"/>
      <c r="F226" s="155"/>
      <c r="G226" s="155"/>
      <c r="H226" s="155"/>
      <c r="I226" s="155"/>
      <c r="J226" s="155"/>
      <c r="K226" s="372"/>
      <c r="L226" s="373"/>
      <c r="M226" s="373"/>
      <c r="N226" s="374"/>
    </row>
    <row r="227" spans="1:15" s="108" customFormat="1" ht="15.75" customHeight="1" x14ac:dyDescent="0.2">
      <c r="A227" s="105"/>
      <c r="B227" s="151">
        <v>204</v>
      </c>
      <c r="C227" s="360"/>
      <c r="D227" s="361"/>
      <c r="E227" s="152"/>
      <c r="F227" s="152"/>
      <c r="G227" s="152"/>
      <c r="H227" s="152"/>
      <c r="I227" s="152"/>
      <c r="J227" s="152"/>
      <c r="K227" s="387"/>
      <c r="L227" s="388"/>
      <c r="M227" s="388"/>
      <c r="N227" s="389"/>
      <c r="O227" s="105"/>
    </row>
    <row r="228" spans="1:15" ht="15.75" customHeight="1" x14ac:dyDescent="0.2">
      <c r="B228" s="149">
        <v>205</v>
      </c>
      <c r="C228" s="183"/>
      <c r="D228" s="184"/>
      <c r="E228" s="155"/>
      <c r="F228" s="155"/>
      <c r="G228" s="155"/>
      <c r="H228" s="155"/>
      <c r="I228" s="155"/>
      <c r="J228" s="155"/>
      <c r="K228" s="372"/>
      <c r="L228" s="373"/>
      <c r="M228" s="373"/>
      <c r="N228" s="374"/>
    </row>
    <row r="229" spans="1:15" s="108" customFormat="1" ht="15.75" customHeight="1" x14ac:dyDescent="0.2">
      <c r="A229" s="105"/>
      <c r="B229" s="151">
        <v>206</v>
      </c>
      <c r="C229" s="360"/>
      <c r="D229" s="361"/>
      <c r="E229" s="152"/>
      <c r="F229" s="152"/>
      <c r="G229" s="152"/>
      <c r="H229" s="152"/>
      <c r="I229" s="152"/>
      <c r="J229" s="152"/>
      <c r="K229" s="367"/>
      <c r="L229" s="368"/>
      <c r="M229" s="368"/>
      <c r="N229" s="369"/>
      <c r="O229" s="105"/>
    </row>
    <row r="230" spans="1:15" ht="15.75" customHeight="1" x14ac:dyDescent="0.2">
      <c r="B230" s="149">
        <v>207</v>
      </c>
      <c r="C230" s="183"/>
      <c r="D230" s="184"/>
      <c r="E230" s="155"/>
      <c r="F230" s="155"/>
      <c r="G230" s="155"/>
      <c r="H230" s="155"/>
      <c r="I230" s="155"/>
      <c r="J230" s="155"/>
      <c r="K230" s="372"/>
      <c r="L230" s="373"/>
      <c r="M230" s="373"/>
      <c r="N230" s="374"/>
    </row>
    <row r="231" spans="1:15" s="108" customFormat="1" ht="15.75" customHeight="1" x14ac:dyDescent="0.2">
      <c r="A231" s="105"/>
      <c r="B231" s="151">
        <v>208</v>
      </c>
      <c r="C231" s="360"/>
      <c r="D231" s="361"/>
      <c r="E231" s="152"/>
      <c r="F231" s="152"/>
      <c r="G231" s="152"/>
      <c r="H231" s="152"/>
      <c r="I231" s="152"/>
      <c r="J231" s="152"/>
      <c r="K231" s="387"/>
      <c r="L231" s="388"/>
      <c r="M231" s="388"/>
      <c r="N231" s="389"/>
      <c r="O231" s="105"/>
    </row>
    <row r="232" spans="1:15" ht="15.75" customHeight="1" x14ac:dyDescent="0.2">
      <c r="B232" s="149">
        <v>209</v>
      </c>
      <c r="C232" s="397"/>
      <c r="D232" s="398"/>
      <c r="E232" s="157"/>
      <c r="F232" s="157"/>
      <c r="G232" s="157"/>
      <c r="H232" s="157"/>
      <c r="I232" s="157"/>
      <c r="J232" s="157"/>
      <c r="K232" s="392"/>
      <c r="L232" s="393"/>
      <c r="M232" s="393"/>
      <c r="N232" s="394"/>
    </row>
    <row r="233" spans="1:15" s="108" customFormat="1" ht="15.75" customHeight="1" x14ac:dyDescent="0.2">
      <c r="A233" s="105"/>
      <c r="B233" s="151">
        <v>210</v>
      </c>
      <c r="C233" s="360"/>
      <c r="D233" s="361"/>
      <c r="E233" s="152"/>
      <c r="F233" s="152"/>
      <c r="G233" s="152"/>
      <c r="H233" s="152"/>
      <c r="I233" s="152"/>
      <c r="J233" s="152"/>
      <c r="K233" s="367"/>
      <c r="L233" s="368"/>
      <c r="M233" s="368"/>
      <c r="N233" s="369"/>
      <c r="O233" s="105"/>
    </row>
    <row r="234" spans="1:15" ht="15.75" customHeight="1" x14ac:dyDescent="0.2">
      <c r="B234" s="149">
        <v>211</v>
      </c>
      <c r="C234" s="397"/>
      <c r="D234" s="398"/>
      <c r="E234" s="157"/>
      <c r="F234" s="157"/>
      <c r="G234" s="157"/>
      <c r="H234" s="157"/>
      <c r="I234" s="157"/>
      <c r="J234" s="157"/>
      <c r="K234" s="392"/>
      <c r="L234" s="393"/>
      <c r="M234" s="393"/>
      <c r="N234" s="394"/>
    </row>
    <row r="235" spans="1:15" s="108" customFormat="1" ht="15.75" customHeight="1" x14ac:dyDescent="0.2">
      <c r="A235" s="105"/>
      <c r="B235" s="151">
        <v>212</v>
      </c>
      <c r="C235" s="360"/>
      <c r="D235" s="361"/>
      <c r="E235" s="152"/>
      <c r="F235" s="152"/>
      <c r="G235" s="152"/>
      <c r="H235" s="152"/>
      <c r="I235" s="152"/>
      <c r="J235" s="152"/>
      <c r="K235" s="367"/>
      <c r="L235" s="368"/>
      <c r="M235" s="368"/>
      <c r="N235" s="369"/>
      <c r="O235" s="105"/>
    </row>
    <row r="236" spans="1:15" ht="15.75" customHeight="1" x14ac:dyDescent="0.2">
      <c r="B236" s="149">
        <v>213</v>
      </c>
      <c r="C236" s="397"/>
      <c r="D236" s="398"/>
      <c r="E236" s="157"/>
      <c r="F236" s="157"/>
      <c r="G236" s="157"/>
      <c r="H236" s="157"/>
      <c r="I236" s="157"/>
      <c r="J236" s="157"/>
      <c r="K236" s="384"/>
      <c r="L236" s="385"/>
      <c r="M236" s="385"/>
      <c r="N236" s="386"/>
    </row>
    <row r="237" spans="1:15" s="108" customFormat="1" ht="15.75" customHeight="1" x14ac:dyDescent="0.2">
      <c r="A237" s="105"/>
      <c r="B237" s="151">
        <v>214</v>
      </c>
      <c r="C237" s="360"/>
      <c r="D237" s="361"/>
      <c r="E237" s="152"/>
      <c r="F237" s="152"/>
      <c r="G237" s="152"/>
      <c r="H237" s="152"/>
      <c r="I237" s="152"/>
      <c r="J237" s="152"/>
      <c r="K237" s="367"/>
      <c r="L237" s="368"/>
      <c r="M237" s="368"/>
      <c r="N237" s="369"/>
      <c r="O237" s="105"/>
    </row>
    <row r="238" spans="1:15" ht="15.75" customHeight="1" x14ac:dyDescent="0.2">
      <c r="B238" s="149">
        <v>215</v>
      </c>
      <c r="C238" s="397"/>
      <c r="D238" s="398"/>
      <c r="E238" s="157"/>
      <c r="F238" s="157"/>
      <c r="G238" s="157"/>
      <c r="H238" s="157"/>
      <c r="I238" s="157"/>
      <c r="J238" s="157"/>
      <c r="K238" s="392"/>
      <c r="L238" s="393"/>
      <c r="M238" s="393"/>
      <c r="N238" s="394"/>
    </row>
    <row r="239" spans="1:15" s="108" customFormat="1" ht="15.75" customHeight="1" x14ac:dyDescent="0.2">
      <c r="A239" s="105"/>
      <c r="B239" s="151">
        <v>216</v>
      </c>
      <c r="C239" s="360"/>
      <c r="D239" s="361"/>
      <c r="E239" s="152"/>
      <c r="F239" s="152"/>
      <c r="G239" s="152"/>
      <c r="H239" s="152"/>
      <c r="I239" s="152"/>
      <c r="J239" s="152"/>
      <c r="K239" s="367"/>
      <c r="L239" s="368"/>
      <c r="M239" s="368"/>
      <c r="N239" s="369"/>
      <c r="O239" s="105"/>
    </row>
    <row r="240" spans="1:15" ht="15.75" customHeight="1" x14ac:dyDescent="0.2">
      <c r="B240" s="149">
        <v>217</v>
      </c>
      <c r="C240" s="397"/>
      <c r="D240" s="398"/>
      <c r="E240" s="150"/>
      <c r="F240" s="150"/>
      <c r="G240" s="150"/>
      <c r="H240" s="150"/>
      <c r="I240" s="150"/>
      <c r="J240" s="150"/>
      <c r="K240" s="392"/>
      <c r="L240" s="393"/>
      <c r="M240" s="393"/>
      <c r="N240" s="394"/>
    </row>
    <row r="241" spans="1:15" s="108" customFormat="1" ht="15.75" customHeight="1" x14ac:dyDescent="0.2">
      <c r="A241" s="105"/>
      <c r="B241" s="151">
        <v>218</v>
      </c>
      <c r="C241" s="360"/>
      <c r="D241" s="361"/>
      <c r="E241" s="152"/>
      <c r="F241" s="152"/>
      <c r="G241" s="152"/>
      <c r="H241" s="152"/>
      <c r="I241" s="152"/>
      <c r="J241" s="152"/>
      <c r="K241" s="367"/>
      <c r="L241" s="368"/>
      <c r="M241" s="368"/>
      <c r="N241" s="369"/>
      <c r="O241" s="105"/>
    </row>
    <row r="242" spans="1:15" ht="15.75" customHeight="1" x14ac:dyDescent="0.2">
      <c r="B242" s="149">
        <v>219</v>
      </c>
      <c r="C242" s="397"/>
      <c r="D242" s="398"/>
      <c r="E242" s="150"/>
      <c r="F242" s="150"/>
      <c r="G242" s="150"/>
      <c r="H242" s="150"/>
      <c r="I242" s="150"/>
      <c r="J242" s="150"/>
      <c r="K242" s="392"/>
      <c r="L242" s="393"/>
      <c r="M242" s="393"/>
      <c r="N242" s="394"/>
    </row>
    <row r="243" spans="1:15" s="108" customFormat="1" ht="15.75" customHeight="1" x14ac:dyDescent="0.2">
      <c r="A243" s="105"/>
      <c r="B243" s="151">
        <v>220</v>
      </c>
      <c r="C243" s="395"/>
      <c r="D243" s="396"/>
      <c r="E243" s="154"/>
      <c r="F243" s="154"/>
      <c r="G243" s="154"/>
      <c r="H243" s="154"/>
      <c r="I243" s="154"/>
      <c r="J243" s="154"/>
      <c r="K243" s="387"/>
      <c r="L243" s="388"/>
      <c r="M243" s="388"/>
      <c r="N243" s="389"/>
      <c r="O243" s="105"/>
    </row>
    <row r="244" spans="1:15" ht="15.75" customHeight="1" x14ac:dyDescent="0.2">
      <c r="B244" s="149">
        <v>221</v>
      </c>
      <c r="C244" s="358"/>
      <c r="D244" s="359"/>
      <c r="E244" s="150"/>
      <c r="F244" s="150"/>
      <c r="G244" s="150"/>
      <c r="H244" s="150"/>
      <c r="I244" s="150"/>
      <c r="J244" s="150"/>
      <c r="K244" s="372"/>
      <c r="L244" s="373"/>
      <c r="M244" s="373"/>
      <c r="N244" s="374"/>
    </row>
    <row r="245" spans="1:15" s="108" customFormat="1" ht="15.75" customHeight="1" x14ac:dyDescent="0.2">
      <c r="A245" s="105"/>
      <c r="B245" s="151">
        <v>222</v>
      </c>
      <c r="C245" s="395"/>
      <c r="D245" s="396"/>
      <c r="E245" s="152"/>
      <c r="F245" s="153"/>
      <c r="G245" s="152"/>
      <c r="H245" s="152"/>
      <c r="I245" s="152"/>
      <c r="J245" s="152"/>
      <c r="K245" s="367"/>
      <c r="L245" s="368"/>
      <c r="M245" s="368"/>
      <c r="N245" s="369"/>
      <c r="O245" s="105"/>
    </row>
    <row r="246" spans="1:15" ht="15.75" customHeight="1" x14ac:dyDescent="0.2">
      <c r="B246" s="149">
        <v>223</v>
      </c>
      <c r="C246" s="358"/>
      <c r="D246" s="359"/>
      <c r="E246" s="150"/>
      <c r="F246" s="150"/>
      <c r="G246" s="150"/>
      <c r="H246" s="150"/>
      <c r="I246" s="150"/>
      <c r="J246" s="150"/>
      <c r="K246" s="372"/>
      <c r="L246" s="373"/>
      <c r="M246" s="373"/>
      <c r="N246" s="374"/>
    </row>
    <row r="247" spans="1:15" s="108" customFormat="1" ht="15.75" customHeight="1" x14ac:dyDescent="0.2">
      <c r="A247" s="105"/>
      <c r="B247" s="151">
        <v>224</v>
      </c>
      <c r="C247" s="395"/>
      <c r="D247" s="396"/>
      <c r="E247" s="152"/>
      <c r="F247" s="152"/>
      <c r="G247" s="152"/>
      <c r="H247" s="152"/>
      <c r="I247" s="152"/>
      <c r="J247" s="152"/>
      <c r="K247" s="367"/>
      <c r="L247" s="368"/>
      <c r="M247" s="368"/>
      <c r="N247" s="369"/>
      <c r="O247" s="105"/>
    </row>
    <row r="248" spans="1:15" ht="15.75" customHeight="1" x14ac:dyDescent="0.2">
      <c r="B248" s="149">
        <v>225</v>
      </c>
      <c r="C248" s="358"/>
      <c r="D248" s="359"/>
      <c r="E248" s="150"/>
      <c r="F248" s="150"/>
      <c r="G248" s="150"/>
      <c r="H248" s="150"/>
      <c r="I248" s="150"/>
      <c r="J248" s="150"/>
      <c r="K248" s="372"/>
      <c r="L248" s="373"/>
      <c r="M248" s="373"/>
      <c r="N248" s="374"/>
    </row>
    <row r="249" spans="1:15" s="108" customFormat="1" ht="15.75" customHeight="1" x14ac:dyDescent="0.2">
      <c r="A249" s="105"/>
      <c r="B249" s="151">
        <v>226</v>
      </c>
      <c r="C249" s="395"/>
      <c r="D249" s="396"/>
      <c r="E249" s="152"/>
      <c r="F249" s="152"/>
      <c r="G249" s="152"/>
      <c r="H249" s="152"/>
      <c r="I249" s="152"/>
      <c r="J249" s="152"/>
      <c r="K249" s="367"/>
      <c r="L249" s="368"/>
      <c r="M249" s="368"/>
      <c r="N249" s="369"/>
      <c r="O249" s="105"/>
    </row>
    <row r="250" spans="1:15" ht="15.75" customHeight="1" x14ac:dyDescent="0.2">
      <c r="B250" s="149">
        <v>227</v>
      </c>
      <c r="C250" s="358"/>
      <c r="D250" s="359"/>
      <c r="E250" s="150"/>
      <c r="F250" s="150"/>
      <c r="G250" s="150"/>
      <c r="H250" s="150"/>
      <c r="I250" s="150"/>
      <c r="J250" s="150"/>
      <c r="K250" s="372"/>
      <c r="L250" s="373"/>
      <c r="M250" s="373"/>
      <c r="N250" s="374"/>
    </row>
    <row r="251" spans="1:15" s="108" customFormat="1" ht="15.75" customHeight="1" x14ac:dyDescent="0.2">
      <c r="A251" s="105"/>
      <c r="B251" s="151">
        <v>228</v>
      </c>
      <c r="C251" s="395"/>
      <c r="D251" s="396"/>
      <c r="E251" s="152"/>
      <c r="F251" s="152"/>
      <c r="G251" s="152"/>
      <c r="H251" s="152"/>
      <c r="I251" s="152"/>
      <c r="J251" s="152"/>
      <c r="K251" s="367"/>
      <c r="L251" s="368"/>
      <c r="M251" s="368"/>
      <c r="N251" s="369"/>
      <c r="O251" s="105"/>
    </row>
    <row r="252" spans="1:15" ht="15.75" customHeight="1" x14ac:dyDescent="0.2">
      <c r="B252" s="149">
        <v>229</v>
      </c>
      <c r="C252" s="358"/>
      <c r="D252" s="359"/>
      <c r="E252" s="150"/>
      <c r="F252" s="150"/>
      <c r="G252" s="150"/>
      <c r="H252" s="150"/>
      <c r="I252" s="150"/>
      <c r="J252" s="150"/>
      <c r="K252" s="372"/>
      <c r="L252" s="373"/>
      <c r="M252" s="373"/>
      <c r="N252" s="374"/>
    </row>
    <row r="253" spans="1:15" s="108" customFormat="1" ht="15.75" customHeight="1" x14ac:dyDescent="0.2">
      <c r="A253" s="105"/>
      <c r="B253" s="151">
        <v>230</v>
      </c>
      <c r="C253" s="395"/>
      <c r="D253" s="396"/>
      <c r="E253" s="152"/>
      <c r="F253" s="152"/>
      <c r="G253" s="152"/>
      <c r="H253" s="152"/>
      <c r="I253" s="152"/>
      <c r="J253" s="152"/>
      <c r="K253" s="367"/>
      <c r="L253" s="368"/>
      <c r="M253" s="368"/>
      <c r="N253" s="369"/>
      <c r="O253" s="105"/>
    </row>
    <row r="254" spans="1:15" ht="15.75" customHeight="1" x14ac:dyDescent="0.2">
      <c r="B254" s="149">
        <v>231</v>
      </c>
      <c r="C254" s="358"/>
      <c r="D254" s="359"/>
      <c r="E254" s="150"/>
      <c r="F254" s="150"/>
      <c r="G254" s="150"/>
      <c r="H254" s="150"/>
      <c r="I254" s="150"/>
      <c r="J254" s="150"/>
      <c r="K254" s="372"/>
      <c r="L254" s="373"/>
      <c r="M254" s="373"/>
      <c r="N254" s="374"/>
    </row>
    <row r="255" spans="1:15" s="108" customFormat="1" ht="15.75" customHeight="1" x14ac:dyDescent="0.2">
      <c r="A255" s="105"/>
      <c r="B255" s="151">
        <v>232</v>
      </c>
      <c r="C255" s="395"/>
      <c r="D255" s="396"/>
      <c r="E255" s="152"/>
      <c r="F255" s="152"/>
      <c r="G255" s="152"/>
      <c r="H255" s="152"/>
      <c r="I255" s="152"/>
      <c r="J255" s="152"/>
      <c r="K255" s="367"/>
      <c r="L255" s="368"/>
      <c r="M255" s="368"/>
      <c r="N255" s="369"/>
      <c r="O255" s="105"/>
    </row>
    <row r="256" spans="1:15" ht="15.75" customHeight="1" x14ac:dyDescent="0.2">
      <c r="B256" s="149">
        <v>233</v>
      </c>
      <c r="C256" s="358"/>
      <c r="D256" s="359"/>
      <c r="E256" s="150"/>
      <c r="F256" s="150"/>
      <c r="G256" s="150"/>
      <c r="H256" s="150"/>
      <c r="I256" s="150"/>
      <c r="J256" s="150"/>
      <c r="K256" s="372"/>
      <c r="L256" s="373"/>
      <c r="M256" s="373"/>
      <c r="N256" s="374"/>
    </row>
    <row r="257" spans="1:15" s="108" customFormat="1" ht="15.75" customHeight="1" x14ac:dyDescent="0.2">
      <c r="A257" s="105"/>
      <c r="B257" s="151">
        <v>234</v>
      </c>
      <c r="C257" s="395"/>
      <c r="D257" s="396"/>
      <c r="E257" s="154"/>
      <c r="F257" s="154"/>
      <c r="G257" s="154"/>
      <c r="H257" s="154"/>
      <c r="I257" s="154"/>
      <c r="J257" s="154"/>
      <c r="K257" s="387"/>
      <c r="L257" s="388"/>
      <c r="M257" s="388"/>
      <c r="N257" s="389"/>
      <c r="O257" s="105"/>
    </row>
    <row r="258" spans="1:15" ht="15.75" customHeight="1" x14ac:dyDescent="0.2">
      <c r="B258" s="149">
        <v>235</v>
      </c>
      <c r="C258" s="358"/>
      <c r="D258" s="359"/>
      <c r="E258" s="150"/>
      <c r="F258" s="150"/>
      <c r="G258" s="150"/>
      <c r="H258" s="150"/>
      <c r="I258" s="150"/>
      <c r="J258" s="150"/>
      <c r="K258" s="372"/>
      <c r="L258" s="373"/>
      <c r="M258" s="373"/>
      <c r="N258" s="374"/>
    </row>
    <row r="259" spans="1:15" s="108" customFormat="1" ht="15.75" customHeight="1" x14ac:dyDescent="0.2">
      <c r="A259" s="105"/>
      <c r="B259" s="151">
        <v>236</v>
      </c>
      <c r="C259" s="395"/>
      <c r="D259" s="396"/>
      <c r="E259" s="154"/>
      <c r="F259" s="154"/>
      <c r="G259" s="154"/>
      <c r="H259" s="154"/>
      <c r="I259" s="154"/>
      <c r="J259" s="154"/>
      <c r="K259" s="387"/>
      <c r="L259" s="388"/>
      <c r="M259" s="388"/>
      <c r="N259" s="389"/>
      <c r="O259" s="105"/>
    </row>
    <row r="260" spans="1:15" ht="15.75" customHeight="1" x14ac:dyDescent="0.2">
      <c r="B260" s="149">
        <v>237</v>
      </c>
      <c r="C260" s="358"/>
      <c r="D260" s="359"/>
      <c r="E260" s="150"/>
      <c r="F260" s="150"/>
      <c r="G260" s="150"/>
      <c r="H260" s="150"/>
      <c r="I260" s="150"/>
      <c r="J260" s="150"/>
      <c r="K260" s="372"/>
      <c r="L260" s="373"/>
      <c r="M260" s="373"/>
      <c r="N260" s="374"/>
    </row>
    <row r="261" spans="1:15" s="108" customFormat="1" ht="15.75" customHeight="1" x14ac:dyDescent="0.2">
      <c r="A261" s="105"/>
      <c r="B261" s="151">
        <v>238</v>
      </c>
      <c r="C261" s="395"/>
      <c r="D261" s="396"/>
      <c r="E261" s="154"/>
      <c r="F261" s="154"/>
      <c r="G261" s="154"/>
      <c r="H261" s="154"/>
      <c r="I261" s="154"/>
      <c r="J261" s="154"/>
      <c r="K261" s="387"/>
      <c r="L261" s="388"/>
      <c r="M261" s="388"/>
      <c r="N261" s="389"/>
      <c r="O261" s="105"/>
    </row>
    <row r="262" spans="1:15" ht="15.75" customHeight="1" x14ac:dyDescent="0.2">
      <c r="B262" s="149">
        <v>239</v>
      </c>
      <c r="C262" s="358"/>
      <c r="D262" s="359"/>
      <c r="E262" s="150"/>
      <c r="F262" s="150"/>
      <c r="G262" s="150"/>
      <c r="H262" s="150"/>
      <c r="I262" s="150"/>
      <c r="J262" s="150"/>
      <c r="K262" s="372"/>
      <c r="L262" s="373"/>
      <c r="M262" s="373"/>
      <c r="N262" s="374"/>
    </row>
    <row r="263" spans="1:15" s="108" customFormat="1" ht="15.75" customHeight="1" x14ac:dyDescent="0.2">
      <c r="A263" s="105"/>
      <c r="B263" s="151">
        <v>240</v>
      </c>
      <c r="C263" s="395"/>
      <c r="D263" s="396"/>
      <c r="E263" s="154"/>
      <c r="F263" s="154"/>
      <c r="G263" s="154"/>
      <c r="H263" s="154"/>
      <c r="I263" s="154"/>
      <c r="J263" s="154"/>
      <c r="K263" s="387"/>
      <c r="L263" s="388"/>
      <c r="M263" s="388"/>
      <c r="N263" s="389"/>
      <c r="O263" s="105"/>
    </row>
    <row r="264" spans="1:15" ht="15.75" customHeight="1" x14ac:dyDescent="0.2">
      <c r="B264" s="149">
        <v>241</v>
      </c>
      <c r="C264" s="358"/>
      <c r="D264" s="359"/>
      <c r="E264" s="150"/>
      <c r="F264" s="150"/>
      <c r="G264" s="150"/>
      <c r="H264" s="150"/>
      <c r="I264" s="150"/>
      <c r="J264" s="150"/>
      <c r="K264" s="372"/>
      <c r="L264" s="373"/>
      <c r="M264" s="373"/>
      <c r="N264" s="374"/>
    </row>
    <row r="265" spans="1:15" s="108" customFormat="1" ht="15.75" customHeight="1" x14ac:dyDescent="0.2">
      <c r="A265" s="105"/>
      <c r="B265" s="151">
        <v>242</v>
      </c>
      <c r="C265" s="395"/>
      <c r="D265" s="396"/>
      <c r="E265" s="154"/>
      <c r="F265" s="154"/>
      <c r="G265" s="154"/>
      <c r="H265" s="154"/>
      <c r="I265" s="154"/>
      <c r="J265" s="154"/>
      <c r="K265" s="387"/>
      <c r="L265" s="388"/>
      <c r="M265" s="388"/>
      <c r="N265" s="389"/>
      <c r="O265" s="105"/>
    </row>
    <row r="266" spans="1:15" ht="15.75" customHeight="1" x14ac:dyDescent="0.2">
      <c r="B266" s="149">
        <v>243</v>
      </c>
      <c r="C266" s="358"/>
      <c r="D266" s="359"/>
      <c r="E266" s="150"/>
      <c r="F266" s="150"/>
      <c r="G266" s="150"/>
      <c r="H266" s="150"/>
      <c r="I266" s="150"/>
      <c r="J266" s="150"/>
      <c r="K266" s="372"/>
      <c r="L266" s="373"/>
      <c r="M266" s="373"/>
      <c r="N266" s="374"/>
    </row>
    <row r="267" spans="1:15" s="108" customFormat="1" ht="15.75" customHeight="1" x14ac:dyDescent="0.2">
      <c r="A267" s="105"/>
      <c r="B267" s="151">
        <v>244</v>
      </c>
      <c r="C267" s="395"/>
      <c r="D267" s="396"/>
      <c r="E267" s="154"/>
      <c r="F267" s="154"/>
      <c r="G267" s="154"/>
      <c r="H267" s="154"/>
      <c r="I267" s="154"/>
      <c r="J267" s="154"/>
      <c r="K267" s="387"/>
      <c r="L267" s="388"/>
      <c r="M267" s="388"/>
      <c r="N267" s="389"/>
      <c r="O267" s="105"/>
    </row>
    <row r="268" spans="1:15" ht="15.75" customHeight="1" x14ac:dyDescent="0.2">
      <c r="B268" s="149">
        <v>245</v>
      </c>
      <c r="C268" s="358"/>
      <c r="D268" s="359"/>
      <c r="E268" s="150"/>
      <c r="F268" s="150"/>
      <c r="G268" s="150"/>
      <c r="H268" s="150"/>
      <c r="I268" s="150"/>
      <c r="J268" s="150"/>
      <c r="K268" s="372"/>
      <c r="L268" s="373"/>
      <c r="M268" s="373"/>
      <c r="N268" s="374"/>
    </row>
    <row r="269" spans="1:15" s="108" customFormat="1" ht="15.75" customHeight="1" x14ac:dyDescent="0.2">
      <c r="A269" s="105"/>
      <c r="B269" s="151">
        <v>246</v>
      </c>
      <c r="C269" s="395"/>
      <c r="D269" s="396"/>
      <c r="E269" s="154"/>
      <c r="F269" s="154"/>
      <c r="G269" s="154"/>
      <c r="H269" s="154"/>
      <c r="I269" s="154"/>
      <c r="J269" s="154"/>
      <c r="K269" s="387"/>
      <c r="L269" s="388"/>
      <c r="M269" s="388"/>
      <c r="N269" s="389"/>
      <c r="O269" s="105"/>
    </row>
    <row r="270" spans="1:15" ht="15.75" customHeight="1" x14ac:dyDescent="0.2">
      <c r="B270" s="149">
        <v>247</v>
      </c>
      <c r="C270" s="358"/>
      <c r="D270" s="359"/>
      <c r="E270" s="150"/>
      <c r="F270" s="150"/>
      <c r="G270" s="150"/>
      <c r="H270" s="150"/>
      <c r="I270" s="150"/>
      <c r="J270" s="150"/>
      <c r="K270" s="372"/>
      <c r="L270" s="373"/>
      <c r="M270" s="373"/>
      <c r="N270" s="374"/>
    </row>
    <row r="271" spans="1:15" s="108" customFormat="1" ht="15.75" customHeight="1" x14ac:dyDescent="0.2">
      <c r="A271" s="105"/>
      <c r="B271" s="151">
        <v>248</v>
      </c>
      <c r="C271" s="395"/>
      <c r="D271" s="396"/>
      <c r="E271" s="154"/>
      <c r="F271" s="154"/>
      <c r="G271" s="154"/>
      <c r="H271" s="154"/>
      <c r="I271" s="154"/>
      <c r="J271" s="154"/>
      <c r="K271" s="387"/>
      <c r="L271" s="388"/>
      <c r="M271" s="388"/>
      <c r="N271" s="389"/>
      <c r="O271" s="105"/>
    </row>
    <row r="272" spans="1:15" ht="15.75" customHeight="1" x14ac:dyDescent="0.2">
      <c r="B272" s="149">
        <v>249</v>
      </c>
      <c r="C272" s="358"/>
      <c r="D272" s="359"/>
      <c r="E272" s="150"/>
      <c r="F272" s="150"/>
      <c r="G272" s="150"/>
      <c r="H272" s="150"/>
      <c r="I272" s="150"/>
      <c r="J272" s="150"/>
      <c r="K272" s="372"/>
      <c r="L272" s="373"/>
      <c r="M272" s="373"/>
      <c r="N272" s="374"/>
    </row>
    <row r="273" spans="1:15" s="108" customFormat="1" ht="15.75" customHeight="1" x14ac:dyDescent="0.2">
      <c r="A273" s="105"/>
      <c r="B273" s="151">
        <v>250</v>
      </c>
      <c r="C273" s="375"/>
      <c r="D273" s="376"/>
      <c r="E273" s="156"/>
      <c r="F273" s="156"/>
      <c r="G273" s="156"/>
      <c r="H273" s="156"/>
      <c r="I273" s="156"/>
      <c r="J273" s="156"/>
      <c r="K273" s="362"/>
      <c r="L273" s="363"/>
      <c r="M273" s="363"/>
      <c r="N273" s="364"/>
      <c r="O273" s="105"/>
    </row>
    <row r="274" spans="1:15" ht="15.75" customHeight="1" x14ac:dyDescent="0.2">
      <c r="B274" s="149">
        <v>251</v>
      </c>
      <c r="C274" s="358"/>
      <c r="D274" s="359"/>
      <c r="E274" s="157"/>
      <c r="F274" s="157"/>
      <c r="G274" s="157"/>
      <c r="H274" s="157"/>
      <c r="I274" s="157"/>
      <c r="J274" s="157"/>
      <c r="K274" s="392"/>
      <c r="L274" s="393"/>
      <c r="M274" s="393"/>
      <c r="N274" s="394"/>
    </row>
    <row r="275" spans="1:15" s="108" customFormat="1" ht="15.75" customHeight="1" x14ac:dyDescent="0.2">
      <c r="A275" s="105"/>
      <c r="B275" s="151">
        <v>252</v>
      </c>
      <c r="C275" s="375"/>
      <c r="D275" s="376"/>
      <c r="E275" s="156"/>
      <c r="F275" s="156"/>
      <c r="G275" s="156"/>
      <c r="H275" s="156"/>
      <c r="I275" s="156"/>
      <c r="J275" s="156"/>
      <c r="K275" s="362"/>
      <c r="L275" s="363"/>
      <c r="M275" s="363"/>
      <c r="N275" s="364"/>
      <c r="O275" s="105"/>
    </row>
    <row r="276" spans="1:15" ht="15.75" customHeight="1" x14ac:dyDescent="0.2">
      <c r="B276" s="149">
        <v>253</v>
      </c>
      <c r="C276" s="358"/>
      <c r="D276" s="359"/>
      <c r="E276" s="157"/>
      <c r="F276" s="157"/>
      <c r="G276" s="157"/>
      <c r="H276" s="157"/>
      <c r="I276" s="157"/>
      <c r="J276" s="157"/>
      <c r="K276" s="392"/>
      <c r="L276" s="393"/>
      <c r="M276" s="393"/>
      <c r="N276" s="394"/>
    </row>
    <row r="277" spans="1:15" s="108" customFormat="1" ht="15.75" customHeight="1" x14ac:dyDescent="0.2">
      <c r="A277" s="105"/>
      <c r="B277" s="151">
        <v>254</v>
      </c>
      <c r="C277" s="375"/>
      <c r="D277" s="376"/>
      <c r="E277" s="156"/>
      <c r="F277" s="156"/>
      <c r="G277" s="156"/>
      <c r="H277" s="156"/>
      <c r="I277" s="156"/>
      <c r="J277" s="156"/>
      <c r="K277" s="362"/>
      <c r="L277" s="363"/>
      <c r="M277" s="363"/>
      <c r="N277" s="364"/>
      <c r="O277" s="105"/>
    </row>
    <row r="278" spans="1:15" ht="15.75" customHeight="1" x14ac:dyDescent="0.2">
      <c r="B278" s="149">
        <v>255</v>
      </c>
      <c r="C278" s="358"/>
      <c r="D278" s="359"/>
      <c r="E278" s="157"/>
      <c r="F278" s="157"/>
      <c r="G278" s="157"/>
      <c r="H278" s="157"/>
      <c r="I278" s="157"/>
      <c r="J278" s="157"/>
      <c r="K278" s="392"/>
      <c r="L278" s="393"/>
      <c r="M278" s="393"/>
      <c r="N278" s="394"/>
    </row>
    <row r="279" spans="1:15" s="108" customFormat="1" ht="15.75" customHeight="1" x14ac:dyDescent="0.2">
      <c r="A279" s="105"/>
      <c r="B279" s="151">
        <v>256</v>
      </c>
      <c r="C279" s="375"/>
      <c r="D279" s="376"/>
      <c r="E279" s="156"/>
      <c r="F279" s="156"/>
      <c r="G279" s="156"/>
      <c r="H279" s="156"/>
      <c r="I279" s="156"/>
      <c r="J279" s="156"/>
      <c r="K279" s="362"/>
      <c r="L279" s="363"/>
      <c r="M279" s="363"/>
      <c r="N279" s="364"/>
      <c r="O279" s="105"/>
    </row>
    <row r="280" spans="1:15" ht="15.75" customHeight="1" x14ac:dyDescent="0.2">
      <c r="B280" s="149">
        <v>257</v>
      </c>
      <c r="C280" s="358"/>
      <c r="D280" s="359"/>
      <c r="E280" s="157"/>
      <c r="F280" s="157"/>
      <c r="G280" s="157"/>
      <c r="H280" s="157"/>
      <c r="I280" s="157"/>
      <c r="J280" s="157"/>
      <c r="K280" s="384"/>
      <c r="L280" s="385"/>
      <c r="M280" s="385"/>
      <c r="N280" s="386"/>
    </row>
    <row r="281" spans="1:15" s="108" customFormat="1" ht="15.75" customHeight="1" x14ac:dyDescent="0.2">
      <c r="A281" s="105"/>
      <c r="B281" s="151">
        <v>258</v>
      </c>
      <c r="C281" s="375"/>
      <c r="D281" s="376"/>
      <c r="E281" s="156"/>
      <c r="F281" s="156"/>
      <c r="G281" s="156"/>
      <c r="H281" s="156"/>
      <c r="I281" s="156"/>
      <c r="J281" s="156"/>
      <c r="K281" s="362"/>
      <c r="L281" s="363"/>
      <c r="M281" s="363"/>
      <c r="N281" s="364"/>
      <c r="O281" s="105"/>
    </row>
    <row r="282" spans="1:15" ht="15.75" customHeight="1" x14ac:dyDescent="0.2">
      <c r="B282" s="149">
        <v>259</v>
      </c>
      <c r="C282" s="358"/>
      <c r="D282" s="359"/>
      <c r="E282" s="157"/>
      <c r="F282" s="157"/>
      <c r="G282" s="157"/>
      <c r="H282" s="157"/>
      <c r="I282" s="157"/>
      <c r="J282" s="157"/>
      <c r="K282" s="392"/>
      <c r="L282" s="393"/>
      <c r="M282" s="393"/>
      <c r="N282" s="394"/>
    </row>
    <row r="283" spans="1:15" s="108" customFormat="1" ht="15.75" customHeight="1" x14ac:dyDescent="0.2">
      <c r="A283" s="105"/>
      <c r="B283" s="151">
        <v>260</v>
      </c>
      <c r="C283" s="375"/>
      <c r="D283" s="376"/>
      <c r="E283" s="156"/>
      <c r="F283" s="156"/>
      <c r="G283" s="156"/>
      <c r="H283" s="156"/>
      <c r="I283" s="156"/>
      <c r="J283" s="156"/>
      <c r="K283" s="362"/>
      <c r="L283" s="363"/>
      <c r="M283" s="363"/>
      <c r="N283" s="364"/>
      <c r="O283" s="105"/>
    </row>
    <row r="284" spans="1:15" ht="15.75" customHeight="1" x14ac:dyDescent="0.2">
      <c r="B284" s="149">
        <v>261</v>
      </c>
      <c r="C284" s="358"/>
      <c r="D284" s="359"/>
      <c r="E284" s="157"/>
      <c r="F284" s="157"/>
      <c r="G284" s="157"/>
      <c r="H284" s="157"/>
      <c r="I284" s="157"/>
      <c r="J284" s="157"/>
      <c r="K284" s="392"/>
      <c r="L284" s="393"/>
      <c r="M284" s="393"/>
      <c r="N284" s="394"/>
    </row>
    <row r="285" spans="1:15" s="108" customFormat="1" ht="15.75" customHeight="1" x14ac:dyDescent="0.2">
      <c r="A285" s="105"/>
      <c r="B285" s="151">
        <v>262</v>
      </c>
      <c r="C285" s="375"/>
      <c r="D285" s="376"/>
      <c r="E285" s="156"/>
      <c r="F285" s="156"/>
      <c r="G285" s="156"/>
      <c r="H285" s="156"/>
      <c r="I285" s="156"/>
      <c r="J285" s="156"/>
      <c r="K285" s="362"/>
      <c r="L285" s="363"/>
      <c r="M285" s="363"/>
      <c r="N285" s="364"/>
      <c r="O285" s="105"/>
    </row>
    <row r="286" spans="1:15" ht="15.75" customHeight="1" x14ac:dyDescent="0.2">
      <c r="B286" s="149">
        <v>263</v>
      </c>
      <c r="C286" s="358"/>
      <c r="D286" s="359"/>
      <c r="E286" s="157"/>
      <c r="F286" s="157"/>
      <c r="G286" s="157"/>
      <c r="H286" s="157"/>
      <c r="I286" s="157"/>
      <c r="J286" s="157"/>
      <c r="K286" s="392"/>
      <c r="L286" s="393"/>
      <c r="M286" s="393"/>
      <c r="N286" s="394"/>
    </row>
    <row r="287" spans="1:15" s="108" customFormat="1" ht="15.75" customHeight="1" x14ac:dyDescent="0.2">
      <c r="A287" s="105"/>
      <c r="B287" s="151">
        <v>264</v>
      </c>
      <c r="C287" s="375"/>
      <c r="D287" s="376"/>
      <c r="E287" s="156"/>
      <c r="F287" s="156"/>
      <c r="G287" s="156"/>
      <c r="H287" s="156"/>
      <c r="I287" s="156"/>
      <c r="J287" s="156"/>
      <c r="K287" s="362"/>
      <c r="L287" s="363"/>
      <c r="M287" s="363"/>
      <c r="N287" s="364"/>
      <c r="O287" s="105"/>
    </row>
    <row r="288" spans="1:15" ht="15.75" customHeight="1" x14ac:dyDescent="0.2">
      <c r="B288" s="149">
        <v>265</v>
      </c>
      <c r="C288" s="358"/>
      <c r="D288" s="359"/>
      <c r="E288" s="157"/>
      <c r="F288" s="157"/>
      <c r="G288" s="157"/>
      <c r="H288" s="157"/>
      <c r="I288" s="157"/>
      <c r="J288" s="157"/>
      <c r="K288" s="392"/>
      <c r="L288" s="393"/>
      <c r="M288" s="393"/>
      <c r="N288" s="394"/>
    </row>
    <row r="289" spans="1:15" s="108" customFormat="1" ht="15.75" customHeight="1" x14ac:dyDescent="0.2">
      <c r="A289" s="105"/>
      <c r="B289" s="151">
        <v>266</v>
      </c>
      <c r="C289" s="375"/>
      <c r="D289" s="376"/>
      <c r="E289" s="156"/>
      <c r="F289" s="156"/>
      <c r="G289" s="156"/>
      <c r="H289" s="156"/>
      <c r="I289" s="156"/>
      <c r="J289" s="156"/>
      <c r="K289" s="362"/>
      <c r="L289" s="363"/>
      <c r="M289" s="363"/>
      <c r="N289" s="364"/>
      <c r="O289" s="105"/>
    </row>
    <row r="290" spans="1:15" ht="15.75" customHeight="1" x14ac:dyDescent="0.2">
      <c r="B290" s="149">
        <v>267</v>
      </c>
      <c r="C290" s="358"/>
      <c r="D290" s="359"/>
      <c r="E290" s="157"/>
      <c r="F290" s="157"/>
      <c r="G290" s="157"/>
      <c r="H290" s="157"/>
      <c r="I290" s="157"/>
      <c r="J290" s="157"/>
      <c r="K290" s="392"/>
      <c r="L290" s="393"/>
      <c r="M290" s="393"/>
      <c r="N290" s="394"/>
    </row>
    <row r="291" spans="1:15" s="108" customFormat="1" ht="15.75" customHeight="1" x14ac:dyDescent="0.2">
      <c r="A291" s="105"/>
      <c r="B291" s="151">
        <v>268</v>
      </c>
      <c r="C291" s="375"/>
      <c r="D291" s="376"/>
      <c r="E291" s="156"/>
      <c r="F291" s="156"/>
      <c r="G291" s="156"/>
      <c r="H291" s="156"/>
      <c r="I291" s="156"/>
      <c r="J291" s="156"/>
      <c r="K291" s="362"/>
      <c r="L291" s="363"/>
      <c r="M291" s="363"/>
      <c r="N291" s="364"/>
      <c r="O291" s="105"/>
    </row>
    <row r="292" spans="1:15" ht="15.75" customHeight="1" x14ac:dyDescent="0.2">
      <c r="B292" s="149">
        <v>269</v>
      </c>
      <c r="C292" s="390"/>
      <c r="D292" s="391"/>
      <c r="E292" s="157"/>
      <c r="F292" s="157"/>
      <c r="G292" s="157"/>
      <c r="H292" s="157"/>
      <c r="I292" s="157"/>
      <c r="J292" s="157"/>
      <c r="K292" s="392"/>
      <c r="L292" s="393"/>
      <c r="M292" s="393"/>
      <c r="N292" s="394"/>
    </row>
    <row r="293" spans="1:15" s="108" customFormat="1" ht="15.75" customHeight="1" x14ac:dyDescent="0.2">
      <c r="A293" s="105"/>
      <c r="B293" s="151">
        <v>270</v>
      </c>
      <c r="C293" s="375"/>
      <c r="D293" s="376"/>
      <c r="E293" s="156"/>
      <c r="F293" s="156"/>
      <c r="G293" s="156"/>
      <c r="H293" s="156"/>
      <c r="I293" s="156"/>
      <c r="J293" s="156"/>
      <c r="K293" s="362"/>
      <c r="L293" s="363"/>
      <c r="M293" s="363"/>
      <c r="N293" s="364"/>
      <c r="O293" s="105"/>
    </row>
    <row r="294" spans="1:15" ht="15.75" customHeight="1" x14ac:dyDescent="0.2">
      <c r="B294" s="149">
        <v>271</v>
      </c>
      <c r="C294" s="390"/>
      <c r="D294" s="391"/>
      <c r="E294" s="158"/>
      <c r="F294" s="160"/>
      <c r="G294" s="158"/>
      <c r="H294" s="158"/>
      <c r="I294" s="158"/>
      <c r="J294" s="158"/>
      <c r="K294" s="384"/>
      <c r="L294" s="385"/>
      <c r="M294" s="385"/>
      <c r="N294" s="386"/>
    </row>
    <row r="295" spans="1:15" s="108" customFormat="1" ht="15.75" customHeight="1" x14ac:dyDescent="0.2">
      <c r="A295" s="105"/>
      <c r="B295" s="151">
        <v>272</v>
      </c>
      <c r="C295" s="375"/>
      <c r="D295" s="376"/>
      <c r="E295" s="156"/>
      <c r="F295" s="156"/>
      <c r="G295" s="156"/>
      <c r="H295" s="156"/>
      <c r="I295" s="156"/>
      <c r="J295" s="156"/>
      <c r="K295" s="362"/>
      <c r="L295" s="363"/>
      <c r="M295" s="363"/>
      <c r="N295" s="364"/>
      <c r="O295" s="105"/>
    </row>
    <row r="296" spans="1:15" ht="15.75" customHeight="1" x14ac:dyDescent="0.2">
      <c r="B296" s="149">
        <v>273</v>
      </c>
      <c r="C296" s="390"/>
      <c r="D296" s="391"/>
      <c r="E296" s="158"/>
      <c r="F296" s="158"/>
      <c r="G296" s="158"/>
      <c r="H296" s="158"/>
      <c r="I296" s="158"/>
      <c r="J296" s="158"/>
      <c r="K296" s="384"/>
      <c r="L296" s="385"/>
      <c r="M296" s="385"/>
      <c r="N296" s="386"/>
    </row>
    <row r="297" spans="1:15" s="108" customFormat="1" ht="15.75" customHeight="1" x14ac:dyDescent="0.2">
      <c r="A297" s="105"/>
      <c r="B297" s="151">
        <v>274</v>
      </c>
      <c r="C297" s="375"/>
      <c r="D297" s="376"/>
      <c r="E297" s="156"/>
      <c r="F297" s="156"/>
      <c r="G297" s="156"/>
      <c r="H297" s="156"/>
      <c r="I297" s="156"/>
      <c r="J297" s="156"/>
      <c r="K297" s="362"/>
      <c r="L297" s="363"/>
      <c r="M297" s="363"/>
      <c r="N297" s="364"/>
      <c r="O297" s="105"/>
    </row>
    <row r="298" spans="1:15" ht="15.75" customHeight="1" x14ac:dyDescent="0.2">
      <c r="B298" s="149">
        <v>275</v>
      </c>
      <c r="C298" s="390"/>
      <c r="D298" s="391"/>
      <c r="E298" s="158"/>
      <c r="F298" s="158"/>
      <c r="G298" s="158"/>
      <c r="H298" s="158"/>
      <c r="I298" s="158"/>
      <c r="J298" s="158"/>
      <c r="K298" s="384"/>
      <c r="L298" s="385"/>
      <c r="M298" s="385"/>
      <c r="N298" s="386"/>
    </row>
    <row r="299" spans="1:15" s="108" customFormat="1" ht="15.75" customHeight="1" x14ac:dyDescent="0.2">
      <c r="A299" s="105"/>
      <c r="B299" s="151">
        <v>276</v>
      </c>
      <c r="C299" s="375"/>
      <c r="D299" s="376"/>
      <c r="E299" s="156"/>
      <c r="F299" s="156"/>
      <c r="G299" s="156"/>
      <c r="H299" s="156"/>
      <c r="I299" s="156"/>
      <c r="J299" s="156"/>
      <c r="K299" s="362"/>
      <c r="L299" s="363"/>
      <c r="M299" s="363"/>
      <c r="N299" s="364"/>
      <c r="O299" s="105"/>
    </row>
    <row r="300" spans="1:15" ht="15.75" customHeight="1" x14ac:dyDescent="0.2">
      <c r="B300" s="149">
        <v>277</v>
      </c>
      <c r="C300" s="390"/>
      <c r="D300" s="391"/>
      <c r="E300" s="158"/>
      <c r="F300" s="158"/>
      <c r="G300" s="158"/>
      <c r="H300" s="158"/>
      <c r="I300" s="158"/>
      <c r="J300" s="158"/>
      <c r="K300" s="384"/>
      <c r="L300" s="385"/>
      <c r="M300" s="385"/>
      <c r="N300" s="386"/>
    </row>
    <row r="301" spans="1:15" s="108" customFormat="1" ht="15.75" customHeight="1" x14ac:dyDescent="0.2">
      <c r="A301" s="105"/>
      <c r="B301" s="151">
        <v>278</v>
      </c>
      <c r="C301" s="375"/>
      <c r="D301" s="376"/>
      <c r="E301" s="156"/>
      <c r="F301" s="156"/>
      <c r="G301" s="156"/>
      <c r="H301" s="156"/>
      <c r="I301" s="156"/>
      <c r="J301" s="156"/>
      <c r="K301" s="362"/>
      <c r="L301" s="363"/>
      <c r="M301" s="363"/>
      <c r="N301" s="364"/>
      <c r="O301" s="105"/>
    </row>
    <row r="302" spans="1:15" ht="15.75" customHeight="1" x14ac:dyDescent="0.2">
      <c r="B302" s="149">
        <v>279</v>
      </c>
      <c r="C302" s="390"/>
      <c r="D302" s="391"/>
      <c r="E302" s="158"/>
      <c r="F302" s="158"/>
      <c r="G302" s="158"/>
      <c r="H302" s="158"/>
      <c r="I302" s="158"/>
      <c r="J302" s="158"/>
      <c r="K302" s="384"/>
      <c r="L302" s="385"/>
      <c r="M302" s="385"/>
      <c r="N302" s="386"/>
    </row>
    <row r="303" spans="1:15" s="108" customFormat="1" ht="15.75" customHeight="1" x14ac:dyDescent="0.2">
      <c r="A303" s="105"/>
      <c r="B303" s="151">
        <v>280</v>
      </c>
      <c r="C303" s="375"/>
      <c r="D303" s="376"/>
      <c r="E303" s="156"/>
      <c r="F303" s="156"/>
      <c r="G303" s="156"/>
      <c r="H303" s="156"/>
      <c r="I303" s="156"/>
      <c r="J303" s="156"/>
      <c r="K303" s="362"/>
      <c r="L303" s="363"/>
      <c r="M303" s="363"/>
      <c r="N303" s="364"/>
      <c r="O303" s="105"/>
    </row>
    <row r="304" spans="1:15" ht="15.75" customHeight="1" x14ac:dyDescent="0.2">
      <c r="B304" s="149">
        <v>281</v>
      </c>
      <c r="C304" s="390"/>
      <c r="D304" s="391"/>
      <c r="E304" s="158"/>
      <c r="F304" s="158"/>
      <c r="G304" s="158"/>
      <c r="H304" s="158"/>
      <c r="I304" s="158"/>
      <c r="J304" s="158"/>
      <c r="K304" s="384"/>
      <c r="L304" s="385"/>
      <c r="M304" s="385"/>
      <c r="N304" s="386"/>
    </row>
    <row r="305" spans="1:15" s="108" customFormat="1" ht="15.75" customHeight="1" x14ac:dyDescent="0.2">
      <c r="A305" s="105"/>
      <c r="B305" s="151">
        <v>282</v>
      </c>
      <c r="C305" s="375"/>
      <c r="D305" s="376"/>
      <c r="E305" s="156"/>
      <c r="F305" s="156"/>
      <c r="G305" s="156"/>
      <c r="H305" s="156"/>
      <c r="I305" s="156"/>
      <c r="J305" s="156"/>
      <c r="K305" s="362"/>
      <c r="L305" s="363"/>
      <c r="M305" s="363"/>
      <c r="N305" s="364"/>
      <c r="O305" s="105"/>
    </row>
    <row r="306" spans="1:15" ht="15.75" customHeight="1" x14ac:dyDescent="0.2">
      <c r="B306" s="149">
        <v>283</v>
      </c>
      <c r="C306" s="390"/>
      <c r="D306" s="391"/>
      <c r="E306" s="157"/>
      <c r="F306" s="157"/>
      <c r="G306" s="157"/>
      <c r="H306" s="157"/>
      <c r="I306" s="157"/>
      <c r="J306" s="157"/>
      <c r="K306" s="392"/>
      <c r="L306" s="393"/>
      <c r="M306" s="393"/>
      <c r="N306" s="394"/>
    </row>
    <row r="307" spans="1:15" s="108" customFormat="1" ht="15.75" customHeight="1" x14ac:dyDescent="0.2">
      <c r="A307" s="105"/>
      <c r="B307" s="151">
        <v>284</v>
      </c>
      <c r="C307" s="375"/>
      <c r="D307" s="376"/>
      <c r="E307" s="156"/>
      <c r="F307" s="156"/>
      <c r="G307" s="156"/>
      <c r="H307" s="156"/>
      <c r="I307" s="156"/>
      <c r="J307" s="156"/>
      <c r="K307" s="362"/>
      <c r="L307" s="363"/>
      <c r="M307" s="363"/>
      <c r="N307" s="364"/>
      <c r="O307" s="105"/>
    </row>
    <row r="308" spans="1:15" ht="15.75" customHeight="1" x14ac:dyDescent="0.2">
      <c r="B308" s="149">
        <v>285</v>
      </c>
      <c r="C308" s="390"/>
      <c r="D308" s="391"/>
      <c r="E308" s="157"/>
      <c r="F308" s="157"/>
      <c r="G308" s="157"/>
      <c r="H308" s="157"/>
      <c r="I308" s="157"/>
      <c r="J308" s="157"/>
      <c r="K308" s="392"/>
      <c r="L308" s="393"/>
      <c r="M308" s="393"/>
      <c r="N308" s="394"/>
    </row>
    <row r="309" spans="1:15" s="108" customFormat="1" ht="15.75" customHeight="1" x14ac:dyDescent="0.2">
      <c r="A309" s="105"/>
      <c r="B309" s="151">
        <v>286</v>
      </c>
      <c r="C309" s="375"/>
      <c r="D309" s="376"/>
      <c r="E309" s="156"/>
      <c r="F309" s="156"/>
      <c r="G309" s="156"/>
      <c r="H309" s="156"/>
      <c r="I309" s="156"/>
      <c r="J309" s="156"/>
      <c r="K309" s="362"/>
      <c r="L309" s="363"/>
      <c r="M309" s="363"/>
      <c r="N309" s="364"/>
      <c r="O309" s="105"/>
    </row>
    <row r="310" spans="1:15" ht="15.75" customHeight="1" x14ac:dyDescent="0.2">
      <c r="B310" s="149">
        <v>287</v>
      </c>
      <c r="C310" s="390"/>
      <c r="D310" s="391"/>
      <c r="E310" s="157"/>
      <c r="F310" s="157"/>
      <c r="G310" s="157"/>
      <c r="H310" s="157"/>
      <c r="I310" s="157"/>
      <c r="J310" s="157"/>
      <c r="K310" s="392"/>
      <c r="L310" s="393"/>
      <c r="M310" s="393"/>
      <c r="N310" s="394"/>
    </row>
    <row r="311" spans="1:15" s="108" customFormat="1" ht="15.75" customHeight="1" x14ac:dyDescent="0.2">
      <c r="A311" s="105"/>
      <c r="B311" s="151">
        <v>288</v>
      </c>
      <c r="C311" s="375"/>
      <c r="D311" s="376"/>
      <c r="E311" s="156"/>
      <c r="F311" s="156"/>
      <c r="G311" s="156"/>
      <c r="H311" s="156"/>
      <c r="I311" s="156"/>
      <c r="J311" s="156"/>
      <c r="K311" s="362"/>
      <c r="L311" s="363"/>
      <c r="M311" s="363"/>
      <c r="N311" s="364"/>
      <c r="O311" s="105"/>
    </row>
    <row r="312" spans="1:15" ht="15.75" customHeight="1" x14ac:dyDescent="0.2">
      <c r="B312" s="149">
        <v>289</v>
      </c>
      <c r="C312" s="390"/>
      <c r="D312" s="391"/>
      <c r="E312" s="157"/>
      <c r="F312" s="157"/>
      <c r="G312" s="157"/>
      <c r="H312" s="157"/>
      <c r="I312" s="157"/>
      <c r="J312" s="157"/>
      <c r="K312" s="392"/>
      <c r="L312" s="393"/>
      <c r="M312" s="393"/>
      <c r="N312" s="394"/>
    </row>
    <row r="313" spans="1:15" s="108" customFormat="1" ht="15.75" customHeight="1" x14ac:dyDescent="0.2">
      <c r="A313" s="105"/>
      <c r="B313" s="151">
        <v>290</v>
      </c>
      <c r="C313" s="375"/>
      <c r="D313" s="376"/>
      <c r="E313" s="156"/>
      <c r="F313" s="156"/>
      <c r="G313" s="156"/>
      <c r="H313" s="156"/>
      <c r="I313" s="156"/>
      <c r="J313" s="156"/>
      <c r="K313" s="362"/>
      <c r="L313" s="363"/>
      <c r="M313" s="363"/>
      <c r="N313" s="364"/>
      <c r="O313" s="105"/>
    </row>
    <row r="314" spans="1:15" ht="15.75" customHeight="1" x14ac:dyDescent="0.2">
      <c r="B314" s="149">
        <v>291</v>
      </c>
      <c r="C314" s="390"/>
      <c r="D314" s="391"/>
      <c r="E314" s="157"/>
      <c r="F314" s="157"/>
      <c r="G314" s="157"/>
      <c r="H314" s="157"/>
      <c r="I314" s="157"/>
      <c r="J314" s="157"/>
      <c r="K314" s="392"/>
      <c r="L314" s="393"/>
      <c r="M314" s="393"/>
      <c r="N314" s="394"/>
    </row>
    <row r="315" spans="1:15" s="108" customFormat="1" ht="15.75" customHeight="1" x14ac:dyDescent="0.2">
      <c r="A315" s="105"/>
      <c r="B315" s="151">
        <v>292</v>
      </c>
      <c r="C315" s="375"/>
      <c r="D315" s="376"/>
      <c r="E315" s="156"/>
      <c r="F315" s="156"/>
      <c r="G315" s="156"/>
      <c r="H315" s="156"/>
      <c r="I315" s="156"/>
      <c r="J315" s="156"/>
      <c r="K315" s="362"/>
      <c r="L315" s="363"/>
      <c r="M315" s="363"/>
      <c r="N315" s="364"/>
      <c r="O315" s="105"/>
    </row>
    <row r="316" spans="1:15" ht="15.75" customHeight="1" x14ac:dyDescent="0.2">
      <c r="B316" s="149">
        <v>293</v>
      </c>
      <c r="C316" s="390"/>
      <c r="D316" s="391"/>
      <c r="E316" s="157"/>
      <c r="F316" s="157"/>
      <c r="G316" s="157"/>
      <c r="H316" s="157"/>
      <c r="I316" s="157"/>
      <c r="J316" s="157"/>
      <c r="K316" s="392"/>
      <c r="L316" s="393"/>
      <c r="M316" s="393"/>
      <c r="N316" s="394"/>
    </row>
    <row r="317" spans="1:15" s="108" customFormat="1" ht="15.75" customHeight="1" x14ac:dyDescent="0.2">
      <c r="A317" s="105"/>
      <c r="B317" s="151">
        <v>294</v>
      </c>
      <c r="C317" s="375"/>
      <c r="D317" s="376"/>
      <c r="E317" s="156"/>
      <c r="F317" s="156"/>
      <c r="G317" s="156"/>
      <c r="H317" s="156"/>
      <c r="I317" s="156"/>
      <c r="J317" s="156"/>
      <c r="K317" s="362"/>
      <c r="L317" s="363"/>
      <c r="M317" s="363"/>
      <c r="N317" s="364"/>
      <c r="O317" s="105"/>
    </row>
    <row r="318" spans="1:15" ht="15.75" customHeight="1" x14ac:dyDescent="0.2">
      <c r="B318" s="149">
        <v>295</v>
      </c>
      <c r="C318" s="390"/>
      <c r="D318" s="391"/>
      <c r="E318" s="157"/>
      <c r="F318" s="157"/>
      <c r="G318" s="157"/>
      <c r="H318" s="157"/>
      <c r="I318" s="157"/>
      <c r="J318" s="157"/>
      <c r="K318" s="392"/>
      <c r="L318" s="393"/>
      <c r="M318" s="393"/>
      <c r="N318" s="394"/>
    </row>
    <row r="319" spans="1:15" s="108" customFormat="1" ht="15.75" customHeight="1" x14ac:dyDescent="0.2">
      <c r="A319" s="105"/>
      <c r="B319" s="151">
        <v>296</v>
      </c>
      <c r="C319" s="375"/>
      <c r="D319" s="376"/>
      <c r="E319" s="156"/>
      <c r="F319" s="156"/>
      <c r="G319" s="156"/>
      <c r="H319" s="156"/>
      <c r="I319" s="156"/>
      <c r="J319" s="156"/>
      <c r="K319" s="362"/>
      <c r="L319" s="363"/>
      <c r="M319" s="363"/>
      <c r="N319" s="364"/>
      <c r="O319" s="105"/>
    </row>
    <row r="320" spans="1:15" ht="15.75" customHeight="1" x14ac:dyDescent="0.2">
      <c r="B320" s="149">
        <v>297</v>
      </c>
      <c r="C320" s="390"/>
      <c r="D320" s="391"/>
      <c r="E320" s="157"/>
      <c r="F320" s="157"/>
      <c r="G320" s="157"/>
      <c r="H320" s="157"/>
      <c r="I320" s="157"/>
      <c r="J320" s="157"/>
      <c r="K320" s="392"/>
      <c r="L320" s="393"/>
      <c r="M320" s="393"/>
      <c r="N320" s="394"/>
    </row>
    <row r="321" spans="1:15" s="108" customFormat="1" ht="15.75" customHeight="1" x14ac:dyDescent="0.2">
      <c r="A321" s="105"/>
      <c r="B321" s="151">
        <v>298</v>
      </c>
      <c r="C321" s="375"/>
      <c r="D321" s="376"/>
      <c r="E321" s="156"/>
      <c r="F321" s="156"/>
      <c r="G321" s="156"/>
      <c r="H321" s="156"/>
      <c r="I321" s="156"/>
      <c r="J321" s="156"/>
      <c r="K321" s="362"/>
      <c r="L321" s="363"/>
      <c r="M321" s="363"/>
      <c r="N321" s="364"/>
      <c r="O321" s="105"/>
    </row>
    <row r="322" spans="1:15" ht="15.75" customHeight="1" x14ac:dyDescent="0.2">
      <c r="B322" s="149">
        <v>299</v>
      </c>
      <c r="C322" s="390"/>
      <c r="D322" s="391"/>
      <c r="E322" s="157"/>
      <c r="F322" s="157"/>
      <c r="G322" s="157"/>
      <c r="H322" s="157"/>
      <c r="I322" s="157"/>
      <c r="J322" s="157"/>
      <c r="K322" s="384"/>
      <c r="L322" s="385"/>
      <c r="M322" s="385"/>
      <c r="N322" s="386"/>
    </row>
    <row r="323" spans="1:15" s="108" customFormat="1" ht="15.75" customHeight="1" x14ac:dyDescent="0.2">
      <c r="A323" s="105"/>
      <c r="B323" s="151">
        <v>300</v>
      </c>
      <c r="C323" s="375"/>
      <c r="D323" s="376"/>
      <c r="E323" s="156"/>
      <c r="F323" s="156"/>
      <c r="G323" s="156"/>
      <c r="H323" s="156"/>
      <c r="I323" s="156"/>
      <c r="J323" s="156"/>
      <c r="K323" s="362"/>
      <c r="L323" s="363"/>
      <c r="M323" s="363"/>
      <c r="N323" s="364"/>
      <c r="O323" s="105"/>
    </row>
    <row r="324" spans="1:15" ht="15.75" customHeight="1" x14ac:dyDescent="0.2">
      <c r="B324" s="149">
        <v>301</v>
      </c>
      <c r="C324" s="390"/>
      <c r="D324" s="391"/>
      <c r="E324" s="157"/>
      <c r="F324" s="157"/>
      <c r="G324" s="157"/>
      <c r="H324" s="157"/>
      <c r="I324" s="157"/>
      <c r="J324" s="157"/>
      <c r="K324" s="392"/>
      <c r="L324" s="393"/>
      <c r="M324" s="393"/>
      <c r="N324" s="394"/>
    </row>
    <row r="325" spans="1:15" s="108" customFormat="1" ht="15.75" customHeight="1" x14ac:dyDescent="0.2">
      <c r="A325" s="105"/>
      <c r="B325" s="151">
        <v>302</v>
      </c>
      <c r="C325" s="375"/>
      <c r="D325" s="376"/>
      <c r="E325" s="156"/>
      <c r="F325" s="156"/>
      <c r="G325" s="156"/>
      <c r="H325" s="156"/>
      <c r="I325" s="156"/>
      <c r="J325" s="156"/>
      <c r="K325" s="362"/>
      <c r="L325" s="363"/>
      <c r="M325" s="363"/>
      <c r="N325" s="364"/>
      <c r="O325" s="105"/>
    </row>
    <row r="326" spans="1:15" ht="15.75" customHeight="1" x14ac:dyDescent="0.2">
      <c r="B326" s="149">
        <v>303</v>
      </c>
      <c r="C326" s="390"/>
      <c r="D326" s="391"/>
      <c r="E326" s="157"/>
      <c r="F326" s="157"/>
      <c r="G326" s="157"/>
      <c r="H326" s="157"/>
      <c r="I326" s="157"/>
      <c r="J326" s="157"/>
      <c r="K326" s="392"/>
      <c r="L326" s="393"/>
      <c r="M326" s="393"/>
      <c r="N326" s="394"/>
    </row>
    <row r="327" spans="1:15" s="108" customFormat="1" ht="15.75" customHeight="1" x14ac:dyDescent="0.2">
      <c r="A327" s="105"/>
      <c r="B327" s="151">
        <v>304</v>
      </c>
      <c r="C327" s="375"/>
      <c r="D327" s="376"/>
      <c r="E327" s="156"/>
      <c r="F327" s="156"/>
      <c r="G327" s="156"/>
      <c r="H327" s="156"/>
      <c r="I327" s="156"/>
      <c r="J327" s="156"/>
      <c r="K327" s="362"/>
      <c r="L327" s="363"/>
      <c r="M327" s="363"/>
      <c r="N327" s="364"/>
      <c r="O327" s="105"/>
    </row>
    <row r="328" spans="1:15" ht="15.75" customHeight="1" x14ac:dyDescent="0.2">
      <c r="B328" s="149">
        <v>305</v>
      </c>
      <c r="C328" s="390"/>
      <c r="D328" s="391"/>
      <c r="E328" s="157"/>
      <c r="F328" s="157"/>
      <c r="G328" s="157"/>
      <c r="H328" s="157"/>
      <c r="I328" s="157"/>
      <c r="J328" s="157"/>
      <c r="K328" s="392"/>
      <c r="L328" s="393"/>
      <c r="M328" s="393"/>
      <c r="N328" s="394"/>
    </row>
    <row r="329" spans="1:15" s="108" customFormat="1" ht="15.75" customHeight="1" x14ac:dyDescent="0.2">
      <c r="A329" s="105"/>
      <c r="B329" s="151">
        <v>306</v>
      </c>
      <c r="C329" s="375"/>
      <c r="D329" s="376"/>
      <c r="E329" s="156"/>
      <c r="F329" s="156"/>
      <c r="G329" s="156"/>
      <c r="H329" s="156"/>
      <c r="I329" s="156"/>
      <c r="J329" s="156"/>
      <c r="K329" s="362"/>
      <c r="L329" s="363"/>
      <c r="M329" s="363"/>
      <c r="N329" s="364"/>
      <c r="O329" s="105"/>
    </row>
    <row r="330" spans="1:15" ht="15.75" customHeight="1" x14ac:dyDescent="0.2">
      <c r="B330" s="149">
        <v>307</v>
      </c>
      <c r="C330" s="390"/>
      <c r="D330" s="391"/>
      <c r="E330" s="157"/>
      <c r="F330" s="157"/>
      <c r="G330" s="157"/>
      <c r="H330" s="157"/>
      <c r="I330" s="157"/>
      <c r="J330" s="157"/>
      <c r="K330" s="384"/>
      <c r="L330" s="385"/>
      <c r="M330" s="385"/>
      <c r="N330" s="386"/>
    </row>
    <row r="331" spans="1:15" s="108" customFormat="1" ht="15.75" customHeight="1" x14ac:dyDescent="0.2">
      <c r="A331" s="105"/>
      <c r="B331" s="151">
        <v>308</v>
      </c>
      <c r="C331" s="375"/>
      <c r="D331" s="376"/>
      <c r="E331" s="156"/>
      <c r="F331" s="156"/>
      <c r="G331" s="156"/>
      <c r="H331" s="156"/>
      <c r="I331" s="156"/>
      <c r="J331" s="156"/>
      <c r="K331" s="362"/>
      <c r="L331" s="363"/>
      <c r="M331" s="363"/>
      <c r="N331" s="364"/>
      <c r="O331" s="105"/>
    </row>
    <row r="332" spans="1:15" ht="15.75" customHeight="1" x14ac:dyDescent="0.2">
      <c r="B332" s="149">
        <v>309</v>
      </c>
      <c r="C332" s="390"/>
      <c r="D332" s="391"/>
      <c r="E332" s="157"/>
      <c r="F332" s="157"/>
      <c r="G332" s="157"/>
      <c r="H332" s="157"/>
      <c r="I332" s="157"/>
      <c r="J332" s="157"/>
      <c r="K332" s="392"/>
      <c r="L332" s="393"/>
      <c r="M332" s="393"/>
      <c r="N332" s="394"/>
    </row>
    <row r="333" spans="1:15" s="108" customFormat="1" ht="15.75" customHeight="1" x14ac:dyDescent="0.2">
      <c r="A333" s="105"/>
      <c r="B333" s="151">
        <v>310</v>
      </c>
      <c r="C333" s="375"/>
      <c r="D333" s="376"/>
      <c r="E333" s="156"/>
      <c r="F333" s="156"/>
      <c r="G333" s="156"/>
      <c r="H333" s="156"/>
      <c r="I333" s="156"/>
      <c r="J333" s="156"/>
      <c r="K333" s="362"/>
      <c r="L333" s="363"/>
      <c r="M333" s="363"/>
      <c r="N333" s="364"/>
      <c r="O333" s="105"/>
    </row>
    <row r="334" spans="1:15" ht="15.75" customHeight="1" x14ac:dyDescent="0.2">
      <c r="B334" s="149">
        <v>311</v>
      </c>
      <c r="C334" s="390"/>
      <c r="D334" s="391"/>
      <c r="E334" s="157"/>
      <c r="F334" s="157"/>
      <c r="G334" s="157"/>
      <c r="H334" s="157"/>
      <c r="I334" s="157"/>
      <c r="J334" s="157"/>
      <c r="K334" s="392"/>
      <c r="L334" s="393"/>
      <c r="M334" s="393"/>
      <c r="N334" s="394"/>
    </row>
    <row r="335" spans="1:15" s="108" customFormat="1" ht="15.75" customHeight="1" x14ac:dyDescent="0.2">
      <c r="A335" s="105"/>
      <c r="B335" s="151">
        <v>312</v>
      </c>
      <c r="C335" s="375"/>
      <c r="D335" s="376"/>
      <c r="E335" s="156"/>
      <c r="F335" s="156"/>
      <c r="G335" s="156"/>
      <c r="H335" s="156"/>
      <c r="I335" s="156"/>
      <c r="J335" s="156"/>
      <c r="K335" s="362"/>
      <c r="L335" s="363"/>
      <c r="M335" s="363"/>
      <c r="N335" s="364"/>
      <c r="O335" s="105"/>
    </row>
    <row r="336" spans="1:15" ht="15.75" customHeight="1" x14ac:dyDescent="0.2">
      <c r="B336" s="149">
        <v>313</v>
      </c>
      <c r="C336" s="390"/>
      <c r="D336" s="391"/>
      <c r="E336" s="157"/>
      <c r="F336" s="157"/>
      <c r="G336" s="157"/>
      <c r="H336" s="157"/>
      <c r="I336" s="157"/>
      <c r="J336" s="157"/>
      <c r="K336" s="392"/>
      <c r="L336" s="393"/>
      <c r="M336" s="393"/>
      <c r="N336" s="394"/>
    </row>
    <row r="337" spans="1:15" s="108" customFormat="1" ht="15.75" customHeight="1" x14ac:dyDescent="0.2">
      <c r="A337" s="105"/>
      <c r="B337" s="151">
        <v>314</v>
      </c>
      <c r="C337" s="375"/>
      <c r="D337" s="376"/>
      <c r="E337" s="156"/>
      <c r="F337" s="156"/>
      <c r="G337" s="156"/>
      <c r="H337" s="156"/>
      <c r="I337" s="156"/>
      <c r="J337" s="156"/>
      <c r="K337" s="362"/>
      <c r="L337" s="363"/>
      <c r="M337" s="363"/>
      <c r="N337" s="364"/>
      <c r="O337" s="105"/>
    </row>
    <row r="338" spans="1:15" ht="15.75" customHeight="1" x14ac:dyDescent="0.2">
      <c r="B338" s="149">
        <v>315</v>
      </c>
      <c r="C338" s="390"/>
      <c r="D338" s="391"/>
      <c r="E338" s="157"/>
      <c r="F338" s="157"/>
      <c r="G338" s="157"/>
      <c r="H338" s="157"/>
      <c r="I338" s="157"/>
      <c r="J338" s="157"/>
      <c r="K338" s="392"/>
      <c r="L338" s="393"/>
      <c r="M338" s="393"/>
      <c r="N338" s="394"/>
    </row>
    <row r="339" spans="1:15" s="108" customFormat="1" ht="15.75" customHeight="1" x14ac:dyDescent="0.2">
      <c r="A339" s="105"/>
      <c r="B339" s="151">
        <v>316</v>
      </c>
      <c r="C339" s="375"/>
      <c r="D339" s="376"/>
      <c r="E339" s="156"/>
      <c r="F339" s="156"/>
      <c r="G339" s="156"/>
      <c r="H339" s="156"/>
      <c r="I339" s="156"/>
      <c r="J339" s="156"/>
      <c r="K339" s="362"/>
      <c r="L339" s="363"/>
      <c r="M339" s="363"/>
      <c r="N339" s="364"/>
      <c r="O339" s="105"/>
    </row>
    <row r="340" spans="1:15" ht="15.75" customHeight="1" x14ac:dyDescent="0.2">
      <c r="B340" s="149">
        <v>317</v>
      </c>
      <c r="C340" s="390"/>
      <c r="D340" s="391"/>
      <c r="E340" s="157"/>
      <c r="F340" s="157"/>
      <c r="G340" s="157"/>
      <c r="H340" s="157"/>
      <c r="I340" s="157"/>
      <c r="J340" s="157"/>
      <c r="K340" s="392"/>
      <c r="L340" s="393"/>
      <c r="M340" s="393"/>
      <c r="N340" s="394"/>
    </row>
    <row r="341" spans="1:15" s="108" customFormat="1" ht="15.75" customHeight="1" x14ac:dyDescent="0.2">
      <c r="A341" s="105"/>
      <c r="B341" s="151">
        <v>318</v>
      </c>
      <c r="C341" s="375"/>
      <c r="D341" s="376"/>
      <c r="E341" s="156"/>
      <c r="F341" s="156"/>
      <c r="G341" s="156"/>
      <c r="H341" s="156"/>
      <c r="I341" s="156"/>
      <c r="J341" s="156"/>
      <c r="K341" s="362"/>
      <c r="L341" s="363"/>
      <c r="M341" s="363"/>
      <c r="N341" s="364"/>
      <c r="O341" s="105"/>
    </row>
    <row r="342" spans="1:15" ht="15.75" customHeight="1" x14ac:dyDescent="0.2">
      <c r="B342" s="149">
        <v>319</v>
      </c>
      <c r="C342" s="390"/>
      <c r="D342" s="391"/>
      <c r="E342" s="157"/>
      <c r="F342" s="157"/>
      <c r="G342" s="157"/>
      <c r="H342" s="157"/>
      <c r="I342" s="157"/>
      <c r="J342" s="157"/>
      <c r="K342" s="392"/>
      <c r="L342" s="393"/>
      <c r="M342" s="393"/>
      <c r="N342" s="394"/>
    </row>
    <row r="343" spans="1:15" s="108" customFormat="1" ht="15.75" customHeight="1" x14ac:dyDescent="0.2">
      <c r="A343" s="105"/>
      <c r="B343" s="151">
        <v>320</v>
      </c>
      <c r="C343" s="375"/>
      <c r="D343" s="376"/>
      <c r="E343" s="156"/>
      <c r="F343" s="156"/>
      <c r="G343" s="156"/>
      <c r="H343" s="156"/>
      <c r="I343" s="156"/>
      <c r="J343" s="156"/>
      <c r="K343" s="362"/>
      <c r="L343" s="363"/>
      <c r="M343" s="363"/>
      <c r="N343" s="364"/>
      <c r="O343" s="105"/>
    </row>
    <row r="344" spans="1:15" ht="15.75" customHeight="1" x14ac:dyDescent="0.2">
      <c r="B344" s="149">
        <v>321</v>
      </c>
      <c r="C344" s="390"/>
      <c r="D344" s="391"/>
      <c r="E344" s="157"/>
      <c r="F344" s="157"/>
      <c r="G344" s="157"/>
      <c r="H344" s="157"/>
      <c r="I344" s="157"/>
      <c r="J344" s="157"/>
      <c r="K344" s="392"/>
      <c r="L344" s="393"/>
      <c r="M344" s="393"/>
      <c r="N344" s="394"/>
    </row>
    <row r="345" spans="1:15" s="108" customFormat="1" ht="15.75" customHeight="1" x14ac:dyDescent="0.2">
      <c r="A345" s="105"/>
      <c r="B345" s="151">
        <v>322</v>
      </c>
      <c r="C345" s="375"/>
      <c r="D345" s="376"/>
      <c r="E345" s="156"/>
      <c r="F345" s="156"/>
      <c r="G345" s="156"/>
      <c r="H345" s="156"/>
      <c r="I345" s="156"/>
      <c r="J345" s="156"/>
      <c r="K345" s="362"/>
      <c r="L345" s="363"/>
      <c r="M345" s="363"/>
      <c r="N345" s="364"/>
      <c r="O345" s="105"/>
    </row>
    <row r="346" spans="1:15" ht="15.75" customHeight="1" x14ac:dyDescent="0.2">
      <c r="B346" s="149">
        <v>323</v>
      </c>
      <c r="C346" s="390"/>
      <c r="D346" s="391"/>
      <c r="E346" s="157"/>
      <c r="F346" s="157"/>
      <c r="G346" s="157"/>
      <c r="H346" s="157"/>
      <c r="I346" s="157"/>
      <c r="J346" s="157"/>
      <c r="K346" s="392"/>
      <c r="L346" s="393"/>
      <c r="M346" s="393"/>
      <c r="N346" s="394"/>
    </row>
    <row r="347" spans="1:15" s="108" customFormat="1" ht="15.75" customHeight="1" x14ac:dyDescent="0.2">
      <c r="A347" s="105"/>
      <c r="B347" s="151">
        <v>324</v>
      </c>
      <c r="C347" s="375"/>
      <c r="D347" s="376"/>
      <c r="E347" s="156"/>
      <c r="F347" s="156"/>
      <c r="G347" s="156"/>
      <c r="H347" s="156"/>
      <c r="I347" s="156"/>
      <c r="J347" s="156"/>
      <c r="K347" s="362"/>
      <c r="L347" s="363"/>
      <c r="M347" s="363"/>
      <c r="N347" s="364"/>
      <c r="O347" s="105"/>
    </row>
    <row r="348" spans="1:15" ht="15.75" customHeight="1" x14ac:dyDescent="0.2">
      <c r="B348" s="149">
        <v>325</v>
      </c>
      <c r="C348" s="390"/>
      <c r="D348" s="391"/>
      <c r="E348" s="157"/>
      <c r="F348" s="157"/>
      <c r="G348" s="157"/>
      <c r="H348" s="157"/>
      <c r="I348" s="157"/>
      <c r="J348" s="157"/>
      <c r="K348" s="392"/>
      <c r="L348" s="393"/>
      <c r="M348" s="393"/>
      <c r="N348" s="394"/>
    </row>
    <row r="349" spans="1:15" s="109" customFormat="1" ht="15.75" customHeight="1" x14ac:dyDescent="0.2">
      <c r="A349" s="105"/>
      <c r="B349" s="159">
        <v>326</v>
      </c>
      <c r="C349" s="375"/>
      <c r="D349" s="376"/>
      <c r="E349" s="156"/>
      <c r="F349" s="156"/>
      <c r="G349" s="156"/>
      <c r="H349" s="156"/>
      <c r="I349" s="156"/>
      <c r="J349" s="156"/>
      <c r="K349" s="362"/>
      <c r="L349" s="363"/>
      <c r="M349" s="363"/>
      <c r="N349" s="364"/>
      <c r="O349" s="105"/>
    </row>
    <row r="350" spans="1:15" ht="15.75" customHeight="1" x14ac:dyDescent="0.2">
      <c r="B350" s="149">
        <v>327</v>
      </c>
      <c r="C350" s="358"/>
      <c r="D350" s="359"/>
      <c r="E350" s="150"/>
      <c r="F350" s="150"/>
      <c r="G350" s="150"/>
      <c r="H350" s="150"/>
      <c r="I350" s="150"/>
      <c r="J350" s="150"/>
      <c r="K350" s="372"/>
      <c r="L350" s="373"/>
      <c r="M350" s="373"/>
      <c r="N350" s="374"/>
    </row>
    <row r="351" spans="1:15" s="108" customFormat="1" ht="15.75" customHeight="1" x14ac:dyDescent="0.2">
      <c r="A351" s="105"/>
      <c r="B351" s="151">
        <v>328</v>
      </c>
      <c r="C351" s="360"/>
      <c r="D351" s="361"/>
      <c r="E351" s="154"/>
      <c r="F351" s="154"/>
      <c r="G351" s="154"/>
      <c r="H351" s="154"/>
      <c r="I351" s="154"/>
      <c r="J351" s="154"/>
      <c r="K351" s="387"/>
      <c r="L351" s="388"/>
      <c r="M351" s="388"/>
      <c r="N351" s="389"/>
      <c r="O351" s="105"/>
    </row>
    <row r="352" spans="1:15" ht="15.75" customHeight="1" x14ac:dyDescent="0.2">
      <c r="B352" s="149">
        <v>329</v>
      </c>
      <c r="C352" s="358"/>
      <c r="D352" s="359"/>
      <c r="E352" s="150"/>
      <c r="F352" s="150"/>
      <c r="G352" s="150"/>
      <c r="H352" s="150"/>
      <c r="I352" s="150"/>
      <c r="J352" s="150"/>
      <c r="K352" s="372"/>
      <c r="L352" s="373"/>
      <c r="M352" s="373"/>
      <c r="N352" s="374"/>
    </row>
    <row r="353" spans="1:15" s="108" customFormat="1" ht="15.75" customHeight="1" x14ac:dyDescent="0.2">
      <c r="A353" s="105"/>
      <c r="B353" s="151">
        <v>330</v>
      </c>
      <c r="C353" s="360"/>
      <c r="D353" s="361"/>
      <c r="E353" s="154"/>
      <c r="F353" s="154"/>
      <c r="G353" s="154"/>
      <c r="H353" s="154"/>
      <c r="I353" s="154"/>
      <c r="J353" s="154"/>
      <c r="K353" s="387"/>
      <c r="L353" s="388"/>
      <c r="M353" s="388"/>
      <c r="N353" s="389"/>
      <c r="O353" s="105"/>
    </row>
    <row r="354" spans="1:15" ht="15.75" customHeight="1" x14ac:dyDescent="0.2">
      <c r="B354" s="149">
        <v>331</v>
      </c>
      <c r="C354" s="358"/>
      <c r="D354" s="359"/>
      <c r="E354" s="150"/>
      <c r="F354" s="150"/>
      <c r="G354" s="150"/>
      <c r="H354" s="150"/>
      <c r="I354" s="150"/>
      <c r="J354" s="150"/>
      <c r="K354" s="372"/>
      <c r="L354" s="373"/>
      <c r="M354" s="373"/>
      <c r="N354" s="374"/>
    </row>
    <row r="355" spans="1:15" s="108" customFormat="1" ht="15.75" customHeight="1" x14ac:dyDescent="0.2">
      <c r="A355" s="105"/>
      <c r="B355" s="151">
        <v>332</v>
      </c>
      <c r="C355" s="360"/>
      <c r="D355" s="361"/>
      <c r="E355" s="154"/>
      <c r="F355" s="154"/>
      <c r="G355" s="154"/>
      <c r="H355" s="154"/>
      <c r="I355" s="154"/>
      <c r="J355" s="154"/>
      <c r="K355" s="387"/>
      <c r="L355" s="388"/>
      <c r="M355" s="388"/>
      <c r="N355" s="389"/>
      <c r="O355" s="105"/>
    </row>
    <row r="356" spans="1:15" ht="15.75" customHeight="1" x14ac:dyDescent="0.2">
      <c r="B356" s="149">
        <v>333</v>
      </c>
      <c r="C356" s="358"/>
      <c r="D356" s="359"/>
      <c r="E356" s="150"/>
      <c r="F356" s="150"/>
      <c r="G356" s="150"/>
      <c r="H356" s="150"/>
      <c r="I356" s="150"/>
      <c r="J356" s="150"/>
      <c r="K356" s="372"/>
      <c r="L356" s="373"/>
      <c r="M356" s="373"/>
      <c r="N356" s="374"/>
    </row>
    <row r="357" spans="1:15" s="108" customFormat="1" ht="15.75" customHeight="1" x14ac:dyDescent="0.2">
      <c r="A357" s="105"/>
      <c r="B357" s="151">
        <v>334</v>
      </c>
      <c r="C357" s="360"/>
      <c r="D357" s="361"/>
      <c r="E357" s="152"/>
      <c r="F357" s="152"/>
      <c r="G357" s="152"/>
      <c r="H357" s="152"/>
      <c r="I357" s="152"/>
      <c r="J357" s="152"/>
      <c r="K357" s="367"/>
      <c r="L357" s="368"/>
      <c r="M357" s="368"/>
      <c r="N357" s="369"/>
      <c r="O357" s="105"/>
    </row>
    <row r="358" spans="1:15" ht="15.75" customHeight="1" x14ac:dyDescent="0.2">
      <c r="B358" s="149">
        <v>335</v>
      </c>
      <c r="C358" s="358"/>
      <c r="D358" s="359"/>
      <c r="E358" s="150"/>
      <c r="F358" s="150"/>
      <c r="G358" s="150"/>
      <c r="H358" s="150"/>
      <c r="I358" s="150"/>
      <c r="J358" s="150"/>
      <c r="K358" s="372"/>
      <c r="L358" s="373"/>
      <c r="M358" s="373"/>
      <c r="N358" s="374"/>
    </row>
    <row r="359" spans="1:15" s="108" customFormat="1" ht="15.75" customHeight="1" x14ac:dyDescent="0.2">
      <c r="A359" s="105"/>
      <c r="B359" s="151">
        <v>336</v>
      </c>
      <c r="C359" s="360"/>
      <c r="D359" s="361"/>
      <c r="E359" s="152"/>
      <c r="F359" s="152"/>
      <c r="G359" s="152"/>
      <c r="H359" s="152"/>
      <c r="I359" s="152"/>
      <c r="J359" s="152"/>
      <c r="K359" s="367"/>
      <c r="L359" s="368"/>
      <c r="M359" s="368"/>
      <c r="N359" s="369"/>
      <c r="O359" s="105"/>
    </row>
    <row r="360" spans="1:15" ht="15.75" customHeight="1" x14ac:dyDescent="0.2">
      <c r="B360" s="149">
        <v>337</v>
      </c>
      <c r="C360" s="358"/>
      <c r="D360" s="359"/>
      <c r="E360" s="150"/>
      <c r="F360" s="150"/>
      <c r="G360" s="150"/>
      <c r="H360" s="150"/>
      <c r="I360" s="150"/>
      <c r="J360" s="150"/>
      <c r="K360" s="372"/>
      <c r="L360" s="373"/>
      <c r="M360" s="373"/>
      <c r="N360" s="374"/>
    </row>
    <row r="361" spans="1:15" s="108" customFormat="1" ht="15.75" customHeight="1" x14ac:dyDescent="0.2">
      <c r="A361" s="105"/>
      <c r="B361" s="151">
        <v>338</v>
      </c>
      <c r="C361" s="360"/>
      <c r="D361" s="361"/>
      <c r="E361" s="152"/>
      <c r="F361" s="152"/>
      <c r="G361" s="152"/>
      <c r="H361" s="152"/>
      <c r="I361" s="152"/>
      <c r="J361" s="152"/>
      <c r="K361" s="367"/>
      <c r="L361" s="368"/>
      <c r="M361" s="368"/>
      <c r="N361" s="369"/>
      <c r="O361" s="105"/>
    </row>
    <row r="362" spans="1:15" ht="15.75" customHeight="1" x14ac:dyDescent="0.2">
      <c r="B362" s="149">
        <v>339</v>
      </c>
      <c r="C362" s="358"/>
      <c r="D362" s="359"/>
      <c r="E362" s="150"/>
      <c r="F362" s="150"/>
      <c r="G362" s="150"/>
      <c r="H362" s="150"/>
      <c r="I362" s="150"/>
      <c r="J362" s="150"/>
      <c r="K362" s="372"/>
      <c r="L362" s="373"/>
      <c r="M362" s="373"/>
      <c r="N362" s="374"/>
    </row>
    <row r="363" spans="1:15" s="108" customFormat="1" ht="15.75" customHeight="1" x14ac:dyDescent="0.2">
      <c r="A363" s="105"/>
      <c r="B363" s="151">
        <v>340</v>
      </c>
      <c r="C363" s="360"/>
      <c r="D363" s="361"/>
      <c r="E363" s="152"/>
      <c r="F363" s="152"/>
      <c r="G363" s="152"/>
      <c r="H363" s="152"/>
      <c r="I363" s="152"/>
      <c r="J363" s="152"/>
      <c r="K363" s="367"/>
      <c r="L363" s="368"/>
      <c r="M363" s="368"/>
      <c r="N363" s="369"/>
      <c r="O363" s="105"/>
    </row>
    <row r="364" spans="1:15" ht="15.75" customHeight="1" x14ac:dyDescent="0.2">
      <c r="B364" s="149">
        <v>341</v>
      </c>
      <c r="C364" s="358"/>
      <c r="D364" s="359"/>
      <c r="E364" s="150"/>
      <c r="F364" s="150"/>
      <c r="G364" s="150"/>
      <c r="H364" s="150"/>
      <c r="I364" s="150"/>
      <c r="J364" s="150"/>
      <c r="K364" s="372"/>
      <c r="L364" s="373"/>
      <c r="M364" s="373"/>
      <c r="N364" s="374"/>
    </row>
    <row r="365" spans="1:15" s="108" customFormat="1" ht="15.75" customHeight="1" x14ac:dyDescent="0.2">
      <c r="A365" s="105"/>
      <c r="B365" s="151">
        <v>342</v>
      </c>
      <c r="C365" s="360"/>
      <c r="D365" s="361"/>
      <c r="E365" s="152"/>
      <c r="F365" s="152"/>
      <c r="G365" s="152"/>
      <c r="H365" s="152"/>
      <c r="I365" s="152"/>
      <c r="J365" s="152"/>
      <c r="K365" s="367"/>
      <c r="L365" s="368"/>
      <c r="M365" s="368"/>
      <c r="N365" s="369"/>
      <c r="O365" s="105"/>
    </row>
    <row r="366" spans="1:15" ht="15.75" customHeight="1" x14ac:dyDescent="0.2">
      <c r="B366" s="149">
        <v>343</v>
      </c>
      <c r="C366" s="358"/>
      <c r="D366" s="359"/>
      <c r="E366" s="150"/>
      <c r="F366" s="150"/>
      <c r="G366" s="150"/>
      <c r="H366" s="150"/>
      <c r="I366" s="150"/>
      <c r="J366" s="150"/>
      <c r="K366" s="372"/>
      <c r="L366" s="373"/>
      <c r="M366" s="373"/>
      <c r="N366" s="374"/>
    </row>
    <row r="367" spans="1:15" s="108" customFormat="1" ht="15.75" customHeight="1" x14ac:dyDescent="0.2">
      <c r="A367" s="105"/>
      <c r="B367" s="151">
        <v>344</v>
      </c>
      <c r="C367" s="360"/>
      <c r="D367" s="361"/>
      <c r="E367" s="152"/>
      <c r="F367" s="152"/>
      <c r="G367" s="152"/>
      <c r="H367" s="152"/>
      <c r="I367" s="152"/>
      <c r="J367" s="152"/>
      <c r="K367" s="367"/>
      <c r="L367" s="368"/>
      <c r="M367" s="368"/>
      <c r="N367" s="369"/>
      <c r="O367" s="105"/>
    </row>
    <row r="368" spans="1:15" ht="15.75" customHeight="1" x14ac:dyDescent="0.2">
      <c r="B368" s="149">
        <v>345</v>
      </c>
      <c r="C368" s="358"/>
      <c r="D368" s="359"/>
      <c r="E368" s="150"/>
      <c r="F368" s="150"/>
      <c r="G368" s="150"/>
      <c r="H368" s="150"/>
      <c r="I368" s="150"/>
      <c r="J368" s="150"/>
      <c r="K368" s="372"/>
      <c r="L368" s="373"/>
      <c r="M368" s="373"/>
      <c r="N368" s="374"/>
    </row>
    <row r="369" spans="1:15" s="108" customFormat="1" ht="15.75" customHeight="1" x14ac:dyDescent="0.2">
      <c r="A369" s="105"/>
      <c r="B369" s="151">
        <v>346</v>
      </c>
      <c r="C369" s="360"/>
      <c r="D369" s="361"/>
      <c r="E369" s="152"/>
      <c r="F369" s="152"/>
      <c r="G369" s="152"/>
      <c r="H369" s="152"/>
      <c r="I369" s="152"/>
      <c r="J369" s="152"/>
      <c r="K369" s="367"/>
      <c r="L369" s="368"/>
      <c r="M369" s="368"/>
      <c r="N369" s="369"/>
      <c r="O369" s="105"/>
    </row>
    <row r="370" spans="1:15" ht="15.75" customHeight="1" x14ac:dyDescent="0.2">
      <c r="B370" s="149">
        <v>347</v>
      </c>
      <c r="C370" s="358"/>
      <c r="D370" s="359"/>
      <c r="E370" s="150"/>
      <c r="F370" s="150"/>
      <c r="G370" s="150"/>
      <c r="H370" s="150"/>
      <c r="I370" s="150"/>
      <c r="J370" s="150"/>
      <c r="K370" s="372"/>
      <c r="L370" s="373"/>
      <c r="M370" s="373"/>
      <c r="N370" s="374"/>
    </row>
    <row r="371" spans="1:15" s="108" customFormat="1" ht="15.75" customHeight="1" x14ac:dyDescent="0.2">
      <c r="A371" s="105"/>
      <c r="B371" s="151">
        <v>348</v>
      </c>
      <c r="C371" s="360"/>
      <c r="D371" s="361"/>
      <c r="E371" s="152"/>
      <c r="F371" s="152"/>
      <c r="G371" s="152"/>
      <c r="H371" s="152"/>
      <c r="I371" s="152"/>
      <c r="J371" s="152"/>
      <c r="K371" s="367"/>
      <c r="L371" s="368"/>
      <c r="M371" s="368"/>
      <c r="N371" s="369"/>
      <c r="O371" s="105"/>
    </row>
    <row r="372" spans="1:15" ht="15.75" customHeight="1" x14ac:dyDescent="0.2">
      <c r="B372" s="149">
        <v>349</v>
      </c>
      <c r="C372" s="358"/>
      <c r="D372" s="359"/>
      <c r="E372" s="150"/>
      <c r="F372" s="150"/>
      <c r="G372" s="150"/>
      <c r="H372" s="150"/>
      <c r="I372" s="150"/>
      <c r="J372" s="150"/>
      <c r="K372" s="372"/>
      <c r="L372" s="373"/>
      <c r="M372" s="373"/>
      <c r="N372" s="374"/>
    </row>
    <row r="373" spans="1:15" s="108" customFormat="1" ht="15.75" customHeight="1" x14ac:dyDescent="0.2">
      <c r="A373" s="105"/>
      <c r="B373" s="151">
        <v>350</v>
      </c>
      <c r="C373" s="360"/>
      <c r="D373" s="361"/>
      <c r="E373" s="152"/>
      <c r="F373" s="152"/>
      <c r="G373" s="152"/>
      <c r="H373" s="152"/>
      <c r="I373" s="152"/>
      <c r="J373" s="152"/>
      <c r="K373" s="367"/>
      <c r="L373" s="368"/>
      <c r="M373" s="368"/>
      <c r="N373" s="369"/>
      <c r="O373" s="105"/>
    </row>
    <row r="374" spans="1:15" ht="15.75" customHeight="1" x14ac:dyDescent="0.2">
      <c r="B374" s="149">
        <v>351</v>
      </c>
      <c r="C374" s="358"/>
      <c r="D374" s="359"/>
      <c r="E374" s="150"/>
      <c r="F374" s="150"/>
      <c r="G374" s="150"/>
      <c r="H374" s="150"/>
      <c r="I374" s="150"/>
      <c r="J374" s="150"/>
      <c r="K374" s="372"/>
      <c r="L374" s="373"/>
      <c r="M374" s="373"/>
      <c r="N374" s="374"/>
    </row>
    <row r="375" spans="1:15" s="108" customFormat="1" ht="15.75" customHeight="1" x14ac:dyDescent="0.2">
      <c r="A375" s="105"/>
      <c r="B375" s="151">
        <v>352</v>
      </c>
      <c r="C375" s="360"/>
      <c r="D375" s="361"/>
      <c r="E375" s="152"/>
      <c r="F375" s="152"/>
      <c r="G375" s="152"/>
      <c r="H375" s="152"/>
      <c r="I375" s="152"/>
      <c r="J375" s="152"/>
      <c r="K375" s="367"/>
      <c r="L375" s="368"/>
      <c r="M375" s="368"/>
      <c r="N375" s="369"/>
      <c r="O375" s="105"/>
    </row>
    <row r="376" spans="1:15" ht="15.75" customHeight="1" x14ac:dyDescent="0.2">
      <c r="B376" s="149">
        <v>353</v>
      </c>
      <c r="C376" s="358"/>
      <c r="D376" s="359"/>
      <c r="E376" s="150"/>
      <c r="F376" s="150"/>
      <c r="G376" s="150"/>
      <c r="H376" s="150"/>
      <c r="I376" s="150"/>
      <c r="J376" s="150"/>
      <c r="K376" s="372"/>
      <c r="L376" s="373"/>
      <c r="M376" s="373"/>
      <c r="N376" s="374"/>
    </row>
    <row r="377" spans="1:15" s="108" customFormat="1" ht="15.75" customHeight="1" x14ac:dyDescent="0.2">
      <c r="A377" s="105"/>
      <c r="B377" s="151">
        <v>354</v>
      </c>
      <c r="C377" s="360"/>
      <c r="D377" s="361"/>
      <c r="E377" s="152"/>
      <c r="F377" s="152"/>
      <c r="G377" s="152"/>
      <c r="H377" s="152"/>
      <c r="I377" s="152"/>
      <c r="J377" s="152"/>
      <c r="K377" s="367"/>
      <c r="L377" s="368"/>
      <c r="M377" s="368"/>
      <c r="N377" s="369"/>
      <c r="O377" s="105"/>
    </row>
    <row r="378" spans="1:15" ht="15.75" customHeight="1" x14ac:dyDescent="0.2">
      <c r="B378" s="149">
        <v>355</v>
      </c>
      <c r="C378" s="358"/>
      <c r="D378" s="359"/>
      <c r="E378" s="150"/>
      <c r="F378" s="150"/>
      <c r="G378" s="150"/>
      <c r="H378" s="150"/>
      <c r="I378" s="150"/>
      <c r="J378" s="150"/>
      <c r="K378" s="372"/>
      <c r="L378" s="373"/>
      <c r="M378" s="373"/>
      <c r="N378" s="374"/>
    </row>
    <row r="379" spans="1:15" s="108" customFormat="1" ht="15.75" customHeight="1" x14ac:dyDescent="0.2">
      <c r="A379" s="105"/>
      <c r="B379" s="151">
        <v>356</v>
      </c>
      <c r="C379" s="360"/>
      <c r="D379" s="361"/>
      <c r="E379" s="152"/>
      <c r="F379" s="152"/>
      <c r="G379" s="152"/>
      <c r="H379" s="152"/>
      <c r="I379" s="152"/>
      <c r="J379" s="152"/>
      <c r="K379" s="367"/>
      <c r="L379" s="368"/>
      <c r="M379" s="368"/>
      <c r="N379" s="369"/>
      <c r="O379" s="105"/>
    </row>
    <row r="380" spans="1:15" ht="15.75" customHeight="1" x14ac:dyDescent="0.2">
      <c r="B380" s="149">
        <v>357</v>
      </c>
      <c r="C380" s="358"/>
      <c r="D380" s="359"/>
      <c r="E380" s="150"/>
      <c r="F380" s="150"/>
      <c r="G380" s="150"/>
      <c r="H380" s="150"/>
      <c r="I380" s="150"/>
      <c r="J380" s="150"/>
      <c r="K380" s="372"/>
      <c r="L380" s="373"/>
      <c r="M380" s="373"/>
      <c r="N380" s="374"/>
    </row>
    <row r="381" spans="1:15" s="108" customFormat="1" ht="15.75" customHeight="1" x14ac:dyDescent="0.2">
      <c r="A381" s="105"/>
      <c r="B381" s="151">
        <v>358</v>
      </c>
      <c r="C381" s="360"/>
      <c r="D381" s="361"/>
      <c r="E381" s="152"/>
      <c r="F381" s="152"/>
      <c r="G381" s="152"/>
      <c r="H381" s="152"/>
      <c r="I381" s="152"/>
      <c r="J381" s="152"/>
      <c r="K381" s="367"/>
      <c r="L381" s="368"/>
      <c r="M381" s="368"/>
      <c r="N381" s="369"/>
      <c r="O381" s="105"/>
    </row>
    <row r="382" spans="1:15" ht="15.75" customHeight="1" x14ac:dyDescent="0.2">
      <c r="B382" s="149">
        <v>359</v>
      </c>
      <c r="C382" s="358"/>
      <c r="D382" s="359"/>
      <c r="E382" s="150"/>
      <c r="F382" s="150"/>
      <c r="G382" s="150"/>
      <c r="H382" s="150"/>
      <c r="I382" s="150"/>
      <c r="J382" s="150"/>
      <c r="K382" s="372"/>
      <c r="L382" s="373"/>
      <c r="M382" s="373"/>
      <c r="N382" s="374"/>
    </row>
    <row r="383" spans="1:15" s="108" customFormat="1" ht="15.75" customHeight="1" x14ac:dyDescent="0.2">
      <c r="A383" s="105"/>
      <c r="B383" s="151">
        <v>360</v>
      </c>
      <c r="C383" s="360"/>
      <c r="D383" s="361"/>
      <c r="E383" s="152"/>
      <c r="F383" s="152"/>
      <c r="G383" s="152"/>
      <c r="H383" s="152"/>
      <c r="I383" s="152"/>
      <c r="J383" s="152"/>
      <c r="K383" s="367"/>
      <c r="L383" s="368"/>
      <c r="M383" s="368"/>
      <c r="N383" s="369"/>
      <c r="O383" s="105"/>
    </row>
    <row r="384" spans="1:15" ht="15.75" customHeight="1" x14ac:dyDescent="0.2">
      <c r="B384" s="149">
        <v>361</v>
      </c>
      <c r="C384" s="358"/>
      <c r="D384" s="359"/>
      <c r="E384" s="150"/>
      <c r="F384" s="150"/>
      <c r="G384" s="150"/>
      <c r="H384" s="150"/>
      <c r="I384" s="150"/>
      <c r="J384" s="150"/>
      <c r="K384" s="372"/>
      <c r="L384" s="373"/>
      <c r="M384" s="373"/>
      <c r="N384" s="374"/>
    </row>
    <row r="385" spans="1:15" s="108" customFormat="1" ht="15.75" customHeight="1" x14ac:dyDescent="0.2">
      <c r="A385" s="105"/>
      <c r="B385" s="151">
        <v>362</v>
      </c>
      <c r="C385" s="360"/>
      <c r="D385" s="361"/>
      <c r="E385" s="152"/>
      <c r="F385" s="152"/>
      <c r="G385" s="152"/>
      <c r="H385" s="152"/>
      <c r="I385" s="152"/>
      <c r="J385" s="152"/>
      <c r="K385" s="367"/>
      <c r="L385" s="368"/>
      <c r="M385" s="368"/>
      <c r="N385" s="369"/>
      <c r="O385" s="105"/>
    </row>
    <row r="386" spans="1:15" ht="15.75" customHeight="1" x14ac:dyDescent="0.2">
      <c r="B386" s="149">
        <v>363</v>
      </c>
      <c r="C386" s="358"/>
      <c r="D386" s="359"/>
      <c r="E386" s="150"/>
      <c r="F386" s="150"/>
      <c r="G386" s="150"/>
      <c r="H386" s="150"/>
      <c r="I386" s="150"/>
      <c r="J386" s="150"/>
      <c r="K386" s="372"/>
      <c r="L386" s="373"/>
      <c r="M386" s="373"/>
      <c r="N386" s="374"/>
    </row>
    <row r="387" spans="1:15" s="108" customFormat="1" ht="15.75" customHeight="1" x14ac:dyDescent="0.2">
      <c r="A387" s="105"/>
      <c r="B387" s="151">
        <v>364</v>
      </c>
      <c r="C387" s="360"/>
      <c r="D387" s="361"/>
      <c r="E387" s="152"/>
      <c r="F387" s="152"/>
      <c r="G387" s="152"/>
      <c r="H387" s="152"/>
      <c r="I387" s="152"/>
      <c r="J387" s="152"/>
      <c r="K387" s="367"/>
      <c r="L387" s="368"/>
      <c r="M387" s="368"/>
      <c r="N387" s="369"/>
      <c r="O387" s="105"/>
    </row>
    <row r="388" spans="1:15" ht="15.75" customHeight="1" x14ac:dyDescent="0.2">
      <c r="B388" s="149">
        <v>365</v>
      </c>
      <c r="C388" s="358"/>
      <c r="D388" s="359"/>
      <c r="E388" s="150"/>
      <c r="F388" s="150"/>
      <c r="G388" s="150"/>
      <c r="H388" s="150"/>
      <c r="I388" s="150"/>
      <c r="J388" s="150"/>
      <c r="K388" s="372"/>
      <c r="L388" s="373"/>
      <c r="M388" s="373"/>
      <c r="N388" s="374"/>
    </row>
    <row r="389" spans="1:15" s="108" customFormat="1" ht="15.75" customHeight="1" x14ac:dyDescent="0.2">
      <c r="A389" s="105"/>
      <c r="B389" s="151">
        <v>366</v>
      </c>
      <c r="C389" s="360"/>
      <c r="D389" s="361"/>
      <c r="E389" s="152"/>
      <c r="F389" s="152"/>
      <c r="G389" s="152"/>
      <c r="H389" s="152"/>
      <c r="I389" s="152"/>
      <c r="J389" s="152"/>
      <c r="K389" s="367"/>
      <c r="L389" s="368"/>
      <c r="M389" s="368"/>
      <c r="N389" s="369"/>
      <c r="O389" s="105"/>
    </row>
    <row r="390" spans="1:15" ht="15.75" customHeight="1" x14ac:dyDescent="0.2">
      <c r="B390" s="149">
        <v>367</v>
      </c>
      <c r="C390" s="358"/>
      <c r="D390" s="359"/>
      <c r="E390" s="150"/>
      <c r="F390" s="150"/>
      <c r="G390" s="150"/>
      <c r="H390" s="150"/>
      <c r="I390" s="150"/>
      <c r="J390" s="150"/>
      <c r="K390" s="372"/>
      <c r="L390" s="373"/>
      <c r="M390" s="373"/>
      <c r="N390" s="374"/>
    </row>
    <row r="391" spans="1:15" s="108" customFormat="1" ht="15.75" customHeight="1" x14ac:dyDescent="0.2">
      <c r="A391" s="105"/>
      <c r="B391" s="151">
        <v>368</v>
      </c>
      <c r="C391" s="360"/>
      <c r="D391" s="361"/>
      <c r="E391" s="152"/>
      <c r="F391" s="152"/>
      <c r="G391" s="152"/>
      <c r="H391" s="152"/>
      <c r="I391" s="152"/>
      <c r="J391" s="152"/>
      <c r="K391" s="367"/>
      <c r="L391" s="368"/>
      <c r="M391" s="368"/>
      <c r="N391" s="369"/>
      <c r="O391" s="105"/>
    </row>
    <row r="392" spans="1:15" ht="15.75" customHeight="1" x14ac:dyDescent="0.2">
      <c r="B392" s="149">
        <v>369</v>
      </c>
      <c r="C392" s="358"/>
      <c r="D392" s="359"/>
      <c r="E392" s="150"/>
      <c r="F392" s="150"/>
      <c r="G392" s="150"/>
      <c r="H392" s="150"/>
      <c r="I392" s="150"/>
      <c r="J392" s="150"/>
      <c r="K392" s="372"/>
      <c r="L392" s="373"/>
      <c r="M392" s="373"/>
      <c r="N392" s="374"/>
    </row>
    <row r="393" spans="1:15" s="108" customFormat="1" ht="15.75" customHeight="1" x14ac:dyDescent="0.2">
      <c r="A393" s="105"/>
      <c r="B393" s="151">
        <v>370</v>
      </c>
      <c r="C393" s="360"/>
      <c r="D393" s="361"/>
      <c r="E393" s="152"/>
      <c r="F393" s="152"/>
      <c r="G393" s="152"/>
      <c r="H393" s="152"/>
      <c r="I393" s="152"/>
      <c r="J393" s="152"/>
      <c r="K393" s="367"/>
      <c r="L393" s="368"/>
      <c r="M393" s="368"/>
      <c r="N393" s="369"/>
      <c r="O393" s="105"/>
    </row>
    <row r="394" spans="1:15" ht="15.75" customHeight="1" x14ac:dyDescent="0.2">
      <c r="B394" s="149">
        <v>371</v>
      </c>
      <c r="C394" s="358"/>
      <c r="D394" s="359"/>
      <c r="E394" s="150"/>
      <c r="F394" s="150"/>
      <c r="G394" s="150"/>
      <c r="H394" s="150"/>
      <c r="I394" s="150"/>
      <c r="J394" s="150"/>
      <c r="K394" s="367"/>
      <c r="L394" s="368"/>
      <c r="M394" s="368"/>
      <c r="N394" s="369"/>
    </row>
    <row r="395" spans="1:15" s="108" customFormat="1" ht="15.75" customHeight="1" x14ac:dyDescent="0.2">
      <c r="A395" s="105"/>
      <c r="B395" s="151">
        <v>372</v>
      </c>
      <c r="C395" s="360"/>
      <c r="D395" s="361"/>
      <c r="E395" s="152"/>
      <c r="F395" s="152"/>
      <c r="G395" s="152"/>
      <c r="H395" s="152"/>
      <c r="I395" s="152"/>
      <c r="J395" s="152"/>
      <c r="K395" s="367"/>
      <c r="L395" s="368"/>
      <c r="M395" s="368"/>
      <c r="N395" s="369"/>
      <c r="O395" s="105"/>
    </row>
    <row r="396" spans="1:15" ht="15.75" customHeight="1" x14ac:dyDescent="0.2">
      <c r="B396" s="149">
        <v>373</v>
      </c>
      <c r="C396" s="358"/>
      <c r="D396" s="359"/>
      <c r="E396" s="150"/>
      <c r="F396" s="150"/>
      <c r="G396" s="150"/>
      <c r="H396" s="150"/>
      <c r="I396" s="150"/>
      <c r="J396" s="150"/>
      <c r="K396" s="372"/>
      <c r="L396" s="373"/>
      <c r="M396" s="373"/>
      <c r="N396" s="374"/>
    </row>
    <row r="397" spans="1:15" s="108" customFormat="1" ht="15.75" customHeight="1" x14ac:dyDescent="0.2">
      <c r="A397" s="105"/>
      <c r="B397" s="151">
        <v>374</v>
      </c>
      <c r="C397" s="360"/>
      <c r="D397" s="361"/>
      <c r="E397" s="152"/>
      <c r="F397" s="152"/>
      <c r="G397" s="152"/>
      <c r="H397" s="152"/>
      <c r="I397" s="152"/>
      <c r="J397" s="152"/>
      <c r="K397" s="367"/>
      <c r="L397" s="368"/>
      <c r="M397" s="368"/>
      <c r="N397" s="369"/>
      <c r="O397" s="105"/>
    </row>
    <row r="398" spans="1:15" ht="15.75" customHeight="1" x14ac:dyDescent="0.2">
      <c r="B398" s="149">
        <v>375</v>
      </c>
      <c r="C398" s="358"/>
      <c r="D398" s="359"/>
      <c r="E398" s="150"/>
      <c r="F398" s="150"/>
      <c r="G398" s="150"/>
      <c r="H398" s="150"/>
      <c r="I398" s="150"/>
      <c r="J398" s="150"/>
      <c r="K398" s="372"/>
      <c r="L398" s="373"/>
      <c r="M398" s="373"/>
      <c r="N398" s="374"/>
    </row>
    <row r="399" spans="1:15" s="108" customFormat="1" ht="15.75" customHeight="1" x14ac:dyDescent="0.2">
      <c r="A399" s="105"/>
      <c r="B399" s="151">
        <v>376</v>
      </c>
      <c r="C399" s="360"/>
      <c r="D399" s="361"/>
      <c r="E399" s="152"/>
      <c r="F399" s="152"/>
      <c r="G399" s="152"/>
      <c r="H399" s="152"/>
      <c r="I399" s="152"/>
      <c r="J399" s="152"/>
      <c r="K399" s="367"/>
      <c r="L399" s="368"/>
      <c r="M399" s="368"/>
      <c r="N399" s="369"/>
      <c r="O399" s="105"/>
    </row>
    <row r="400" spans="1:15" ht="15.75" customHeight="1" x14ac:dyDescent="0.2">
      <c r="B400" s="149">
        <v>377</v>
      </c>
      <c r="C400" s="358"/>
      <c r="D400" s="359"/>
      <c r="E400" s="150"/>
      <c r="F400" s="150"/>
      <c r="G400" s="150"/>
      <c r="H400" s="150"/>
      <c r="I400" s="150"/>
      <c r="J400" s="150"/>
      <c r="K400" s="372"/>
      <c r="L400" s="373"/>
      <c r="M400" s="373"/>
      <c r="N400" s="374"/>
    </row>
    <row r="401" spans="1:15" s="108" customFormat="1" ht="15.75" customHeight="1" x14ac:dyDescent="0.2">
      <c r="A401" s="105"/>
      <c r="B401" s="151">
        <v>378</v>
      </c>
      <c r="C401" s="360"/>
      <c r="D401" s="361"/>
      <c r="E401" s="152"/>
      <c r="F401" s="152"/>
      <c r="G401" s="152"/>
      <c r="H401" s="152"/>
      <c r="I401" s="152"/>
      <c r="J401" s="152"/>
      <c r="K401" s="367"/>
      <c r="L401" s="368"/>
      <c r="M401" s="368"/>
      <c r="N401" s="369"/>
      <c r="O401" s="105"/>
    </row>
    <row r="402" spans="1:15" ht="15.75" customHeight="1" x14ac:dyDescent="0.2">
      <c r="B402" s="149">
        <v>379</v>
      </c>
      <c r="C402" s="382"/>
      <c r="D402" s="383"/>
      <c r="E402" s="158"/>
      <c r="F402" s="158"/>
      <c r="G402" s="158"/>
      <c r="H402" s="158"/>
      <c r="I402" s="158"/>
      <c r="J402" s="158"/>
      <c r="K402" s="384"/>
      <c r="L402" s="385"/>
      <c r="M402" s="385"/>
      <c r="N402" s="386"/>
    </row>
    <row r="403" spans="1:15" ht="15.75" customHeight="1" x14ac:dyDescent="0.2">
      <c r="B403" s="159">
        <v>380</v>
      </c>
      <c r="C403" s="377"/>
      <c r="D403" s="378"/>
      <c r="E403" s="161"/>
      <c r="F403" s="161"/>
      <c r="G403" s="161"/>
      <c r="H403" s="161"/>
      <c r="I403" s="161"/>
      <c r="J403" s="161"/>
      <c r="K403" s="379"/>
      <c r="L403" s="380"/>
      <c r="M403" s="380"/>
      <c r="N403" s="381"/>
    </row>
    <row r="404" spans="1:15" ht="15.75" customHeight="1" x14ac:dyDescent="0.2">
      <c r="B404" s="149">
        <v>381</v>
      </c>
      <c r="C404" s="382"/>
      <c r="D404" s="383"/>
      <c r="E404" s="158"/>
      <c r="F404" s="158"/>
      <c r="G404" s="158"/>
      <c r="H404" s="158"/>
      <c r="I404" s="158"/>
      <c r="J404" s="158"/>
      <c r="K404" s="384"/>
      <c r="L404" s="385"/>
      <c r="M404" s="385"/>
      <c r="N404" s="386"/>
    </row>
    <row r="405" spans="1:15" ht="15.75" customHeight="1" x14ac:dyDescent="0.2">
      <c r="B405" s="159">
        <v>382</v>
      </c>
      <c r="C405" s="377"/>
      <c r="D405" s="378"/>
      <c r="E405" s="161"/>
      <c r="F405" s="161"/>
      <c r="G405" s="161"/>
      <c r="H405" s="161"/>
      <c r="I405" s="161"/>
      <c r="J405" s="161"/>
      <c r="K405" s="379"/>
      <c r="L405" s="380"/>
      <c r="M405" s="380"/>
      <c r="N405" s="381"/>
    </row>
    <row r="406" spans="1:15" ht="15.75" customHeight="1" x14ac:dyDescent="0.2">
      <c r="B406" s="149">
        <v>383</v>
      </c>
      <c r="C406" s="382"/>
      <c r="D406" s="383"/>
      <c r="E406" s="158"/>
      <c r="F406" s="158"/>
      <c r="G406" s="158"/>
      <c r="H406" s="158"/>
      <c r="I406" s="158"/>
      <c r="J406" s="158"/>
      <c r="K406" s="384"/>
      <c r="L406" s="385"/>
      <c r="M406" s="385"/>
      <c r="N406" s="386"/>
    </row>
    <row r="407" spans="1:15" ht="15.75" customHeight="1" x14ac:dyDescent="0.2">
      <c r="B407" s="159">
        <v>384</v>
      </c>
      <c r="C407" s="377"/>
      <c r="D407" s="378"/>
      <c r="E407" s="161"/>
      <c r="F407" s="161"/>
      <c r="G407" s="161"/>
      <c r="H407" s="161"/>
      <c r="I407" s="161"/>
      <c r="J407" s="161"/>
      <c r="K407" s="379"/>
      <c r="L407" s="380"/>
      <c r="M407" s="380"/>
      <c r="N407" s="381"/>
    </row>
    <row r="408" spans="1:15" ht="15.75" customHeight="1" x14ac:dyDescent="0.2">
      <c r="B408" s="149">
        <v>385</v>
      </c>
      <c r="C408" s="382"/>
      <c r="D408" s="383"/>
      <c r="E408" s="158"/>
      <c r="F408" s="158"/>
      <c r="G408" s="158"/>
      <c r="H408" s="158"/>
      <c r="I408" s="158"/>
      <c r="J408" s="158"/>
      <c r="K408" s="384"/>
      <c r="L408" s="385"/>
      <c r="M408" s="385"/>
      <c r="N408" s="386"/>
    </row>
    <row r="409" spans="1:15" ht="15.75" customHeight="1" x14ac:dyDescent="0.2">
      <c r="B409" s="159">
        <v>386</v>
      </c>
      <c r="C409" s="377"/>
      <c r="D409" s="378"/>
      <c r="E409" s="161"/>
      <c r="F409" s="161"/>
      <c r="G409" s="161"/>
      <c r="H409" s="161"/>
      <c r="I409" s="161"/>
      <c r="J409" s="161"/>
      <c r="K409" s="379"/>
      <c r="L409" s="380"/>
      <c r="M409" s="380"/>
      <c r="N409" s="381"/>
    </row>
    <row r="410" spans="1:15" ht="15.75" customHeight="1" x14ac:dyDescent="0.2">
      <c r="B410" s="149">
        <v>387</v>
      </c>
      <c r="C410" s="382"/>
      <c r="D410" s="383"/>
      <c r="E410" s="158"/>
      <c r="F410" s="158"/>
      <c r="G410" s="158"/>
      <c r="H410" s="158"/>
      <c r="I410" s="158"/>
      <c r="J410" s="158"/>
      <c r="K410" s="384"/>
      <c r="L410" s="385"/>
      <c r="M410" s="385"/>
      <c r="N410" s="386"/>
    </row>
    <row r="411" spans="1:15" ht="15.75" customHeight="1" x14ac:dyDescent="0.2">
      <c r="B411" s="159">
        <v>388</v>
      </c>
      <c r="C411" s="377"/>
      <c r="D411" s="378"/>
      <c r="E411" s="161"/>
      <c r="F411" s="161"/>
      <c r="G411" s="161"/>
      <c r="H411" s="161"/>
      <c r="I411" s="161"/>
      <c r="J411" s="161"/>
      <c r="K411" s="379"/>
      <c r="L411" s="380"/>
      <c r="M411" s="380"/>
      <c r="N411" s="381"/>
    </row>
    <row r="412" spans="1:15" ht="15.75" customHeight="1" x14ac:dyDescent="0.2">
      <c r="B412" s="149">
        <v>389</v>
      </c>
      <c r="C412" s="382"/>
      <c r="D412" s="383"/>
      <c r="E412" s="158"/>
      <c r="F412" s="158"/>
      <c r="G412" s="158"/>
      <c r="H412" s="158"/>
      <c r="I412" s="158"/>
      <c r="J412" s="158"/>
      <c r="K412" s="384"/>
      <c r="L412" s="385"/>
      <c r="M412" s="385"/>
      <c r="N412" s="386"/>
    </row>
    <row r="413" spans="1:15" ht="15.75" customHeight="1" x14ac:dyDescent="0.2">
      <c r="B413" s="159">
        <v>390</v>
      </c>
      <c r="C413" s="377"/>
      <c r="D413" s="378"/>
      <c r="E413" s="161"/>
      <c r="F413" s="161"/>
      <c r="G413" s="161"/>
      <c r="H413" s="161"/>
      <c r="I413" s="161"/>
      <c r="J413" s="161"/>
      <c r="K413" s="379"/>
      <c r="L413" s="380"/>
      <c r="M413" s="380"/>
      <c r="N413" s="381"/>
    </row>
    <row r="414" spans="1:15" ht="15.75" customHeight="1" x14ac:dyDescent="0.2">
      <c r="B414" s="149">
        <v>391</v>
      </c>
      <c r="C414" s="382"/>
      <c r="D414" s="383"/>
      <c r="E414" s="158"/>
      <c r="F414" s="158"/>
      <c r="G414" s="158"/>
      <c r="H414" s="158"/>
      <c r="I414" s="158"/>
      <c r="J414" s="158"/>
      <c r="K414" s="384"/>
      <c r="L414" s="385"/>
      <c r="M414" s="385"/>
      <c r="N414" s="386"/>
    </row>
    <row r="415" spans="1:15" ht="15.75" customHeight="1" x14ac:dyDescent="0.2">
      <c r="B415" s="159">
        <v>392</v>
      </c>
      <c r="C415" s="377"/>
      <c r="D415" s="378"/>
      <c r="E415" s="161"/>
      <c r="F415" s="161"/>
      <c r="G415" s="161"/>
      <c r="H415" s="161"/>
      <c r="I415" s="161"/>
      <c r="J415" s="161"/>
      <c r="K415" s="379"/>
      <c r="L415" s="380"/>
      <c r="M415" s="380"/>
      <c r="N415" s="381"/>
    </row>
    <row r="416" spans="1:15" ht="15.75" customHeight="1" x14ac:dyDescent="0.2">
      <c r="B416" s="149">
        <v>393</v>
      </c>
      <c r="C416" s="382"/>
      <c r="D416" s="383"/>
      <c r="E416" s="158"/>
      <c r="F416" s="158"/>
      <c r="G416" s="158"/>
      <c r="H416" s="158"/>
      <c r="I416" s="158"/>
      <c r="J416" s="158"/>
      <c r="K416" s="384"/>
      <c r="L416" s="385"/>
      <c r="M416" s="385"/>
      <c r="N416" s="386"/>
    </row>
    <row r="417" spans="1:15" ht="15.75" customHeight="1" x14ac:dyDescent="0.2">
      <c r="B417" s="159">
        <v>394</v>
      </c>
      <c r="C417" s="377"/>
      <c r="D417" s="378"/>
      <c r="E417" s="161"/>
      <c r="F417" s="161"/>
      <c r="G417" s="161"/>
      <c r="H417" s="161"/>
      <c r="I417" s="161"/>
      <c r="J417" s="161"/>
      <c r="K417" s="379"/>
      <c r="L417" s="380"/>
      <c r="M417" s="380"/>
      <c r="N417" s="381"/>
    </row>
    <row r="418" spans="1:15" ht="15.75" customHeight="1" x14ac:dyDescent="0.2">
      <c r="B418" s="149">
        <v>395</v>
      </c>
      <c r="C418" s="382"/>
      <c r="D418" s="383"/>
      <c r="E418" s="158"/>
      <c r="F418" s="158"/>
      <c r="G418" s="158"/>
      <c r="H418" s="158"/>
      <c r="I418" s="158"/>
      <c r="J418" s="158"/>
      <c r="K418" s="384"/>
      <c r="L418" s="385"/>
      <c r="M418" s="385"/>
      <c r="N418" s="386"/>
    </row>
    <row r="419" spans="1:15" s="109" customFormat="1" ht="15.75" customHeight="1" x14ac:dyDescent="0.2">
      <c r="A419" s="105"/>
      <c r="B419" s="159">
        <v>396</v>
      </c>
      <c r="C419" s="377"/>
      <c r="D419" s="378"/>
      <c r="E419" s="161"/>
      <c r="F419" s="161"/>
      <c r="G419" s="161"/>
      <c r="H419" s="161"/>
      <c r="I419" s="161"/>
      <c r="J419" s="161"/>
      <c r="K419" s="379"/>
      <c r="L419" s="380"/>
      <c r="M419" s="380"/>
      <c r="N419" s="381"/>
      <c r="O419" s="105"/>
    </row>
    <row r="420" spans="1:15" ht="15.75" customHeight="1" x14ac:dyDescent="0.2">
      <c r="B420" s="149">
        <v>397</v>
      </c>
      <c r="C420" s="382"/>
      <c r="D420" s="383"/>
      <c r="E420" s="158"/>
      <c r="F420" s="158"/>
      <c r="G420" s="158"/>
      <c r="H420" s="158"/>
      <c r="I420" s="158"/>
      <c r="J420" s="158"/>
      <c r="K420" s="384"/>
      <c r="L420" s="385"/>
      <c r="M420" s="385"/>
      <c r="N420" s="386"/>
    </row>
    <row r="421" spans="1:15" s="109" customFormat="1" ht="15.75" customHeight="1" x14ac:dyDescent="0.2">
      <c r="A421" s="105"/>
      <c r="B421" s="159">
        <v>398</v>
      </c>
      <c r="C421" s="377"/>
      <c r="D421" s="378"/>
      <c r="E421" s="161"/>
      <c r="F421" s="161"/>
      <c r="G421" s="161"/>
      <c r="H421" s="161"/>
      <c r="I421" s="161"/>
      <c r="J421" s="161"/>
      <c r="K421" s="379"/>
      <c r="L421" s="380"/>
      <c r="M421" s="380"/>
      <c r="N421" s="381"/>
      <c r="O421" s="105"/>
    </row>
    <row r="422" spans="1:15" ht="15.75" customHeight="1" x14ac:dyDescent="0.2">
      <c r="B422" s="149">
        <v>399</v>
      </c>
      <c r="C422" s="382"/>
      <c r="D422" s="383"/>
      <c r="E422" s="158"/>
      <c r="F422" s="158"/>
      <c r="G422" s="158"/>
      <c r="H422" s="158"/>
      <c r="I422" s="158"/>
      <c r="J422" s="158"/>
      <c r="K422" s="384"/>
      <c r="L422" s="385"/>
      <c r="M422" s="385"/>
      <c r="N422" s="386"/>
    </row>
    <row r="423" spans="1:15" s="109" customFormat="1" ht="15.75" customHeight="1" x14ac:dyDescent="0.2">
      <c r="A423" s="105"/>
      <c r="B423" s="159">
        <v>400</v>
      </c>
      <c r="C423" s="377"/>
      <c r="D423" s="378"/>
      <c r="E423" s="161"/>
      <c r="F423" s="161"/>
      <c r="G423" s="161"/>
      <c r="H423" s="161"/>
      <c r="I423" s="161"/>
      <c r="J423" s="161"/>
      <c r="K423" s="379"/>
      <c r="L423" s="380"/>
      <c r="M423" s="380"/>
      <c r="N423" s="381"/>
      <c r="O423" s="105"/>
    </row>
    <row r="424" spans="1:15" ht="15.75" customHeight="1" x14ac:dyDescent="0.2">
      <c r="B424" s="149">
        <v>401</v>
      </c>
      <c r="C424" s="382"/>
      <c r="D424" s="383"/>
      <c r="E424" s="158"/>
      <c r="F424" s="158"/>
      <c r="G424" s="158"/>
      <c r="H424" s="158"/>
      <c r="I424" s="158"/>
      <c r="J424" s="158"/>
      <c r="K424" s="384"/>
      <c r="L424" s="385"/>
      <c r="M424" s="385"/>
      <c r="N424" s="386"/>
    </row>
    <row r="425" spans="1:15" s="109" customFormat="1" ht="15.75" customHeight="1" x14ac:dyDescent="0.2">
      <c r="A425" s="105"/>
      <c r="B425" s="159">
        <v>402</v>
      </c>
      <c r="C425" s="377"/>
      <c r="D425" s="378"/>
      <c r="E425" s="161"/>
      <c r="F425" s="161"/>
      <c r="G425" s="161"/>
      <c r="H425" s="161"/>
      <c r="I425" s="161"/>
      <c r="J425" s="161"/>
      <c r="K425" s="379"/>
      <c r="L425" s="380"/>
      <c r="M425" s="380"/>
      <c r="N425" s="381"/>
      <c r="O425" s="105"/>
    </row>
    <row r="426" spans="1:15" ht="15.75" customHeight="1" x14ac:dyDescent="0.2">
      <c r="B426" s="149">
        <v>403</v>
      </c>
      <c r="C426" s="382"/>
      <c r="D426" s="383"/>
      <c r="E426" s="158"/>
      <c r="F426" s="158"/>
      <c r="G426" s="158"/>
      <c r="H426" s="158"/>
      <c r="I426" s="158"/>
      <c r="J426" s="158"/>
      <c r="K426" s="384"/>
      <c r="L426" s="385"/>
      <c r="M426" s="385"/>
      <c r="N426" s="386"/>
    </row>
    <row r="427" spans="1:15" s="109" customFormat="1" ht="15.75" customHeight="1" x14ac:dyDescent="0.2">
      <c r="A427" s="105"/>
      <c r="B427" s="159">
        <v>404</v>
      </c>
      <c r="C427" s="377"/>
      <c r="D427" s="378"/>
      <c r="E427" s="161"/>
      <c r="F427" s="161"/>
      <c r="G427" s="161"/>
      <c r="H427" s="161"/>
      <c r="I427" s="161"/>
      <c r="J427" s="161"/>
      <c r="K427" s="379"/>
      <c r="L427" s="380"/>
      <c r="M427" s="380"/>
      <c r="N427" s="381"/>
      <c r="O427" s="105"/>
    </row>
    <row r="428" spans="1:15" ht="15.75" customHeight="1" x14ac:dyDescent="0.2">
      <c r="B428" s="149">
        <v>405</v>
      </c>
      <c r="C428" s="382"/>
      <c r="D428" s="383"/>
      <c r="E428" s="158"/>
      <c r="F428" s="158"/>
      <c r="G428" s="158"/>
      <c r="H428" s="158"/>
      <c r="I428" s="158"/>
      <c r="J428" s="158"/>
      <c r="K428" s="384"/>
      <c r="L428" s="385"/>
      <c r="M428" s="385"/>
      <c r="N428" s="386"/>
    </row>
    <row r="429" spans="1:15" s="109" customFormat="1" ht="15.75" customHeight="1" x14ac:dyDescent="0.2">
      <c r="A429" s="105"/>
      <c r="B429" s="159">
        <v>406</v>
      </c>
      <c r="C429" s="377"/>
      <c r="D429" s="378"/>
      <c r="E429" s="161"/>
      <c r="F429" s="161"/>
      <c r="G429" s="161"/>
      <c r="H429" s="161"/>
      <c r="I429" s="161"/>
      <c r="J429" s="161"/>
      <c r="K429" s="379"/>
      <c r="L429" s="380"/>
      <c r="M429" s="380"/>
      <c r="N429" s="381"/>
      <c r="O429" s="105"/>
    </row>
    <row r="430" spans="1:15" ht="15.75" customHeight="1" x14ac:dyDescent="0.2">
      <c r="B430" s="149">
        <v>407</v>
      </c>
      <c r="C430" s="382"/>
      <c r="D430" s="383"/>
      <c r="E430" s="158"/>
      <c r="F430" s="158"/>
      <c r="G430" s="158"/>
      <c r="H430" s="158"/>
      <c r="I430" s="158"/>
      <c r="J430" s="158"/>
      <c r="K430" s="384"/>
      <c r="L430" s="385"/>
      <c r="M430" s="385"/>
      <c r="N430" s="386"/>
    </row>
    <row r="431" spans="1:15" s="109" customFormat="1" ht="15.75" customHeight="1" x14ac:dyDescent="0.2">
      <c r="A431" s="105"/>
      <c r="B431" s="159">
        <v>408</v>
      </c>
      <c r="C431" s="377"/>
      <c r="D431" s="378"/>
      <c r="E431" s="161"/>
      <c r="F431" s="161"/>
      <c r="G431" s="161"/>
      <c r="H431" s="161"/>
      <c r="I431" s="161"/>
      <c r="J431" s="161"/>
      <c r="K431" s="379"/>
      <c r="L431" s="380"/>
      <c r="M431" s="380"/>
      <c r="N431" s="381"/>
      <c r="O431" s="105"/>
    </row>
    <row r="432" spans="1:15" ht="15.75" customHeight="1" x14ac:dyDescent="0.2">
      <c r="B432" s="149">
        <v>409</v>
      </c>
      <c r="C432" s="382"/>
      <c r="D432" s="383"/>
      <c r="E432" s="158"/>
      <c r="F432" s="158"/>
      <c r="G432" s="158"/>
      <c r="H432" s="158"/>
      <c r="I432" s="158"/>
      <c r="J432" s="158"/>
      <c r="K432" s="384"/>
      <c r="L432" s="385"/>
      <c r="M432" s="385"/>
      <c r="N432" s="386"/>
    </row>
    <row r="433" spans="1:15" s="109" customFormat="1" ht="15.75" customHeight="1" x14ac:dyDescent="0.2">
      <c r="A433" s="105"/>
      <c r="B433" s="159">
        <v>410</v>
      </c>
      <c r="C433" s="377"/>
      <c r="D433" s="378"/>
      <c r="E433" s="161"/>
      <c r="F433" s="161"/>
      <c r="G433" s="161"/>
      <c r="H433" s="161"/>
      <c r="I433" s="161"/>
      <c r="J433" s="161"/>
      <c r="K433" s="379"/>
      <c r="L433" s="380"/>
      <c r="M433" s="380"/>
      <c r="N433" s="381"/>
      <c r="O433" s="105"/>
    </row>
    <row r="434" spans="1:15" ht="15.75" customHeight="1" x14ac:dyDescent="0.2">
      <c r="B434" s="149">
        <v>411</v>
      </c>
      <c r="C434" s="382"/>
      <c r="D434" s="383"/>
      <c r="E434" s="158"/>
      <c r="F434" s="158"/>
      <c r="G434" s="158"/>
      <c r="H434" s="158"/>
      <c r="I434" s="158"/>
      <c r="J434" s="158"/>
      <c r="K434" s="384"/>
      <c r="L434" s="385"/>
      <c r="M434" s="385"/>
      <c r="N434" s="386"/>
    </row>
    <row r="435" spans="1:15" s="109" customFormat="1" ht="15.75" customHeight="1" x14ac:dyDescent="0.2">
      <c r="A435" s="105"/>
      <c r="B435" s="159">
        <v>412</v>
      </c>
      <c r="C435" s="377"/>
      <c r="D435" s="378"/>
      <c r="E435" s="161"/>
      <c r="F435" s="161"/>
      <c r="G435" s="161"/>
      <c r="H435" s="161"/>
      <c r="I435" s="161"/>
      <c r="J435" s="161"/>
      <c r="K435" s="379"/>
      <c r="L435" s="380"/>
      <c r="M435" s="380"/>
      <c r="N435" s="381"/>
      <c r="O435" s="105"/>
    </row>
    <row r="436" spans="1:15" ht="15.75" customHeight="1" x14ac:dyDescent="0.2">
      <c r="B436" s="149">
        <v>413</v>
      </c>
      <c r="C436" s="382"/>
      <c r="D436" s="383"/>
      <c r="E436" s="158"/>
      <c r="F436" s="158"/>
      <c r="G436" s="158"/>
      <c r="H436" s="158"/>
      <c r="I436" s="158"/>
      <c r="J436" s="158"/>
      <c r="K436" s="384"/>
      <c r="L436" s="385"/>
      <c r="M436" s="385"/>
      <c r="N436" s="386"/>
    </row>
    <row r="437" spans="1:15" s="109" customFormat="1" ht="15.75" customHeight="1" x14ac:dyDescent="0.2">
      <c r="A437" s="105"/>
      <c r="B437" s="159">
        <v>414</v>
      </c>
      <c r="C437" s="377"/>
      <c r="D437" s="378"/>
      <c r="E437" s="161"/>
      <c r="F437" s="161"/>
      <c r="G437" s="161"/>
      <c r="H437" s="161"/>
      <c r="I437" s="161"/>
      <c r="J437" s="161"/>
      <c r="K437" s="379"/>
      <c r="L437" s="380"/>
      <c r="M437" s="380"/>
      <c r="N437" s="381"/>
      <c r="O437" s="105"/>
    </row>
    <row r="438" spans="1:15" ht="15.75" customHeight="1" x14ac:dyDescent="0.2">
      <c r="B438" s="149">
        <v>415</v>
      </c>
      <c r="C438" s="382"/>
      <c r="D438" s="383"/>
      <c r="E438" s="158"/>
      <c r="F438" s="158"/>
      <c r="G438" s="158"/>
      <c r="H438" s="158"/>
      <c r="I438" s="158"/>
      <c r="J438" s="158"/>
      <c r="K438" s="384"/>
      <c r="L438" s="385"/>
      <c r="M438" s="385"/>
      <c r="N438" s="386"/>
    </row>
    <row r="439" spans="1:15" s="109" customFormat="1" ht="15.75" customHeight="1" x14ac:dyDescent="0.2">
      <c r="A439" s="105"/>
      <c r="B439" s="159">
        <v>416</v>
      </c>
      <c r="C439" s="377"/>
      <c r="D439" s="378"/>
      <c r="E439" s="161"/>
      <c r="F439" s="161"/>
      <c r="G439" s="161"/>
      <c r="H439" s="161"/>
      <c r="I439" s="161"/>
      <c r="J439" s="161"/>
      <c r="K439" s="379"/>
      <c r="L439" s="380"/>
      <c r="M439" s="380"/>
      <c r="N439" s="381"/>
      <c r="O439" s="105"/>
    </row>
    <row r="440" spans="1:15" ht="15.75" customHeight="1" x14ac:dyDescent="0.2">
      <c r="B440" s="149">
        <v>417</v>
      </c>
      <c r="C440" s="382"/>
      <c r="D440" s="383"/>
      <c r="E440" s="158"/>
      <c r="F440" s="158"/>
      <c r="G440" s="158"/>
      <c r="H440" s="158"/>
      <c r="I440" s="158"/>
      <c r="J440" s="158"/>
      <c r="K440" s="384"/>
      <c r="L440" s="385"/>
      <c r="M440" s="385"/>
      <c r="N440" s="386"/>
    </row>
    <row r="441" spans="1:15" s="109" customFormat="1" ht="15.75" customHeight="1" x14ac:dyDescent="0.2">
      <c r="A441" s="105"/>
      <c r="B441" s="159">
        <v>418</v>
      </c>
      <c r="C441" s="377"/>
      <c r="D441" s="378"/>
      <c r="E441" s="161"/>
      <c r="F441" s="161"/>
      <c r="G441" s="161"/>
      <c r="H441" s="161"/>
      <c r="I441" s="161"/>
      <c r="J441" s="161"/>
      <c r="K441" s="379"/>
      <c r="L441" s="380"/>
      <c r="M441" s="380"/>
      <c r="N441" s="381"/>
      <c r="O441" s="105"/>
    </row>
    <row r="442" spans="1:15" ht="15.75" customHeight="1" x14ac:dyDescent="0.2">
      <c r="B442" s="149">
        <v>419</v>
      </c>
      <c r="C442" s="382"/>
      <c r="D442" s="383"/>
      <c r="E442" s="158"/>
      <c r="F442" s="158"/>
      <c r="G442" s="158"/>
      <c r="H442" s="158"/>
      <c r="I442" s="158"/>
      <c r="J442" s="158"/>
      <c r="K442" s="384"/>
      <c r="L442" s="385"/>
      <c r="M442" s="385"/>
      <c r="N442" s="386"/>
    </row>
    <row r="443" spans="1:15" s="109" customFormat="1" ht="15.75" customHeight="1" x14ac:dyDescent="0.2">
      <c r="A443" s="105"/>
      <c r="B443" s="159">
        <v>420</v>
      </c>
      <c r="C443" s="377"/>
      <c r="D443" s="378"/>
      <c r="E443" s="161"/>
      <c r="F443" s="161"/>
      <c r="G443" s="161"/>
      <c r="H443" s="161"/>
      <c r="I443" s="161"/>
      <c r="J443" s="161"/>
      <c r="K443" s="379"/>
      <c r="L443" s="380"/>
      <c r="M443" s="380"/>
      <c r="N443" s="381"/>
      <c r="O443" s="105"/>
    </row>
    <row r="444" spans="1:15" ht="15.75" customHeight="1" x14ac:dyDescent="0.2">
      <c r="B444" s="149">
        <v>421</v>
      </c>
      <c r="C444" s="382"/>
      <c r="D444" s="383"/>
      <c r="E444" s="158"/>
      <c r="F444" s="158"/>
      <c r="G444" s="158"/>
      <c r="H444" s="158"/>
      <c r="I444" s="158"/>
      <c r="J444" s="158"/>
      <c r="K444" s="384"/>
      <c r="L444" s="385"/>
      <c r="M444" s="385"/>
      <c r="N444" s="386"/>
    </row>
    <row r="445" spans="1:15" s="109" customFormat="1" ht="15.75" customHeight="1" x14ac:dyDescent="0.2">
      <c r="A445" s="105"/>
      <c r="B445" s="159">
        <v>422</v>
      </c>
      <c r="C445" s="377"/>
      <c r="D445" s="378"/>
      <c r="E445" s="161"/>
      <c r="F445" s="161"/>
      <c r="G445" s="161"/>
      <c r="H445" s="161"/>
      <c r="I445" s="161"/>
      <c r="J445" s="161"/>
      <c r="K445" s="379"/>
      <c r="L445" s="380"/>
      <c r="M445" s="380"/>
      <c r="N445" s="381"/>
      <c r="O445" s="105"/>
    </row>
    <row r="446" spans="1:15" ht="15.75" customHeight="1" x14ac:dyDescent="0.2">
      <c r="B446" s="149">
        <v>423</v>
      </c>
      <c r="C446" s="370"/>
      <c r="D446" s="371"/>
      <c r="E446" s="150"/>
      <c r="F446" s="150"/>
      <c r="G446" s="150"/>
      <c r="H446" s="150"/>
      <c r="I446" s="150"/>
      <c r="J446" s="150"/>
      <c r="K446" s="372"/>
      <c r="L446" s="373"/>
      <c r="M446" s="373"/>
      <c r="N446" s="374"/>
    </row>
    <row r="447" spans="1:15" s="108" customFormat="1" ht="15.75" customHeight="1" x14ac:dyDescent="0.2">
      <c r="A447" s="105"/>
      <c r="B447" s="151">
        <v>424</v>
      </c>
      <c r="C447" s="365"/>
      <c r="D447" s="366"/>
      <c r="E447" s="152"/>
      <c r="F447" s="152"/>
      <c r="G447" s="152"/>
      <c r="H447" s="152"/>
      <c r="I447" s="152"/>
      <c r="J447" s="152"/>
      <c r="K447" s="367"/>
      <c r="L447" s="368"/>
      <c r="M447" s="368"/>
      <c r="N447" s="369"/>
      <c r="O447" s="105"/>
    </row>
    <row r="448" spans="1:15" ht="15.75" customHeight="1" x14ac:dyDescent="0.2">
      <c r="B448" s="149">
        <v>425</v>
      </c>
      <c r="C448" s="370"/>
      <c r="D448" s="371"/>
      <c r="E448" s="150"/>
      <c r="F448" s="150"/>
      <c r="G448" s="150"/>
      <c r="H448" s="150"/>
      <c r="I448" s="150"/>
      <c r="J448" s="150"/>
      <c r="K448" s="372"/>
      <c r="L448" s="373"/>
      <c r="M448" s="373"/>
      <c r="N448" s="374"/>
    </row>
    <row r="449" spans="1:15" s="108" customFormat="1" ht="15.75" customHeight="1" x14ac:dyDescent="0.2">
      <c r="A449" s="105"/>
      <c r="B449" s="151">
        <v>426</v>
      </c>
      <c r="C449" s="365"/>
      <c r="D449" s="366"/>
      <c r="E449" s="152"/>
      <c r="F449" s="152"/>
      <c r="G449" s="152"/>
      <c r="H449" s="152"/>
      <c r="I449" s="152"/>
      <c r="J449" s="152"/>
      <c r="K449" s="367"/>
      <c r="L449" s="368"/>
      <c r="M449" s="368"/>
      <c r="N449" s="369"/>
      <c r="O449" s="105"/>
    </row>
    <row r="450" spans="1:15" ht="15.75" customHeight="1" x14ac:dyDescent="0.2">
      <c r="B450" s="149">
        <v>427</v>
      </c>
      <c r="C450" s="370"/>
      <c r="D450" s="371"/>
      <c r="E450" s="150"/>
      <c r="F450" s="150"/>
      <c r="G450" s="150"/>
      <c r="H450" s="150"/>
      <c r="I450" s="150"/>
      <c r="J450" s="150"/>
      <c r="K450" s="372"/>
      <c r="L450" s="373"/>
      <c r="M450" s="373"/>
      <c r="N450" s="374"/>
    </row>
    <row r="451" spans="1:15" s="108" customFormat="1" ht="15.75" customHeight="1" x14ac:dyDescent="0.2">
      <c r="A451" s="105"/>
      <c r="B451" s="151">
        <v>428</v>
      </c>
      <c r="C451" s="365"/>
      <c r="D451" s="366"/>
      <c r="E451" s="152"/>
      <c r="F451" s="152"/>
      <c r="G451" s="152"/>
      <c r="H451" s="152"/>
      <c r="I451" s="152"/>
      <c r="J451" s="152"/>
      <c r="K451" s="367"/>
      <c r="L451" s="368"/>
      <c r="M451" s="368"/>
      <c r="N451" s="369"/>
      <c r="O451" s="105"/>
    </row>
    <row r="452" spans="1:15" ht="15.75" customHeight="1" x14ac:dyDescent="0.2">
      <c r="B452" s="149">
        <v>429</v>
      </c>
      <c r="C452" s="370"/>
      <c r="D452" s="371"/>
      <c r="E452" s="150"/>
      <c r="F452" s="150"/>
      <c r="G452" s="150"/>
      <c r="H452" s="150"/>
      <c r="I452" s="150"/>
      <c r="J452" s="150"/>
      <c r="K452" s="372"/>
      <c r="L452" s="373"/>
      <c r="M452" s="373"/>
      <c r="N452" s="374"/>
    </row>
    <row r="453" spans="1:15" s="108" customFormat="1" ht="15.75" customHeight="1" x14ac:dyDescent="0.2">
      <c r="A453" s="105"/>
      <c r="B453" s="151">
        <v>430</v>
      </c>
      <c r="C453" s="365"/>
      <c r="D453" s="366"/>
      <c r="E453" s="152"/>
      <c r="F453" s="152"/>
      <c r="G453" s="152"/>
      <c r="H453" s="152"/>
      <c r="I453" s="152"/>
      <c r="J453" s="152"/>
      <c r="K453" s="367"/>
      <c r="L453" s="368"/>
      <c r="M453" s="368"/>
      <c r="N453" s="369"/>
      <c r="O453" s="105"/>
    </row>
    <row r="454" spans="1:15" ht="15.75" customHeight="1" x14ac:dyDescent="0.2">
      <c r="B454" s="149">
        <v>431</v>
      </c>
      <c r="C454" s="370"/>
      <c r="D454" s="371"/>
      <c r="E454" s="150"/>
      <c r="F454" s="150"/>
      <c r="G454" s="150"/>
      <c r="H454" s="150"/>
      <c r="I454" s="150"/>
      <c r="J454" s="150"/>
      <c r="K454" s="372"/>
      <c r="L454" s="373"/>
      <c r="M454" s="373"/>
      <c r="N454" s="374"/>
    </row>
    <row r="455" spans="1:15" s="108" customFormat="1" ht="15.75" customHeight="1" x14ac:dyDescent="0.2">
      <c r="A455" s="105"/>
      <c r="B455" s="151">
        <v>432</v>
      </c>
      <c r="C455" s="365"/>
      <c r="D455" s="366"/>
      <c r="E455" s="152"/>
      <c r="F455" s="152"/>
      <c r="G455" s="152"/>
      <c r="H455" s="152"/>
      <c r="I455" s="152"/>
      <c r="J455" s="152"/>
      <c r="K455" s="367"/>
      <c r="L455" s="368"/>
      <c r="M455" s="368"/>
      <c r="N455" s="369"/>
      <c r="O455" s="105"/>
    </row>
    <row r="456" spans="1:15" ht="15.75" customHeight="1" x14ac:dyDescent="0.2">
      <c r="B456" s="149">
        <v>433</v>
      </c>
      <c r="C456" s="370"/>
      <c r="D456" s="371"/>
      <c r="E456" s="150"/>
      <c r="F456" s="150"/>
      <c r="G456" s="150"/>
      <c r="H456" s="150"/>
      <c r="I456" s="150"/>
      <c r="J456" s="150"/>
      <c r="K456" s="372"/>
      <c r="L456" s="373"/>
      <c r="M456" s="373"/>
      <c r="N456" s="374"/>
    </row>
    <row r="457" spans="1:15" s="108" customFormat="1" ht="15.75" customHeight="1" x14ac:dyDescent="0.2">
      <c r="A457" s="105"/>
      <c r="B457" s="151">
        <v>434</v>
      </c>
      <c r="C457" s="365"/>
      <c r="D457" s="366"/>
      <c r="E457" s="152"/>
      <c r="F457" s="152"/>
      <c r="G457" s="152"/>
      <c r="H457" s="152"/>
      <c r="I457" s="152"/>
      <c r="J457" s="152"/>
      <c r="K457" s="367"/>
      <c r="L457" s="368"/>
      <c r="M457" s="368"/>
      <c r="N457" s="369"/>
      <c r="O457" s="105"/>
    </row>
    <row r="458" spans="1:15" ht="15.75" customHeight="1" x14ac:dyDescent="0.2">
      <c r="B458" s="149">
        <v>435</v>
      </c>
      <c r="C458" s="370"/>
      <c r="D458" s="371"/>
      <c r="E458" s="150"/>
      <c r="F458" s="150"/>
      <c r="G458" s="150"/>
      <c r="H458" s="150"/>
      <c r="I458" s="150"/>
      <c r="J458" s="150"/>
      <c r="K458" s="372"/>
      <c r="L458" s="373"/>
      <c r="M458" s="373"/>
      <c r="N458" s="374"/>
    </row>
    <row r="459" spans="1:15" s="108" customFormat="1" ht="15.75" customHeight="1" x14ac:dyDescent="0.2">
      <c r="A459" s="105"/>
      <c r="B459" s="151">
        <v>436</v>
      </c>
      <c r="C459" s="365"/>
      <c r="D459" s="366"/>
      <c r="E459" s="152"/>
      <c r="F459" s="152"/>
      <c r="G459" s="152"/>
      <c r="H459" s="152"/>
      <c r="I459" s="152"/>
      <c r="J459" s="152"/>
      <c r="K459" s="367"/>
      <c r="L459" s="368"/>
      <c r="M459" s="368"/>
      <c r="N459" s="369"/>
      <c r="O459" s="105"/>
    </row>
    <row r="460" spans="1:15" ht="15.75" customHeight="1" x14ac:dyDescent="0.2">
      <c r="B460" s="149">
        <v>437</v>
      </c>
      <c r="C460" s="370"/>
      <c r="D460" s="371"/>
      <c r="E460" s="150"/>
      <c r="F460" s="150"/>
      <c r="G460" s="150"/>
      <c r="H460" s="150"/>
      <c r="I460" s="150"/>
      <c r="J460" s="150"/>
      <c r="K460" s="372"/>
      <c r="L460" s="373"/>
      <c r="M460" s="373"/>
      <c r="N460" s="374"/>
    </row>
    <row r="461" spans="1:15" s="108" customFormat="1" ht="15.75" customHeight="1" x14ac:dyDescent="0.2">
      <c r="A461" s="105"/>
      <c r="B461" s="151">
        <v>438</v>
      </c>
      <c r="C461" s="365"/>
      <c r="D461" s="366"/>
      <c r="E461" s="152"/>
      <c r="F461" s="152"/>
      <c r="G461" s="152"/>
      <c r="H461" s="152"/>
      <c r="I461" s="152"/>
      <c r="J461" s="152"/>
      <c r="K461" s="367"/>
      <c r="L461" s="368"/>
      <c r="M461" s="368"/>
      <c r="N461" s="369"/>
      <c r="O461" s="105"/>
    </row>
    <row r="462" spans="1:15" ht="15.75" customHeight="1" x14ac:dyDescent="0.2">
      <c r="B462" s="149">
        <v>439</v>
      </c>
      <c r="C462" s="370"/>
      <c r="D462" s="371"/>
      <c r="E462" s="150"/>
      <c r="F462" s="150"/>
      <c r="G462" s="150"/>
      <c r="H462" s="150"/>
      <c r="I462" s="150"/>
      <c r="J462" s="150"/>
      <c r="K462" s="372"/>
      <c r="L462" s="373"/>
      <c r="M462" s="373"/>
      <c r="N462" s="374"/>
    </row>
    <row r="463" spans="1:15" s="108" customFormat="1" ht="15.75" customHeight="1" x14ac:dyDescent="0.2">
      <c r="A463" s="105"/>
      <c r="B463" s="151">
        <v>440</v>
      </c>
      <c r="C463" s="365"/>
      <c r="D463" s="366"/>
      <c r="E463" s="152"/>
      <c r="F463" s="152"/>
      <c r="G463" s="152"/>
      <c r="H463" s="152"/>
      <c r="I463" s="152"/>
      <c r="J463" s="152"/>
      <c r="K463" s="367"/>
      <c r="L463" s="368"/>
      <c r="M463" s="368"/>
      <c r="N463" s="369"/>
      <c r="O463" s="105"/>
    </row>
    <row r="464" spans="1:15" ht="15.75" customHeight="1" x14ac:dyDescent="0.2">
      <c r="B464" s="149">
        <v>441</v>
      </c>
      <c r="C464" s="370"/>
      <c r="D464" s="371"/>
      <c r="E464" s="150"/>
      <c r="F464" s="150"/>
      <c r="G464" s="150"/>
      <c r="H464" s="150"/>
      <c r="I464" s="150"/>
      <c r="J464" s="150"/>
      <c r="K464" s="372"/>
      <c r="L464" s="373"/>
      <c r="M464" s="373"/>
      <c r="N464" s="374"/>
    </row>
    <row r="465" spans="1:15" s="108" customFormat="1" ht="15.75" customHeight="1" x14ac:dyDescent="0.2">
      <c r="A465" s="105"/>
      <c r="B465" s="151">
        <v>442</v>
      </c>
      <c r="C465" s="365"/>
      <c r="D465" s="366"/>
      <c r="E465" s="152"/>
      <c r="F465" s="152"/>
      <c r="G465" s="152"/>
      <c r="H465" s="152"/>
      <c r="I465" s="152"/>
      <c r="J465" s="152"/>
      <c r="K465" s="367"/>
      <c r="L465" s="368"/>
      <c r="M465" s="368"/>
      <c r="N465" s="369"/>
      <c r="O465" s="105"/>
    </row>
    <row r="466" spans="1:15" ht="15.75" customHeight="1" x14ac:dyDescent="0.2">
      <c r="B466" s="149">
        <v>443</v>
      </c>
      <c r="C466" s="370"/>
      <c r="D466" s="371"/>
      <c r="E466" s="150"/>
      <c r="F466" s="150"/>
      <c r="G466" s="150"/>
      <c r="H466" s="150"/>
      <c r="I466" s="150"/>
      <c r="J466" s="150"/>
      <c r="K466" s="372"/>
      <c r="L466" s="373"/>
      <c r="M466" s="373"/>
      <c r="N466" s="374"/>
    </row>
    <row r="467" spans="1:15" s="108" customFormat="1" ht="15.75" customHeight="1" x14ac:dyDescent="0.2">
      <c r="A467" s="105"/>
      <c r="B467" s="151">
        <v>444</v>
      </c>
      <c r="C467" s="365"/>
      <c r="D467" s="366"/>
      <c r="E467" s="152"/>
      <c r="F467" s="152"/>
      <c r="G467" s="152"/>
      <c r="H467" s="152"/>
      <c r="I467" s="152"/>
      <c r="J467" s="152"/>
      <c r="K467" s="367"/>
      <c r="L467" s="368"/>
      <c r="M467" s="368"/>
      <c r="N467" s="369"/>
      <c r="O467" s="105"/>
    </row>
    <row r="468" spans="1:15" ht="15.75" customHeight="1" x14ac:dyDescent="0.2">
      <c r="B468" s="149">
        <v>445</v>
      </c>
      <c r="C468" s="370"/>
      <c r="D468" s="371"/>
      <c r="E468" s="150"/>
      <c r="F468" s="150"/>
      <c r="G468" s="150"/>
      <c r="H468" s="150"/>
      <c r="I468" s="150"/>
      <c r="J468" s="150"/>
      <c r="K468" s="372"/>
      <c r="L468" s="373"/>
      <c r="M468" s="373"/>
      <c r="N468" s="374"/>
    </row>
    <row r="469" spans="1:15" s="108" customFormat="1" ht="15.75" customHeight="1" x14ac:dyDescent="0.2">
      <c r="A469" s="105"/>
      <c r="B469" s="151">
        <v>446</v>
      </c>
      <c r="C469" s="365"/>
      <c r="D469" s="366"/>
      <c r="E469" s="152"/>
      <c r="F469" s="152"/>
      <c r="G469" s="152"/>
      <c r="H469" s="152"/>
      <c r="I469" s="152"/>
      <c r="J469" s="152"/>
      <c r="K469" s="367"/>
      <c r="L469" s="368"/>
      <c r="M469" s="368"/>
      <c r="N469" s="369"/>
      <c r="O469" s="105"/>
    </row>
    <row r="470" spans="1:15" ht="15.75" customHeight="1" x14ac:dyDescent="0.2">
      <c r="B470" s="149">
        <v>447</v>
      </c>
      <c r="C470" s="370"/>
      <c r="D470" s="371"/>
      <c r="E470" s="150"/>
      <c r="F470" s="150"/>
      <c r="G470" s="150"/>
      <c r="H470" s="150"/>
      <c r="I470" s="150"/>
      <c r="J470" s="150"/>
      <c r="K470" s="372"/>
      <c r="L470" s="373"/>
      <c r="M470" s="373"/>
      <c r="N470" s="374"/>
    </row>
    <row r="471" spans="1:15" s="108" customFormat="1" ht="15.75" customHeight="1" x14ac:dyDescent="0.2">
      <c r="A471" s="105"/>
      <c r="B471" s="151">
        <v>448</v>
      </c>
      <c r="C471" s="365"/>
      <c r="D471" s="366"/>
      <c r="E471" s="152"/>
      <c r="F471" s="152"/>
      <c r="G471" s="152"/>
      <c r="H471" s="152"/>
      <c r="I471" s="152"/>
      <c r="J471" s="152"/>
      <c r="K471" s="367"/>
      <c r="L471" s="368"/>
      <c r="M471" s="368"/>
      <c r="N471" s="369"/>
      <c r="O471" s="105"/>
    </row>
    <row r="472" spans="1:15" ht="15.75" customHeight="1" x14ac:dyDescent="0.2">
      <c r="B472" s="149">
        <v>449</v>
      </c>
      <c r="C472" s="370"/>
      <c r="D472" s="371"/>
      <c r="E472" s="150"/>
      <c r="F472" s="150"/>
      <c r="G472" s="150"/>
      <c r="H472" s="150"/>
      <c r="I472" s="150"/>
      <c r="J472" s="150"/>
      <c r="K472" s="372"/>
      <c r="L472" s="373"/>
      <c r="M472" s="373"/>
      <c r="N472" s="374"/>
    </row>
    <row r="473" spans="1:15" s="108" customFormat="1" ht="15.75" customHeight="1" x14ac:dyDescent="0.2">
      <c r="A473" s="105"/>
      <c r="B473" s="151">
        <v>450</v>
      </c>
      <c r="C473" s="365"/>
      <c r="D473" s="366"/>
      <c r="E473" s="152"/>
      <c r="F473" s="152"/>
      <c r="G473" s="152"/>
      <c r="H473" s="152"/>
      <c r="I473" s="152"/>
      <c r="J473" s="152"/>
      <c r="K473" s="367"/>
      <c r="L473" s="368"/>
      <c r="M473" s="368"/>
      <c r="N473" s="369"/>
      <c r="O473" s="105"/>
    </row>
    <row r="474" spans="1:15" ht="15.75" customHeight="1" x14ac:dyDescent="0.2">
      <c r="B474" s="149">
        <v>451</v>
      </c>
      <c r="C474" s="370"/>
      <c r="D474" s="371"/>
      <c r="E474" s="150"/>
      <c r="F474" s="150"/>
      <c r="G474" s="150"/>
      <c r="H474" s="150"/>
      <c r="I474" s="150"/>
      <c r="J474" s="150"/>
      <c r="K474" s="372"/>
      <c r="L474" s="373"/>
      <c r="M474" s="373"/>
      <c r="N474" s="374"/>
    </row>
    <row r="475" spans="1:15" s="108" customFormat="1" ht="15.75" customHeight="1" x14ac:dyDescent="0.2">
      <c r="A475" s="105"/>
      <c r="B475" s="151">
        <v>452</v>
      </c>
      <c r="C475" s="365"/>
      <c r="D475" s="366"/>
      <c r="E475" s="152"/>
      <c r="F475" s="152"/>
      <c r="G475" s="152"/>
      <c r="H475" s="152"/>
      <c r="I475" s="152"/>
      <c r="J475" s="152"/>
      <c r="K475" s="367"/>
      <c r="L475" s="368"/>
      <c r="M475" s="368"/>
      <c r="N475" s="369"/>
      <c r="O475" s="105"/>
    </row>
    <row r="476" spans="1:15" ht="15.75" customHeight="1" x14ac:dyDescent="0.2">
      <c r="B476" s="149">
        <v>453</v>
      </c>
      <c r="C476" s="370"/>
      <c r="D476" s="371"/>
      <c r="E476" s="150"/>
      <c r="F476" s="150"/>
      <c r="G476" s="150"/>
      <c r="H476" s="150"/>
      <c r="I476" s="150"/>
      <c r="J476" s="150"/>
      <c r="K476" s="372"/>
      <c r="L476" s="373"/>
      <c r="M476" s="373"/>
      <c r="N476" s="374"/>
    </row>
    <row r="477" spans="1:15" s="108" customFormat="1" ht="15.75" customHeight="1" x14ac:dyDescent="0.2">
      <c r="A477" s="105"/>
      <c r="B477" s="151">
        <v>454</v>
      </c>
      <c r="C477" s="365"/>
      <c r="D477" s="366"/>
      <c r="E477" s="152"/>
      <c r="F477" s="152"/>
      <c r="G477" s="152"/>
      <c r="H477" s="152"/>
      <c r="I477" s="152"/>
      <c r="J477" s="152"/>
      <c r="K477" s="367"/>
      <c r="L477" s="368"/>
      <c r="M477" s="368"/>
      <c r="N477" s="369"/>
      <c r="O477" s="105"/>
    </row>
    <row r="478" spans="1:15" ht="15.75" customHeight="1" x14ac:dyDescent="0.2">
      <c r="B478" s="149">
        <v>455</v>
      </c>
      <c r="C478" s="370"/>
      <c r="D478" s="371"/>
      <c r="E478" s="150"/>
      <c r="F478" s="150"/>
      <c r="G478" s="150"/>
      <c r="H478" s="150"/>
      <c r="I478" s="150"/>
      <c r="J478" s="150"/>
      <c r="K478" s="372"/>
      <c r="L478" s="373"/>
      <c r="M478" s="373"/>
      <c r="N478" s="374"/>
    </row>
    <row r="479" spans="1:15" s="108" customFormat="1" ht="15.75" customHeight="1" x14ac:dyDescent="0.2">
      <c r="A479" s="105"/>
      <c r="B479" s="151">
        <v>456</v>
      </c>
      <c r="C479" s="365"/>
      <c r="D479" s="366"/>
      <c r="E479" s="152"/>
      <c r="F479" s="152"/>
      <c r="G479" s="152"/>
      <c r="H479" s="152"/>
      <c r="I479" s="152"/>
      <c r="J479" s="152"/>
      <c r="K479" s="367"/>
      <c r="L479" s="368"/>
      <c r="M479" s="368"/>
      <c r="N479" s="369"/>
      <c r="O479" s="105"/>
    </row>
    <row r="480" spans="1:15" ht="15.75" customHeight="1" x14ac:dyDescent="0.2">
      <c r="B480" s="149">
        <v>457</v>
      </c>
      <c r="C480" s="370"/>
      <c r="D480" s="371"/>
      <c r="E480" s="150"/>
      <c r="F480" s="150"/>
      <c r="G480" s="150"/>
      <c r="H480" s="150"/>
      <c r="I480" s="150"/>
      <c r="J480" s="150"/>
      <c r="K480" s="372"/>
      <c r="L480" s="373"/>
      <c r="M480" s="373"/>
      <c r="N480" s="374"/>
    </row>
    <row r="481" spans="1:15" s="108" customFormat="1" ht="15.75" customHeight="1" x14ac:dyDescent="0.2">
      <c r="A481" s="105"/>
      <c r="B481" s="151">
        <v>458</v>
      </c>
      <c r="C481" s="365"/>
      <c r="D481" s="366"/>
      <c r="E481" s="152"/>
      <c r="F481" s="152"/>
      <c r="G481" s="152"/>
      <c r="H481" s="152"/>
      <c r="I481" s="152"/>
      <c r="J481" s="152"/>
      <c r="K481" s="367"/>
      <c r="L481" s="368"/>
      <c r="M481" s="368"/>
      <c r="N481" s="369"/>
      <c r="O481" s="105"/>
    </row>
    <row r="482" spans="1:15" ht="15.75" customHeight="1" x14ac:dyDescent="0.2">
      <c r="B482" s="149">
        <v>459</v>
      </c>
      <c r="C482" s="370"/>
      <c r="D482" s="371"/>
      <c r="E482" s="150"/>
      <c r="F482" s="150"/>
      <c r="G482" s="150"/>
      <c r="H482" s="150"/>
      <c r="I482" s="150"/>
      <c r="J482" s="150"/>
      <c r="K482" s="372"/>
      <c r="L482" s="373"/>
      <c r="M482" s="373"/>
      <c r="N482" s="374"/>
    </row>
    <row r="483" spans="1:15" s="108" customFormat="1" ht="15.75" customHeight="1" x14ac:dyDescent="0.2">
      <c r="A483" s="105"/>
      <c r="B483" s="151">
        <v>460</v>
      </c>
      <c r="C483" s="365"/>
      <c r="D483" s="366"/>
      <c r="E483" s="152"/>
      <c r="F483" s="152"/>
      <c r="G483" s="152"/>
      <c r="H483" s="152"/>
      <c r="I483" s="152"/>
      <c r="J483" s="152"/>
      <c r="K483" s="367"/>
      <c r="L483" s="368"/>
      <c r="M483" s="368"/>
      <c r="N483" s="369"/>
      <c r="O483" s="105"/>
    </row>
    <row r="484" spans="1:15" ht="15.75" customHeight="1" x14ac:dyDescent="0.2">
      <c r="B484" s="149">
        <v>461</v>
      </c>
      <c r="C484" s="370"/>
      <c r="D484" s="371"/>
      <c r="E484" s="150"/>
      <c r="F484" s="150"/>
      <c r="G484" s="150"/>
      <c r="H484" s="150"/>
      <c r="I484" s="150"/>
      <c r="J484" s="150"/>
      <c r="K484" s="372"/>
      <c r="L484" s="373"/>
      <c r="M484" s="373"/>
      <c r="N484" s="374"/>
    </row>
    <row r="485" spans="1:15" s="108" customFormat="1" ht="15.75" customHeight="1" x14ac:dyDescent="0.2">
      <c r="A485" s="105"/>
      <c r="B485" s="151">
        <v>462</v>
      </c>
      <c r="C485" s="365"/>
      <c r="D485" s="366"/>
      <c r="E485" s="152"/>
      <c r="F485" s="152"/>
      <c r="G485" s="152"/>
      <c r="H485" s="152"/>
      <c r="I485" s="152"/>
      <c r="J485" s="152"/>
      <c r="K485" s="367"/>
      <c r="L485" s="368"/>
      <c r="M485" s="368"/>
      <c r="N485" s="369"/>
      <c r="O485" s="105"/>
    </row>
    <row r="486" spans="1:15" ht="15.75" customHeight="1" x14ac:dyDescent="0.2">
      <c r="B486" s="149">
        <v>463</v>
      </c>
      <c r="C486" s="370"/>
      <c r="D486" s="371"/>
      <c r="E486" s="150"/>
      <c r="F486" s="150"/>
      <c r="G486" s="150"/>
      <c r="H486" s="150"/>
      <c r="I486" s="150"/>
      <c r="J486" s="150"/>
      <c r="K486" s="372"/>
      <c r="L486" s="373"/>
      <c r="M486" s="373"/>
      <c r="N486" s="374"/>
    </row>
    <row r="487" spans="1:15" s="108" customFormat="1" ht="15.75" customHeight="1" x14ac:dyDescent="0.2">
      <c r="A487" s="105"/>
      <c r="B487" s="151">
        <v>464</v>
      </c>
      <c r="C487" s="365"/>
      <c r="D487" s="366"/>
      <c r="E487" s="152"/>
      <c r="F487" s="152"/>
      <c r="G487" s="152"/>
      <c r="H487" s="152"/>
      <c r="I487" s="152"/>
      <c r="J487" s="152"/>
      <c r="K487" s="367"/>
      <c r="L487" s="368"/>
      <c r="M487" s="368"/>
      <c r="N487" s="369"/>
      <c r="O487" s="105"/>
    </row>
    <row r="488" spans="1:15" ht="15.75" customHeight="1" x14ac:dyDescent="0.2">
      <c r="B488" s="149">
        <v>465</v>
      </c>
      <c r="C488" s="370"/>
      <c r="D488" s="371"/>
      <c r="E488" s="150"/>
      <c r="F488" s="150"/>
      <c r="G488" s="150"/>
      <c r="H488" s="150"/>
      <c r="I488" s="150"/>
      <c r="J488" s="150"/>
      <c r="K488" s="372"/>
      <c r="L488" s="373"/>
      <c r="M488" s="373"/>
      <c r="N488" s="374"/>
    </row>
    <row r="489" spans="1:15" s="108" customFormat="1" ht="15.75" customHeight="1" x14ac:dyDescent="0.2">
      <c r="A489" s="105"/>
      <c r="B489" s="151">
        <v>466</v>
      </c>
      <c r="C489" s="365"/>
      <c r="D489" s="366"/>
      <c r="E489" s="152"/>
      <c r="F489" s="152"/>
      <c r="G489" s="152"/>
      <c r="H489" s="152"/>
      <c r="I489" s="152"/>
      <c r="J489" s="152"/>
      <c r="K489" s="367"/>
      <c r="L489" s="368"/>
      <c r="M489" s="368"/>
      <c r="N489" s="369"/>
      <c r="O489" s="105"/>
    </row>
    <row r="490" spans="1:15" ht="15.75" customHeight="1" x14ac:dyDescent="0.2">
      <c r="B490" s="149">
        <v>467</v>
      </c>
      <c r="C490" s="370"/>
      <c r="D490" s="371"/>
      <c r="E490" s="150"/>
      <c r="F490" s="150"/>
      <c r="G490" s="150"/>
      <c r="H490" s="150"/>
      <c r="I490" s="150"/>
      <c r="J490" s="150"/>
      <c r="K490" s="372"/>
      <c r="L490" s="373"/>
      <c r="M490" s="373"/>
      <c r="N490" s="374"/>
    </row>
    <row r="491" spans="1:15" s="108" customFormat="1" ht="15.75" customHeight="1" x14ac:dyDescent="0.2">
      <c r="A491" s="105"/>
      <c r="B491" s="151">
        <v>468</v>
      </c>
      <c r="C491" s="365"/>
      <c r="D491" s="366"/>
      <c r="E491" s="152"/>
      <c r="F491" s="152"/>
      <c r="G491" s="152"/>
      <c r="H491" s="152"/>
      <c r="I491" s="152"/>
      <c r="J491" s="152"/>
      <c r="K491" s="367"/>
      <c r="L491" s="368"/>
      <c r="M491" s="368"/>
      <c r="N491" s="369"/>
      <c r="O491" s="105"/>
    </row>
    <row r="492" spans="1:15" ht="15.75" customHeight="1" x14ac:dyDescent="0.2">
      <c r="B492" s="149">
        <v>469</v>
      </c>
      <c r="C492" s="370"/>
      <c r="D492" s="371"/>
      <c r="E492" s="150"/>
      <c r="F492" s="150"/>
      <c r="G492" s="150"/>
      <c r="H492" s="150"/>
      <c r="I492" s="150"/>
      <c r="J492" s="150"/>
      <c r="K492" s="372"/>
      <c r="L492" s="373"/>
      <c r="M492" s="373"/>
      <c r="N492" s="374"/>
    </row>
    <row r="493" spans="1:15" s="108" customFormat="1" ht="15.75" customHeight="1" x14ac:dyDescent="0.2">
      <c r="A493" s="105"/>
      <c r="B493" s="151">
        <v>470</v>
      </c>
      <c r="C493" s="365"/>
      <c r="D493" s="366"/>
      <c r="E493" s="152"/>
      <c r="F493" s="152"/>
      <c r="G493" s="152"/>
      <c r="H493" s="152"/>
      <c r="I493" s="152"/>
      <c r="J493" s="152"/>
      <c r="K493" s="367"/>
      <c r="L493" s="368"/>
      <c r="M493" s="368"/>
      <c r="N493" s="369"/>
      <c r="O493" s="105"/>
    </row>
    <row r="494" spans="1:15" ht="15.75" customHeight="1" x14ac:dyDescent="0.2">
      <c r="B494" s="149">
        <v>471</v>
      </c>
      <c r="C494" s="370"/>
      <c r="D494" s="371"/>
      <c r="E494" s="150"/>
      <c r="F494" s="150"/>
      <c r="G494" s="150"/>
      <c r="H494" s="150"/>
      <c r="I494" s="150"/>
      <c r="J494" s="150"/>
      <c r="K494" s="372"/>
      <c r="L494" s="373"/>
      <c r="M494" s="373"/>
      <c r="N494" s="374"/>
    </row>
    <row r="495" spans="1:15" s="108" customFormat="1" ht="15.75" customHeight="1" x14ac:dyDescent="0.2">
      <c r="A495" s="105"/>
      <c r="B495" s="151">
        <v>472</v>
      </c>
      <c r="C495" s="365"/>
      <c r="D495" s="366"/>
      <c r="E495" s="152"/>
      <c r="F495" s="152"/>
      <c r="G495" s="152"/>
      <c r="H495" s="152"/>
      <c r="I495" s="152"/>
      <c r="J495" s="152"/>
      <c r="K495" s="367"/>
      <c r="L495" s="368"/>
      <c r="M495" s="368"/>
      <c r="N495" s="369"/>
      <c r="O495" s="105"/>
    </row>
    <row r="496" spans="1:15" ht="15.75" customHeight="1" x14ac:dyDescent="0.2">
      <c r="B496" s="149">
        <v>473</v>
      </c>
      <c r="C496" s="370"/>
      <c r="D496" s="371"/>
      <c r="E496" s="150"/>
      <c r="F496" s="150"/>
      <c r="G496" s="150"/>
      <c r="H496" s="150"/>
      <c r="I496" s="150"/>
      <c r="J496" s="150"/>
      <c r="K496" s="372"/>
      <c r="L496" s="373"/>
      <c r="M496" s="373"/>
      <c r="N496" s="374"/>
    </row>
    <row r="497" spans="1:15" s="108" customFormat="1" ht="15.75" customHeight="1" x14ac:dyDescent="0.2">
      <c r="A497" s="105"/>
      <c r="B497" s="151">
        <v>474</v>
      </c>
      <c r="C497" s="365"/>
      <c r="D497" s="366"/>
      <c r="E497" s="152"/>
      <c r="F497" s="152"/>
      <c r="G497" s="152"/>
      <c r="H497" s="152"/>
      <c r="I497" s="152"/>
      <c r="J497" s="152"/>
      <c r="K497" s="367"/>
      <c r="L497" s="368"/>
      <c r="M497" s="368"/>
      <c r="N497" s="369"/>
      <c r="O497" s="105"/>
    </row>
    <row r="498" spans="1:15" ht="15.75" customHeight="1" x14ac:dyDescent="0.2">
      <c r="B498" s="149">
        <v>475</v>
      </c>
      <c r="C498" s="370"/>
      <c r="D498" s="371"/>
      <c r="E498" s="150"/>
      <c r="F498" s="150"/>
      <c r="G498" s="150"/>
      <c r="H498" s="150"/>
      <c r="I498" s="150"/>
      <c r="J498" s="150"/>
      <c r="K498" s="372"/>
      <c r="L498" s="373"/>
      <c r="M498" s="373"/>
      <c r="N498" s="374"/>
    </row>
    <row r="499" spans="1:15" s="108" customFormat="1" ht="15.75" customHeight="1" x14ac:dyDescent="0.2">
      <c r="A499" s="105"/>
      <c r="B499" s="151">
        <v>476</v>
      </c>
      <c r="C499" s="365"/>
      <c r="D499" s="366"/>
      <c r="E499" s="152"/>
      <c r="F499" s="152"/>
      <c r="G499" s="152"/>
      <c r="H499" s="152"/>
      <c r="I499" s="152"/>
      <c r="J499" s="152"/>
      <c r="K499" s="367"/>
      <c r="L499" s="368"/>
      <c r="M499" s="368"/>
      <c r="N499" s="369"/>
      <c r="O499" s="105"/>
    </row>
    <row r="500" spans="1:15" ht="15.75" customHeight="1" x14ac:dyDescent="0.2">
      <c r="B500" s="149">
        <v>477</v>
      </c>
      <c r="C500" s="370"/>
      <c r="D500" s="371"/>
      <c r="E500" s="150"/>
      <c r="F500" s="150"/>
      <c r="G500" s="150"/>
      <c r="H500" s="150"/>
      <c r="I500" s="150"/>
      <c r="J500" s="150"/>
      <c r="K500" s="372"/>
      <c r="L500" s="373"/>
      <c r="M500" s="373"/>
      <c r="N500" s="374"/>
    </row>
    <row r="501" spans="1:15" s="108" customFormat="1" ht="15.75" customHeight="1" x14ac:dyDescent="0.2">
      <c r="A501" s="105"/>
      <c r="B501" s="151">
        <v>478</v>
      </c>
      <c r="C501" s="365"/>
      <c r="D501" s="366"/>
      <c r="E501" s="152"/>
      <c r="F501" s="152"/>
      <c r="G501" s="152"/>
      <c r="H501" s="152"/>
      <c r="I501" s="152"/>
      <c r="J501" s="152"/>
      <c r="K501" s="367"/>
      <c r="L501" s="368"/>
      <c r="M501" s="368"/>
      <c r="N501" s="369"/>
      <c r="O501" s="105"/>
    </row>
    <row r="502" spans="1:15" ht="15.75" customHeight="1" x14ac:dyDescent="0.2">
      <c r="B502" s="149">
        <v>479</v>
      </c>
      <c r="C502" s="370"/>
      <c r="D502" s="371"/>
      <c r="E502" s="150"/>
      <c r="F502" s="150"/>
      <c r="G502" s="150"/>
      <c r="H502" s="150"/>
      <c r="I502" s="150"/>
      <c r="J502" s="150"/>
      <c r="K502" s="372"/>
      <c r="L502" s="373"/>
      <c r="M502" s="373"/>
      <c r="N502" s="374"/>
    </row>
    <row r="503" spans="1:15" s="108" customFormat="1" ht="15.75" customHeight="1" x14ac:dyDescent="0.2">
      <c r="A503" s="105"/>
      <c r="B503" s="151">
        <v>480</v>
      </c>
      <c r="C503" s="365"/>
      <c r="D503" s="366"/>
      <c r="E503" s="152"/>
      <c r="F503" s="152"/>
      <c r="G503" s="152"/>
      <c r="H503" s="152"/>
      <c r="I503" s="152"/>
      <c r="J503" s="152"/>
      <c r="K503" s="367"/>
      <c r="L503" s="368"/>
      <c r="M503" s="368"/>
      <c r="N503" s="369"/>
      <c r="O503" s="105"/>
    </row>
    <row r="504" spans="1:15" ht="15.75" customHeight="1" x14ac:dyDescent="0.2">
      <c r="B504" s="149">
        <v>481</v>
      </c>
      <c r="C504" s="370"/>
      <c r="D504" s="371"/>
      <c r="E504" s="150"/>
      <c r="F504" s="150"/>
      <c r="G504" s="150"/>
      <c r="H504" s="150"/>
      <c r="I504" s="150"/>
      <c r="J504" s="150"/>
      <c r="K504" s="372"/>
      <c r="L504" s="373"/>
      <c r="M504" s="373"/>
      <c r="N504" s="374"/>
    </row>
    <row r="505" spans="1:15" s="108" customFormat="1" ht="15.75" customHeight="1" x14ac:dyDescent="0.2">
      <c r="A505" s="105"/>
      <c r="B505" s="151">
        <v>482</v>
      </c>
      <c r="C505" s="365"/>
      <c r="D505" s="366"/>
      <c r="E505" s="152"/>
      <c r="F505" s="152"/>
      <c r="G505" s="152"/>
      <c r="H505" s="152"/>
      <c r="I505" s="152"/>
      <c r="J505" s="152"/>
      <c r="K505" s="367"/>
      <c r="L505" s="368"/>
      <c r="M505" s="368"/>
      <c r="N505" s="369"/>
      <c r="O505" s="105"/>
    </row>
    <row r="506" spans="1:15" ht="15.75" customHeight="1" x14ac:dyDescent="0.2">
      <c r="B506" s="149">
        <v>483</v>
      </c>
      <c r="C506" s="370"/>
      <c r="D506" s="371"/>
      <c r="E506" s="150"/>
      <c r="F506" s="150"/>
      <c r="G506" s="150"/>
      <c r="H506" s="150"/>
      <c r="I506" s="150"/>
      <c r="J506" s="150"/>
      <c r="K506" s="372"/>
      <c r="L506" s="373"/>
      <c r="M506" s="373"/>
      <c r="N506" s="374"/>
    </row>
    <row r="507" spans="1:15" s="108" customFormat="1" ht="15.75" customHeight="1" x14ac:dyDescent="0.2">
      <c r="A507" s="105"/>
      <c r="B507" s="151">
        <v>484</v>
      </c>
      <c r="C507" s="365"/>
      <c r="D507" s="366"/>
      <c r="E507" s="152"/>
      <c r="F507" s="152"/>
      <c r="G507" s="152"/>
      <c r="H507" s="152"/>
      <c r="I507" s="152"/>
      <c r="J507" s="152"/>
      <c r="K507" s="367"/>
      <c r="L507" s="368"/>
      <c r="M507" s="368"/>
      <c r="N507" s="369"/>
      <c r="O507" s="105"/>
    </row>
    <row r="508" spans="1:15" ht="15.75" customHeight="1" x14ac:dyDescent="0.2">
      <c r="B508" s="149">
        <v>485</v>
      </c>
      <c r="C508" s="370"/>
      <c r="D508" s="371"/>
      <c r="E508" s="150"/>
      <c r="F508" s="150"/>
      <c r="G508" s="150"/>
      <c r="H508" s="150"/>
      <c r="I508" s="150"/>
      <c r="J508" s="150"/>
      <c r="K508" s="372"/>
      <c r="L508" s="373"/>
      <c r="M508" s="373"/>
      <c r="N508" s="374"/>
    </row>
    <row r="509" spans="1:15" s="108" customFormat="1" ht="15.75" customHeight="1" x14ac:dyDescent="0.2">
      <c r="A509" s="105"/>
      <c r="B509" s="151">
        <v>486</v>
      </c>
      <c r="C509" s="365"/>
      <c r="D509" s="366"/>
      <c r="E509" s="152"/>
      <c r="F509" s="152"/>
      <c r="G509" s="152"/>
      <c r="H509" s="152"/>
      <c r="I509" s="152"/>
      <c r="J509" s="152"/>
      <c r="K509" s="367"/>
      <c r="L509" s="368"/>
      <c r="M509" s="368"/>
      <c r="N509" s="369"/>
      <c r="O509" s="105"/>
    </row>
    <row r="510" spans="1:15" ht="15.75" customHeight="1" x14ac:dyDescent="0.2">
      <c r="B510" s="149">
        <v>487</v>
      </c>
      <c r="C510" s="370"/>
      <c r="D510" s="371"/>
      <c r="E510" s="150"/>
      <c r="F510" s="150"/>
      <c r="G510" s="150"/>
      <c r="H510" s="150"/>
      <c r="I510" s="150"/>
      <c r="J510" s="150"/>
      <c r="K510" s="372"/>
      <c r="L510" s="373"/>
      <c r="M510" s="373"/>
      <c r="N510" s="374"/>
    </row>
    <row r="511" spans="1:15" s="108" customFormat="1" ht="15.75" customHeight="1" x14ac:dyDescent="0.2">
      <c r="A511" s="105"/>
      <c r="B511" s="151">
        <v>488</v>
      </c>
      <c r="C511" s="365"/>
      <c r="D511" s="366"/>
      <c r="E511" s="152"/>
      <c r="F511" s="152"/>
      <c r="G511" s="152"/>
      <c r="H511" s="152"/>
      <c r="I511" s="152"/>
      <c r="J511" s="152"/>
      <c r="K511" s="367"/>
      <c r="L511" s="368"/>
      <c r="M511" s="368"/>
      <c r="N511" s="369"/>
      <c r="O511" s="105"/>
    </row>
    <row r="512" spans="1:15" ht="15.75" customHeight="1" x14ac:dyDescent="0.2">
      <c r="B512" s="149">
        <v>489</v>
      </c>
      <c r="C512" s="370"/>
      <c r="D512" s="371"/>
      <c r="E512" s="150"/>
      <c r="F512" s="150"/>
      <c r="G512" s="150"/>
      <c r="H512" s="150"/>
      <c r="I512" s="150"/>
      <c r="J512" s="150"/>
      <c r="K512" s="372"/>
      <c r="L512" s="373"/>
      <c r="M512" s="373"/>
      <c r="N512" s="374"/>
    </row>
    <row r="513" spans="1:15" s="109" customFormat="1" ht="15.75" customHeight="1" x14ac:dyDescent="0.2">
      <c r="A513" s="105"/>
      <c r="B513" s="159">
        <v>490</v>
      </c>
      <c r="C513" s="365"/>
      <c r="D513" s="366"/>
      <c r="E513" s="156"/>
      <c r="F513" s="156"/>
      <c r="G513" s="156"/>
      <c r="H513" s="156"/>
      <c r="I513" s="156"/>
      <c r="J513" s="156"/>
      <c r="K513" s="362"/>
      <c r="L513" s="363"/>
      <c r="M513" s="363"/>
      <c r="N513" s="364"/>
      <c r="O513" s="105"/>
    </row>
    <row r="514" spans="1:15" ht="15.75" customHeight="1" x14ac:dyDescent="0.2">
      <c r="B514" s="149">
        <v>491</v>
      </c>
      <c r="C514" s="370"/>
      <c r="D514" s="371"/>
      <c r="E514" s="155"/>
      <c r="F514" s="155"/>
      <c r="G514" s="155"/>
      <c r="H514" s="155"/>
      <c r="I514" s="155"/>
      <c r="J514" s="155"/>
      <c r="K514" s="180"/>
      <c r="L514" s="181"/>
      <c r="M514" s="181"/>
      <c r="N514" s="182"/>
    </row>
    <row r="515" spans="1:15" ht="15.75" customHeight="1" x14ac:dyDescent="0.2">
      <c r="B515" s="159">
        <v>492</v>
      </c>
      <c r="C515" s="375"/>
      <c r="D515" s="376"/>
      <c r="E515" s="156"/>
      <c r="F515" s="156"/>
      <c r="G515" s="156"/>
      <c r="H515" s="156"/>
      <c r="I515" s="156"/>
      <c r="J515" s="156"/>
      <c r="K515" s="362"/>
      <c r="L515" s="363"/>
      <c r="M515" s="363"/>
      <c r="N515" s="364"/>
    </row>
    <row r="516" spans="1:15" ht="15.75" customHeight="1" x14ac:dyDescent="0.2">
      <c r="B516" s="149">
        <v>493</v>
      </c>
      <c r="C516" s="358"/>
      <c r="D516" s="359"/>
      <c r="E516" s="155"/>
      <c r="F516" s="155"/>
      <c r="G516" s="155"/>
      <c r="H516" s="155"/>
      <c r="I516" s="155"/>
      <c r="J516" s="155"/>
      <c r="K516" s="180"/>
      <c r="L516" s="181"/>
      <c r="M516" s="181"/>
      <c r="N516" s="182"/>
    </row>
    <row r="517" spans="1:15" s="109" customFormat="1" ht="15.75" customHeight="1" x14ac:dyDescent="0.2">
      <c r="A517" s="105"/>
      <c r="B517" s="159">
        <v>494</v>
      </c>
      <c r="C517" s="360"/>
      <c r="D517" s="361"/>
      <c r="E517" s="156"/>
      <c r="F517" s="156"/>
      <c r="G517" s="156"/>
      <c r="H517" s="156"/>
      <c r="I517" s="156"/>
      <c r="J517" s="156"/>
      <c r="K517" s="362"/>
      <c r="L517" s="363"/>
      <c r="M517" s="363"/>
      <c r="N517" s="364"/>
      <c r="O517" s="105"/>
    </row>
    <row r="518" spans="1:15" ht="15.75" customHeight="1" x14ac:dyDescent="0.2">
      <c r="B518" s="149">
        <v>495</v>
      </c>
      <c r="C518" s="358"/>
      <c r="D518" s="359"/>
      <c r="E518" s="155"/>
      <c r="F518" s="155"/>
      <c r="G518" s="155"/>
      <c r="H518" s="155"/>
      <c r="I518" s="155"/>
      <c r="J518" s="155"/>
      <c r="K518" s="180"/>
      <c r="L518" s="181"/>
      <c r="M518" s="181"/>
      <c r="N518" s="182"/>
    </row>
    <row r="519" spans="1:15" ht="15.75" customHeight="1" x14ac:dyDescent="0.2">
      <c r="B519" s="159">
        <v>496</v>
      </c>
      <c r="C519" s="360"/>
      <c r="D519" s="361"/>
      <c r="E519" s="156"/>
      <c r="F519" s="156"/>
      <c r="G519" s="156"/>
      <c r="H519" s="156"/>
      <c r="I519" s="156"/>
      <c r="J519" s="156"/>
      <c r="K519" s="362"/>
      <c r="L519" s="363"/>
      <c r="M519" s="363"/>
      <c r="N519" s="364"/>
    </row>
    <row r="520" spans="1:15" ht="15.75" customHeight="1" x14ac:dyDescent="0.2">
      <c r="B520" s="149">
        <v>497</v>
      </c>
      <c r="C520" s="358"/>
      <c r="D520" s="359"/>
      <c r="E520" s="155"/>
      <c r="F520" s="155"/>
      <c r="G520" s="155"/>
      <c r="H520" s="155"/>
      <c r="I520" s="155"/>
      <c r="J520" s="155"/>
      <c r="K520" s="180"/>
      <c r="L520" s="181"/>
      <c r="M520" s="181"/>
      <c r="N520" s="182"/>
    </row>
    <row r="521" spans="1:15" s="109" customFormat="1" ht="15.75" customHeight="1" x14ac:dyDescent="0.2">
      <c r="A521" s="105"/>
      <c r="B521" s="159">
        <v>498</v>
      </c>
      <c r="C521" s="360"/>
      <c r="D521" s="361"/>
      <c r="E521" s="156"/>
      <c r="F521" s="156"/>
      <c r="G521" s="156"/>
      <c r="H521" s="156"/>
      <c r="I521" s="156"/>
      <c r="J521" s="156"/>
      <c r="K521" s="362"/>
      <c r="L521" s="363"/>
      <c r="M521" s="363"/>
      <c r="N521" s="364"/>
      <c r="O521" s="105"/>
    </row>
    <row r="522" spans="1:15" ht="15.75" customHeight="1" x14ac:dyDescent="0.2">
      <c r="B522" s="149">
        <v>499</v>
      </c>
      <c r="C522" s="358"/>
      <c r="D522" s="359"/>
      <c r="E522" s="155"/>
      <c r="F522" s="155"/>
      <c r="G522" s="155"/>
      <c r="H522" s="155"/>
      <c r="I522" s="155"/>
      <c r="J522" s="155"/>
      <c r="K522" s="180"/>
      <c r="L522" s="181"/>
      <c r="M522" s="181"/>
      <c r="N522" s="182"/>
    </row>
    <row r="523" spans="1:15" ht="15.75" customHeight="1" x14ac:dyDescent="0.2">
      <c r="B523" s="159">
        <v>500</v>
      </c>
      <c r="C523" s="360"/>
      <c r="D523" s="361"/>
      <c r="E523" s="156"/>
      <c r="F523" s="156"/>
      <c r="G523" s="156"/>
      <c r="H523" s="156"/>
      <c r="I523" s="156"/>
      <c r="J523" s="156"/>
      <c r="K523" s="362"/>
      <c r="L523" s="363"/>
      <c r="M523" s="363"/>
      <c r="N523" s="364"/>
    </row>
    <row r="524" spans="1:15" ht="12.75" x14ac:dyDescent="0.2">
      <c r="B524" s="149">
        <v>501</v>
      </c>
      <c r="C524" s="185"/>
      <c r="D524" s="185"/>
      <c r="E524" s="162"/>
      <c r="F524" s="162"/>
      <c r="G524" s="162"/>
      <c r="H524" s="162"/>
      <c r="I524" s="162"/>
      <c r="J524" s="162"/>
      <c r="K524" s="186"/>
      <c r="L524" s="187"/>
      <c r="M524" s="187"/>
      <c r="N524" s="188"/>
    </row>
    <row r="525" spans="1:15" ht="12.75" x14ac:dyDescent="0.2">
      <c r="B525" s="159">
        <v>502</v>
      </c>
      <c r="C525" s="200"/>
      <c r="D525" s="201"/>
      <c r="E525" s="163"/>
      <c r="F525" s="163"/>
      <c r="G525" s="163"/>
      <c r="H525" s="163"/>
      <c r="I525" s="163"/>
      <c r="J525" s="163"/>
      <c r="K525" s="202"/>
      <c r="L525" s="203"/>
      <c r="M525" s="203"/>
      <c r="N525" s="204"/>
    </row>
    <row r="526" spans="1:15" ht="12.75" x14ac:dyDescent="0.2">
      <c r="B526" s="149">
        <v>503</v>
      </c>
      <c r="C526" s="185"/>
      <c r="D526" s="185"/>
      <c r="E526" s="162"/>
      <c r="F526" s="162"/>
      <c r="G526" s="162"/>
      <c r="H526" s="162"/>
      <c r="I526" s="162"/>
      <c r="J526" s="162"/>
      <c r="K526" s="186"/>
      <c r="L526" s="187"/>
      <c r="M526" s="187"/>
      <c r="N526" s="188"/>
    </row>
    <row r="527" spans="1:15" ht="12.75" x14ac:dyDescent="0.2">
      <c r="B527" s="159">
        <v>504</v>
      </c>
      <c r="C527" s="200"/>
      <c r="D527" s="201"/>
      <c r="E527" s="163"/>
      <c r="F527" s="163"/>
      <c r="G527" s="163"/>
      <c r="H527" s="163"/>
      <c r="I527" s="163"/>
      <c r="J527" s="163"/>
      <c r="K527" s="202"/>
      <c r="L527" s="203"/>
      <c r="M527" s="203"/>
      <c r="N527" s="204"/>
    </row>
    <row r="528" spans="1:15" ht="12.75" x14ac:dyDescent="0.2">
      <c r="B528" s="149">
        <v>505</v>
      </c>
      <c r="C528" s="185"/>
      <c r="D528" s="185"/>
      <c r="E528" s="162"/>
      <c r="F528" s="162"/>
      <c r="G528" s="162"/>
      <c r="H528" s="162"/>
      <c r="I528" s="162"/>
      <c r="J528" s="162"/>
      <c r="K528" s="186"/>
      <c r="L528" s="187"/>
      <c r="M528" s="187"/>
      <c r="N528" s="188"/>
    </row>
    <row r="529" spans="2:14" ht="12.75" x14ac:dyDescent="0.2">
      <c r="B529" s="159">
        <v>506</v>
      </c>
      <c r="C529" s="200"/>
      <c r="D529" s="201"/>
      <c r="E529" s="163"/>
      <c r="F529" s="163"/>
      <c r="G529" s="163"/>
      <c r="H529" s="163"/>
      <c r="I529" s="163"/>
      <c r="J529" s="163"/>
      <c r="K529" s="202"/>
      <c r="L529" s="203"/>
      <c r="M529" s="203"/>
      <c r="N529" s="204"/>
    </row>
    <row r="530" spans="2:14" ht="12.75" x14ac:dyDescent="0.2">
      <c r="B530" s="149">
        <v>507</v>
      </c>
      <c r="C530" s="185"/>
      <c r="D530" s="185"/>
      <c r="E530" s="162"/>
      <c r="F530" s="162"/>
      <c r="G530" s="162"/>
      <c r="H530" s="162"/>
      <c r="I530" s="162"/>
      <c r="J530" s="162"/>
      <c r="K530" s="186"/>
      <c r="L530" s="187"/>
      <c r="M530" s="187"/>
      <c r="N530" s="188"/>
    </row>
    <row r="531" spans="2:14" ht="12.75" x14ac:dyDescent="0.2">
      <c r="B531" s="159">
        <v>508</v>
      </c>
      <c r="C531" s="200"/>
      <c r="D531" s="201"/>
      <c r="E531" s="163"/>
      <c r="F531" s="163"/>
      <c r="G531" s="163"/>
      <c r="H531" s="163"/>
      <c r="I531" s="163"/>
      <c r="J531" s="163"/>
      <c r="K531" s="202"/>
      <c r="L531" s="203"/>
      <c r="M531" s="203"/>
      <c r="N531" s="204"/>
    </row>
    <row r="532" spans="2:14" ht="12.75" x14ac:dyDescent="0.2">
      <c r="B532" s="149">
        <v>509</v>
      </c>
      <c r="C532" s="185"/>
      <c r="D532" s="185"/>
      <c r="E532" s="162"/>
      <c r="F532" s="162"/>
      <c r="G532" s="162"/>
      <c r="H532" s="162"/>
      <c r="I532" s="162"/>
      <c r="J532" s="162"/>
      <c r="K532" s="186"/>
      <c r="L532" s="187"/>
      <c r="M532" s="187"/>
      <c r="N532" s="188"/>
    </row>
    <row r="533" spans="2:14" ht="12.75" x14ac:dyDescent="0.2">
      <c r="B533" s="159">
        <v>510</v>
      </c>
      <c r="C533" s="200"/>
      <c r="D533" s="201"/>
      <c r="E533" s="163"/>
      <c r="F533" s="163"/>
      <c r="G533" s="163"/>
      <c r="H533" s="163"/>
      <c r="I533" s="163"/>
      <c r="J533" s="163"/>
      <c r="K533" s="202"/>
      <c r="L533" s="203"/>
      <c r="M533" s="203"/>
      <c r="N533" s="204"/>
    </row>
    <row r="534" spans="2:14" ht="12.75" x14ac:dyDescent="0.2">
      <c r="B534" s="149">
        <v>511</v>
      </c>
      <c r="C534" s="185"/>
      <c r="D534" s="185"/>
      <c r="E534" s="162"/>
      <c r="F534" s="162"/>
      <c r="G534" s="162"/>
      <c r="H534" s="162"/>
      <c r="I534" s="162"/>
      <c r="J534" s="162"/>
      <c r="K534" s="186"/>
      <c r="L534" s="187"/>
      <c r="M534" s="187"/>
      <c r="N534" s="188"/>
    </row>
    <row r="535" spans="2:14" ht="12.75" x14ac:dyDescent="0.2">
      <c r="B535" s="159">
        <v>512</v>
      </c>
      <c r="C535" s="200"/>
      <c r="D535" s="201"/>
      <c r="E535" s="163"/>
      <c r="F535" s="163"/>
      <c r="G535" s="163"/>
      <c r="H535" s="163"/>
      <c r="I535" s="163"/>
      <c r="J535" s="163"/>
      <c r="K535" s="202"/>
      <c r="L535" s="203"/>
      <c r="M535" s="203"/>
      <c r="N535" s="204"/>
    </row>
    <row r="536" spans="2:14" ht="12.75" x14ac:dyDescent="0.2">
      <c r="B536" s="149">
        <v>513</v>
      </c>
      <c r="C536" s="185"/>
      <c r="D536" s="185"/>
      <c r="E536" s="162"/>
      <c r="F536" s="162"/>
      <c r="G536" s="162"/>
      <c r="H536" s="162"/>
      <c r="I536" s="162"/>
      <c r="J536" s="162"/>
      <c r="K536" s="186"/>
      <c r="L536" s="187"/>
      <c r="M536" s="187"/>
      <c r="N536" s="188"/>
    </row>
    <row r="537" spans="2:14" ht="12.75" x14ac:dyDescent="0.2">
      <c r="B537" s="159">
        <v>514</v>
      </c>
      <c r="C537" s="200"/>
      <c r="D537" s="201"/>
      <c r="E537" s="163"/>
      <c r="F537" s="163"/>
      <c r="G537" s="163"/>
      <c r="H537" s="163"/>
      <c r="I537" s="163"/>
      <c r="J537" s="163"/>
      <c r="K537" s="202"/>
      <c r="L537" s="203"/>
      <c r="M537" s="203"/>
      <c r="N537" s="204"/>
    </row>
    <row r="538" spans="2:14" ht="12.75" x14ac:dyDescent="0.2">
      <c r="B538" s="149">
        <v>515</v>
      </c>
      <c r="C538" s="185"/>
      <c r="D538" s="185"/>
      <c r="E538" s="162"/>
      <c r="F538" s="162"/>
      <c r="G538" s="162"/>
      <c r="H538" s="162"/>
      <c r="I538" s="162"/>
      <c r="J538" s="162"/>
      <c r="K538" s="186"/>
      <c r="L538" s="187"/>
      <c r="M538" s="187"/>
      <c r="N538" s="188"/>
    </row>
    <row r="539" spans="2:14" ht="12.75" x14ac:dyDescent="0.2">
      <c r="B539" s="159">
        <v>516</v>
      </c>
      <c r="C539" s="200"/>
      <c r="D539" s="201"/>
      <c r="E539" s="163"/>
      <c r="F539" s="163"/>
      <c r="G539" s="163"/>
      <c r="H539" s="163"/>
      <c r="I539" s="163"/>
      <c r="J539" s="163"/>
      <c r="K539" s="202"/>
      <c r="L539" s="203"/>
      <c r="M539" s="203"/>
      <c r="N539" s="204"/>
    </row>
    <row r="540" spans="2:14" ht="12.75" x14ac:dyDescent="0.2">
      <c r="B540" s="149">
        <v>517</v>
      </c>
      <c r="C540" s="185"/>
      <c r="D540" s="185"/>
      <c r="E540" s="162"/>
      <c r="F540" s="162"/>
      <c r="G540" s="162"/>
      <c r="H540" s="162"/>
      <c r="I540" s="162"/>
      <c r="J540" s="162"/>
      <c r="K540" s="186"/>
      <c r="L540" s="187"/>
      <c r="M540" s="187"/>
      <c r="N540" s="188"/>
    </row>
    <row r="541" spans="2:14" ht="12.75" x14ac:dyDescent="0.2">
      <c r="B541" s="159">
        <v>518</v>
      </c>
      <c r="C541" s="200"/>
      <c r="D541" s="201"/>
      <c r="E541" s="163"/>
      <c r="F541" s="163"/>
      <c r="G541" s="163"/>
      <c r="H541" s="163"/>
      <c r="I541" s="163"/>
      <c r="J541" s="163"/>
      <c r="K541" s="202"/>
      <c r="L541" s="203"/>
      <c r="M541" s="203"/>
      <c r="N541" s="204"/>
    </row>
    <row r="542" spans="2:14" ht="12.75" x14ac:dyDescent="0.2">
      <c r="B542" s="149">
        <v>519</v>
      </c>
      <c r="C542" s="185"/>
      <c r="D542" s="185"/>
      <c r="E542" s="162"/>
      <c r="F542" s="162"/>
      <c r="G542" s="162"/>
      <c r="H542" s="162"/>
      <c r="I542" s="162"/>
      <c r="J542" s="162"/>
      <c r="K542" s="186"/>
      <c r="L542" s="187"/>
      <c r="M542" s="187"/>
      <c r="N542" s="188"/>
    </row>
    <row r="543" spans="2:14" ht="12.75" x14ac:dyDescent="0.2">
      <c r="B543" s="159">
        <v>520</v>
      </c>
      <c r="C543" s="200"/>
      <c r="D543" s="201"/>
      <c r="E543" s="163"/>
      <c r="F543" s="163"/>
      <c r="G543" s="163"/>
      <c r="H543" s="163"/>
      <c r="I543" s="163"/>
      <c r="J543" s="163"/>
      <c r="K543" s="202"/>
      <c r="L543" s="203"/>
      <c r="M543" s="203"/>
      <c r="N543" s="204"/>
    </row>
    <row r="544" spans="2:14" ht="12.75" x14ac:dyDescent="0.2">
      <c r="B544" s="149">
        <v>521</v>
      </c>
      <c r="C544" s="185"/>
      <c r="D544" s="185"/>
      <c r="E544" s="162"/>
      <c r="F544" s="162"/>
      <c r="G544" s="162"/>
      <c r="H544" s="162"/>
      <c r="I544" s="162"/>
      <c r="J544" s="162"/>
      <c r="K544" s="186"/>
      <c r="L544" s="187"/>
      <c r="M544" s="187"/>
      <c r="N544" s="188"/>
    </row>
    <row r="545" spans="2:14" ht="12.75" x14ac:dyDescent="0.2">
      <c r="B545" s="159">
        <v>522</v>
      </c>
      <c r="C545" s="200"/>
      <c r="D545" s="201"/>
      <c r="E545" s="163"/>
      <c r="F545" s="163"/>
      <c r="G545" s="163"/>
      <c r="H545" s="163"/>
      <c r="I545" s="163"/>
      <c r="J545" s="163"/>
      <c r="K545" s="202"/>
      <c r="L545" s="203"/>
      <c r="M545" s="203"/>
      <c r="N545" s="204"/>
    </row>
    <row r="546" spans="2:14" ht="12.75" x14ac:dyDescent="0.2">
      <c r="B546" s="149">
        <v>523</v>
      </c>
      <c r="C546" s="185"/>
      <c r="D546" s="185"/>
      <c r="E546" s="162"/>
      <c r="F546" s="162"/>
      <c r="G546" s="162"/>
      <c r="H546" s="162"/>
      <c r="I546" s="162"/>
      <c r="J546" s="162"/>
      <c r="K546" s="186"/>
      <c r="L546" s="187"/>
      <c r="M546" s="187"/>
      <c r="N546" s="188"/>
    </row>
    <row r="547" spans="2:14" ht="12.75" x14ac:dyDescent="0.2">
      <c r="B547" s="159">
        <v>524</v>
      </c>
      <c r="C547" s="200"/>
      <c r="D547" s="201"/>
      <c r="E547" s="163"/>
      <c r="F547" s="163"/>
      <c r="G547" s="163"/>
      <c r="H547" s="163"/>
      <c r="I547" s="163"/>
      <c r="J547" s="163"/>
      <c r="K547" s="202"/>
      <c r="L547" s="203"/>
      <c r="M547" s="203"/>
      <c r="N547" s="204"/>
    </row>
    <row r="548" spans="2:14" ht="12.75" x14ac:dyDescent="0.2">
      <c r="B548" s="149">
        <v>525</v>
      </c>
      <c r="C548" s="185"/>
      <c r="D548" s="185"/>
      <c r="E548" s="162"/>
      <c r="F548" s="162"/>
      <c r="G548" s="162"/>
      <c r="H548" s="162"/>
      <c r="I548" s="162"/>
      <c r="J548" s="162"/>
      <c r="K548" s="186"/>
      <c r="L548" s="187"/>
      <c r="M548" s="187"/>
      <c r="N548" s="188"/>
    </row>
    <row r="549" spans="2:14" ht="12.75" x14ac:dyDescent="0.2">
      <c r="B549" s="159">
        <v>526</v>
      </c>
      <c r="C549" s="200"/>
      <c r="D549" s="201"/>
      <c r="E549" s="163"/>
      <c r="F549" s="163"/>
      <c r="G549" s="163"/>
      <c r="H549" s="163"/>
      <c r="I549" s="163"/>
      <c r="J549" s="163"/>
      <c r="K549" s="202"/>
      <c r="L549" s="203"/>
      <c r="M549" s="203"/>
      <c r="N549" s="204"/>
    </row>
    <row r="550" spans="2:14" ht="12.75" x14ac:dyDescent="0.2">
      <c r="B550" s="149">
        <v>527</v>
      </c>
      <c r="C550" s="185"/>
      <c r="D550" s="185"/>
      <c r="E550" s="162"/>
      <c r="F550" s="162"/>
      <c r="G550" s="162"/>
      <c r="H550" s="162"/>
      <c r="I550" s="162"/>
      <c r="J550" s="162"/>
      <c r="K550" s="186"/>
      <c r="L550" s="187"/>
      <c r="M550" s="187"/>
      <c r="N550" s="188"/>
    </row>
    <row r="551" spans="2:14" ht="12.75" x14ac:dyDescent="0.2">
      <c r="B551" s="159">
        <v>528</v>
      </c>
      <c r="C551" s="200"/>
      <c r="D551" s="201"/>
      <c r="E551" s="163"/>
      <c r="F551" s="163"/>
      <c r="G551" s="163"/>
      <c r="H551" s="163"/>
      <c r="I551" s="163"/>
      <c r="J551" s="163"/>
      <c r="K551" s="202"/>
      <c r="L551" s="203"/>
      <c r="M551" s="203"/>
      <c r="N551" s="204"/>
    </row>
    <row r="552" spans="2:14" ht="12.75" x14ac:dyDescent="0.2">
      <c r="B552" s="149">
        <v>529</v>
      </c>
      <c r="C552" s="185"/>
      <c r="D552" s="185"/>
      <c r="E552" s="162"/>
      <c r="F552" s="162"/>
      <c r="G552" s="162"/>
      <c r="H552" s="162"/>
      <c r="I552" s="162"/>
      <c r="J552" s="162"/>
      <c r="K552" s="186"/>
      <c r="L552" s="187"/>
      <c r="M552" s="187"/>
      <c r="N552" s="188"/>
    </row>
    <row r="553" spans="2:14" ht="12.75" x14ac:dyDescent="0.2">
      <c r="B553" s="159">
        <v>530</v>
      </c>
      <c r="C553" s="200"/>
      <c r="D553" s="201"/>
      <c r="E553" s="163"/>
      <c r="F553" s="163"/>
      <c r="G553" s="163"/>
      <c r="H553" s="163"/>
      <c r="I553" s="163"/>
      <c r="J553" s="163"/>
      <c r="K553" s="202"/>
      <c r="L553" s="203"/>
      <c r="M553" s="203"/>
      <c r="N553" s="204"/>
    </row>
    <row r="554" spans="2:14" ht="12.75" x14ac:dyDescent="0.2">
      <c r="B554" s="149">
        <v>531</v>
      </c>
      <c r="C554" s="185"/>
      <c r="D554" s="185"/>
      <c r="E554" s="162"/>
      <c r="F554" s="162"/>
      <c r="G554" s="162"/>
      <c r="H554" s="162"/>
      <c r="I554" s="162"/>
      <c r="J554" s="162"/>
      <c r="K554" s="186"/>
      <c r="L554" s="187"/>
      <c r="M554" s="187"/>
      <c r="N554" s="188"/>
    </row>
    <row r="555" spans="2:14" ht="12.75" x14ac:dyDescent="0.2">
      <c r="B555" s="159">
        <v>532</v>
      </c>
      <c r="C555" s="200"/>
      <c r="D555" s="201"/>
      <c r="E555" s="163"/>
      <c r="F555" s="163"/>
      <c r="G555" s="163"/>
      <c r="H555" s="163"/>
      <c r="I555" s="163"/>
      <c r="J555" s="163"/>
      <c r="K555" s="202"/>
      <c r="L555" s="203"/>
      <c r="M555" s="203"/>
      <c r="N555" s="204"/>
    </row>
    <row r="556" spans="2:14" ht="12.75" x14ac:dyDescent="0.2">
      <c r="B556" s="149">
        <v>533</v>
      </c>
      <c r="C556" s="185"/>
      <c r="D556" s="185"/>
      <c r="E556" s="162"/>
      <c r="F556" s="162"/>
      <c r="G556" s="162"/>
      <c r="H556" s="162"/>
      <c r="I556" s="162"/>
      <c r="J556" s="162"/>
      <c r="K556" s="186"/>
      <c r="L556" s="187"/>
      <c r="M556" s="187"/>
      <c r="N556" s="188"/>
    </row>
    <row r="557" spans="2:14" ht="12.75" x14ac:dyDescent="0.2">
      <c r="B557" s="159">
        <v>534</v>
      </c>
      <c r="C557" s="200"/>
      <c r="D557" s="201"/>
      <c r="E557" s="163"/>
      <c r="F557" s="163"/>
      <c r="G557" s="163"/>
      <c r="H557" s="163"/>
      <c r="I557" s="163"/>
      <c r="J557" s="163"/>
      <c r="K557" s="202"/>
      <c r="L557" s="203"/>
      <c r="M557" s="203"/>
      <c r="N557" s="204"/>
    </row>
    <row r="558" spans="2:14" ht="12.75" x14ac:dyDescent="0.2">
      <c r="B558" s="149">
        <v>535</v>
      </c>
      <c r="C558" s="185"/>
      <c r="D558" s="185"/>
      <c r="E558" s="162"/>
      <c r="F558" s="162"/>
      <c r="G558" s="162"/>
      <c r="H558" s="162"/>
      <c r="I558" s="162"/>
      <c r="J558" s="162"/>
      <c r="K558" s="186"/>
      <c r="L558" s="187"/>
      <c r="M558" s="187"/>
      <c r="N558" s="188"/>
    </row>
    <row r="559" spans="2:14" ht="12.75" x14ac:dyDescent="0.2">
      <c r="B559" s="159">
        <v>536</v>
      </c>
      <c r="C559" s="200"/>
      <c r="D559" s="201"/>
      <c r="E559" s="163"/>
      <c r="F559" s="163"/>
      <c r="G559" s="163"/>
      <c r="H559" s="163"/>
      <c r="I559" s="163"/>
      <c r="J559" s="163"/>
      <c r="K559" s="202"/>
      <c r="L559" s="203"/>
      <c r="M559" s="203"/>
      <c r="N559" s="204"/>
    </row>
    <row r="560" spans="2:14" ht="12.75" x14ac:dyDescent="0.2">
      <c r="B560" s="149">
        <v>537</v>
      </c>
      <c r="C560" s="185"/>
      <c r="D560" s="185"/>
      <c r="E560" s="162"/>
      <c r="F560" s="162"/>
      <c r="G560" s="162"/>
      <c r="H560" s="162"/>
      <c r="I560" s="162"/>
      <c r="J560" s="162"/>
      <c r="K560" s="186"/>
      <c r="L560" s="187"/>
      <c r="M560" s="187"/>
      <c r="N560" s="188"/>
    </row>
    <row r="561" spans="2:14" ht="12.75" x14ac:dyDescent="0.2">
      <c r="B561" s="159">
        <v>538</v>
      </c>
      <c r="C561" s="200"/>
      <c r="D561" s="201"/>
      <c r="E561" s="163"/>
      <c r="F561" s="163"/>
      <c r="G561" s="163"/>
      <c r="H561" s="163"/>
      <c r="I561" s="163"/>
      <c r="J561" s="163"/>
      <c r="K561" s="202"/>
      <c r="L561" s="203"/>
      <c r="M561" s="203"/>
      <c r="N561" s="204"/>
    </row>
    <row r="562" spans="2:14" ht="12.75" x14ac:dyDescent="0.2">
      <c r="B562" s="149">
        <v>539</v>
      </c>
      <c r="C562" s="185"/>
      <c r="D562" s="185"/>
      <c r="E562" s="162"/>
      <c r="F562" s="162"/>
      <c r="G562" s="162"/>
      <c r="H562" s="162"/>
      <c r="I562" s="162"/>
      <c r="J562" s="162"/>
      <c r="K562" s="186"/>
      <c r="L562" s="187"/>
      <c r="M562" s="187"/>
      <c r="N562" s="188"/>
    </row>
    <row r="563" spans="2:14" ht="12.75" x14ac:dyDescent="0.2">
      <c r="B563" s="159">
        <v>540</v>
      </c>
      <c r="C563" s="200"/>
      <c r="D563" s="201"/>
      <c r="E563" s="163"/>
      <c r="F563" s="163"/>
      <c r="G563" s="163"/>
      <c r="H563" s="163"/>
      <c r="I563" s="163"/>
      <c r="J563" s="163"/>
      <c r="K563" s="202"/>
      <c r="L563" s="203"/>
      <c r="M563" s="203"/>
      <c r="N563" s="204"/>
    </row>
    <row r="564" spans="2:14" ht="12.75" x14ac:dyDescent="0.2">
      <c r="B564" s="149">
        <v>541</v>
      </c>
      <c r="C564" s="185"/>
      <c r="D564" s="185"/>
      <c r="E564" s="162"/>
      <c r="F564" s="162"/>
      <c r="G564" s="162"/>
      <c r="H564" s="162"/>
      <c r="I564" s="162"/>
      <c r="J564" s="162"/>
      <c r="K564" s="186"/>
      <c r="L564" s="187"/>
      <c r="M564" s="187"/>
      <c r="N564" s="188"/>
    </row>
    <row r="565" spans="2:14" ht="12.75" x14ac:dyDescent="0.2">
      <c r="B565" s="159">
        <v>542</v>
      </c>
      <c r="C565" s="200"/>
      <c r="D565" s="201"/>
      <c r="E565" s="163"/>
      <c r="F565" s="163"/>
      <c r="G565" s="163"/>
      <c r="H565" s="163"/>
      <c r="I565" s="163"/>
      <c r="J565" s="163"/>
      <c r="K565" s="202"/>
      <c r="L565" s="203"/>
      <c r="M565" s="203"/>
      <c r="N565" s="204"/>
    </row>
    <row r="566" spans="2:14" ht="12.75" x14ac:dyDescent="0.2">
      <c r="B566" s="149">
        <v>543</v>
      </c>
      <c r="C566" s="185"/>
      <c r="D566" s="185"/>
      <c r="E566" s="162"/>
      <c r="F566" s="162"/>
      <c r="G566" s="162"/>
      <c r="H566" s="162"/>
      <c r="I566" s="162"/>
      <c r="J566" s="162"/>
      <c r="K566" s="186"/>
      <c r="L566" s="187"/>
      <c r="M566" s="187"/>
      <c r="N566" s="188"/>
    </row>
    <row r="567" spans="2:14" ht="12.75" x14ac:dyDescent="0.2">
      <c r="B567" s="159">
        <v>544</v>
      </c>
      <c r="C567" s="200"/>
      <c r="D567" s="201"/>
      <c r="E567" s="163"/>
      <c r="F567" s="163"/>
      <c r="G567" s="163"/>
      <c r="H567" s="163"/>
      <c r="I567" s="163"/>
      <c r="J567" s="163"/>
      <c r="K567" s="202"/>
      <c r="L567" s="203"/>
      <c r="M567" s="203"/>
      <c r="N567" s="204"/>
    </row>
    <row r="568" spans="2:14" ht="12.75" x14ac:dyDescent="0.2">
      <c r="B568" s="149">
        <v>545</v>
      </c>
      <c r="C568" s="185"/>
      <c r="D568" s="185"/>
      <c r="E568" s="162"/>
      <c r="F568" s="162"/>
      <c r="G568" s="162"/>
      <c r="H568" s="162"/>
      <c r="I568" s="162"/>
      <c r="J568" s="162"/>
      <c r="K568" s="186"/>
      <c r="L568" s="187"/>
      <c r="M568" s="187"/>
      <c r="N568" s="188"/>
    </row>
    <row r="569" spans="2:14" ht="12.75" x14ac:dyDescent="0.2">
      <c r="B569" s="159">
        <v>546</v>
      </c>
      <c r="C569" s="200"/>
      <c r="D569" s="201"/>
      <c r="E569" s="163"/>
      <c r="F569" s="163"/>
      <c r="G569" s="163"/>
      <c r="H569" s="163"/>
      <c r="I569" s="163"/>
      <c r="J569" s="163"/>
      <c r="K569" s="202"/>
      <c r="L569" s="203"/>
      <c r="M569" s="203"/>
      <c r="N569" s="204"/>
    </row>
    <row r="570" spans="2:14" ht="12.75" x14ac:dyDescent="0.2">
      <c r="B570" s="149">
        <v>547</v>
      </c>
      <c r="C570" s="185"/>
      <c r="D570" s="185"/>
      <c r="E570" s="162"/>
      <c r="F570" s="162"/>
      <c r="G570" s="162"/>
      <c r="H570" s="162"/>
      <c r="I570" s="162"/>
      <c r="J570" s="162"/>
      <c r="K570" s="186"/>
      <c r="L570" s="187"/>
      <c r="M570" s="187"/>
      <c r="N570" s="188"/>
    </row>
    <row r="571" spans="2:14" ht="12.75" x14ac:dyDescent="0.2">
      <c r="B571" s="159">
        <v>548</v>
      </c>
      <c r="C571" s="200"/>
      <c r="D571" s="201"/>
      <c r="E571" s="163"/>
      <c r="F571" s="163"/>
      <c r="G571" s="163"/>
      <c r="H571" s="163"/>
      <c r="I571" s="163"/>
      <c r="J571" s="163"/>
      <c r="K571" s="202"/>
      <c r="L571" s="203"/>
      <c r="M571" s="203"/>
      <c r="N571" s="204"/>
    </row>
    <row r="572" spans="2:14" ht="12.75" x14ac:dyDescent="0.2">
      <c r="B572" s="149">
        <v>549</v>
      </c>
      <c r="C572" s="185"/>
      <c r="D572" s="185"/>
      <c r="E572" s="162"/>
      <c r="F572" s="162"/>
      <c r="G572" s="162"/>
      <c r="H572" s="162"/>
      <c r="I572" s="162"/>
      <c r="J572" s="162"/>
      <c r="K572" s="186"/>
      <c r="L572" s="187"/>
      <c r="M572" s="187"/>
      <c r="N572" s="188"/>
    </row>
    <row r="573" spans="2:14" ht="12.75" x14ac:dyDescent="0.2">
      <c r="B573" s="159">
        <v>550</v>
      </c>
      <c r="C573" s="200"/>
      <c r="D573" s="201"/>
      <c r="E573" s="163"/>
      <c r="F573" s="163"/>
      <c r="G573" s="163"/>
      <c r="H573" s="163"/>
      <c r="I573" s="163"/>
      <c r="J573" s="163"/>
      <c r="K573" s="202"/>
      <c r="L573" s="203"/>
      <c r="M573" s="203"/>
      <c r="N573" s="204"/>
    </row>
    <row r="574" spans="2:14" ht="12.75" x14ac:dyDescent="0.2">
      <c r="B574" s="149">
        <v>551</v>
      </c>
      <c r="C574" s="185"/>
      <c r="D574" s="185"/>
      <c r="E574" s="162"/>
      <c r="F574" s="162"/>
      <c r="G574" s="162"/>
      <c r="H574" s="162"/>
      <c r="I574" s="162"/>
      <c r="J574" s="162"/>
      <c r="K574" s="186"/>
      <c r="L574" s="187"/>
      <c r="M574" s="187"/>
      <c r="N574" s="188"/>
    </row>
    <row r="575" spans="2:14" ht="12.75" x14ac:dyDescent="0.2">
      <c r="B575" s="159">
        <v>552</v>
      </c>
      <c r="C575" s="200"/>
      <c r="D575" s="201"/>
      <c r="E575" s="163"/>
      <c r="F575" s="163"/>
      <c r="G575" s="163"/>
      <c r="H575" s="163"/>
      <c r="I575" s="163"/>
      <c r="J575" s="163"/>
      <c r="K575" s="202"/>
      <c r="L575" s="203"/>
      <c r="M575" s="203"/>
      <c r="N575" s="204"/>
    </row>
    <row r="576" spans="2:14" ht="12.75" x14ac:dyDescent="0.2">
      <c r="B576" s="149">
        <v>553</v>
      </c>
      <c r="C576" s="185"/>
      <c r="D576" s="185"/>
      <c r="E576" s="162"/>
      <c r="F576" s="162"/>
      <c r="G576" s="162"/>
      <c r="H576" s="162"/>
      <c r="I576" s="162"/>
      <c r="J576" s="162"/>
      <c r="K576" s="186"/>
      <c r="L576" s="187"/>
      <c r="M576" s="187"/>
      <c r="N576" s="188"/>
    </row>
    <row r="577" spans="2:14" ht="12.75" x14ac:dyDescent="0.2">
      <c r="B577" s="159">
        <v>554</v>
      </c>
      <c r="C577" s="200"/>
      <c r="D577" s="201"/>
      <c r="E577" s="163"/>
      <c r="F577" s="163"/>
      <c r="G577" s="163"/>
      <c r="H577" s="163"/>
      <c r="I577" s="163"/>
      <c r="J577" s="163"/>
      <c r="K577" s="202"/>
      <c r="L577" s="203"/>
      <c r="M577" s="203"/>
      <c r="N577" s="204"/>
    </row>
    <row r="578" spans="2:14" ht="12.75" x14ac:dyDescent="0.2">
      <c r="B578" s="149">
        <v>555</v>
      </c>
      <c r="C578" s="185"/>
      <c r="D578" s="185"/>
      <c r="E578" s="162"/>
      <c r="F578" s="162"/>
      <c r="G578" s="162"/>
      <c r="H578" s="162"/>
      <c r="I578" s="162"/>
      <c r="J578" s="162"/>
      <c r="K578" s="186"/>
      <c r="L578" s="187"/>
      <c r="M578" s="187"/>
      <c r="N578" s="188"/>
    </row>
    <row r="579" spans="2:14" ht="12.75" x14ac:dyDescent="0.2">
      <c r="B579" s="159">
        <v>556</v>
      </c>
      <c r="C579" s="200"/>
      <c r="D579" s="201"/>
      <c r="E579" s="163"/>
      <c r="F579" s="163"/>
      <c r="G579" s="163"/>
      <c r="H579" s="163"/>
      <c r="I579" s="163"/>
      <c r="J579" s="163"/>
      <c r="K579" s="202"/>
      <c r="L579" s="203"/>
      <c r="M579" s="203"/>
      <c r="N579" s="204"/>
    </row>
    <row r="580" spans="2:14" ht="12.75" x14ac:dyDescent="0.2">
      <c r="B580" s="149">
        <v>557</v>
      </c>
      <c r="C580" s="185"/>
      <c r="D580" s="185"/>
      <c r="E580" s="162"/>
      <c r="F580" s="162"/>
      <c r="G580" s="162"/>
      <c r="H580" s="162"/>
      <c r="I580" s="162"/>
      <c r="J580" s="162"/>
      <c r="K580" s="186"/>
      <c r="L580" s="187"/>
      <c r="M580" s="187"/>
      <c r="N580" s="188"/>
    </row>
    <row r="581" spans="2:14" ht="12.75" x14ac:dyDescent="0.2">
      <c r="B581" s="159">
        <v>558</v>
      </c>
      <c r="C581" s="200"/>
      <c r="D581" s="201"/>
      <c r="E581" s="163"/>
      <c r="F581" s="163"/>
      <c r="G581" s="163"/>
      <c r="H581" s="163"/>
      <c r="I581" s="163"/>
      <c r="J581" s="163"/>
      <c r="K581" s="202"/>
      <c r="L581" s="203"/>
      <c r="M581" s="203"/>
      <c r="N581" s="204"/>
    </row>
    <row r="582" spans="2:14" ht="12.75" x14ac:dyDescent="0.2">
      <c r="B582" s="149">
        <v>559</v>
      </c>
      <c r="C582" s="185"/>
      <c r="D582" s="185"/>
      <c r="E582" s="162"/>
      <c r="F582" s="162"/>
      <c r="G582" s="162"/>
      <c r="H582" s="162"/>
      <c r="I582" s="162"/>
      <c r="J582" s="162"/>
      <c r="K582" s="186"/>
      <c r="L582" s="187"/>
      <c r="M582" s="187"/>
      <c r="N582" s="188"/>
    </row>
    <row r="583" spans="2:14" ht="12.75" x14ac:dyDescent="0.2">
      <c r="B583" s="159">
        <v>560</v>
      </c>
      <c r="C583" s="200"/>
      <c r="D583" s="201"/>
      <c r="E583" s="163"/>
      <c r="F583" s="163"/>
      <c r="G583" s="163"/>
      <c r="H583" s="163"/>
      <c r="I583" s="163"/>
      <c r="J583" s="163"/>
      <c r="K583" s="202"/>
      <c r="L583" s="203"/>
      <c r="M583" s="203"/>
      <c r="N583" s="204"/>
    </row>
    <row r="584" spans="2:14" ht="12.75" x14ac:dyDescent="0.2">
      <c r="B584" s="149">
        <v>561</v>
      </c>
      <c r="C584" s="185"/>
      <c r="D584" s="185"/>
      <c r="E584" s="162"/>
      <c r="F584" s="162"/>
      <c r="G584" s="162"/>
      <c r="H584" s="162"/>
      <c r="I584" s="162"/>
      <c r="J584" s="162"/>
      <c r="K584" s="186"/>
      <c r="L584" s="187"/>
      <c r="M584" s="187"/>
      <c r="N584" s="188"/>
    </row>
    <row r="585" spans="2:14" ht="12.75" x14ac:dyDescent="0.2">
      <c r="B585" s="159">
        <v>562</v>
      </c>
      <c r="C585" s="200"/>
      <c r="D585" s="201"/>
      <c r="E585" s="163"/>
      <c r="F585" s="163"/>
      <c r="G585" s="163"/>
      <c r="H585" s="163"/>
      <c r="I585" s="163"/>
      <c r="J585" s="163"/>
      <c r="K585" s="202"/>
      <c r="L585" s="203"/>
      <c r="M585" s="203"/>
      <c r="N585" s="204"/>
    </row>
    <row r="586" spans="2:14" ht="12.75" x14ac:dyDescent="0.2">
      <c r="B586" s="149">
        <v>563</v>
      </c>
      <c r="C586" s="185"/>
      <c r="D586" s="185"/>
      <c r="E586" s="162"/>
      <c r="F586" s="162"/>
      <c r="G586" s="162"/>
      <c r="H586" s="162"/>
      <c r="I586" s="162"/>
      <c r="J586" s="162"/>
      <c r="K586" s="186"/>
      <c r="L586" s="187"/>
      <c r="M586" s="187"/>
      <c r="N586" s="188"/>
    </row>
    <row r="587" spans="2:14" ht="12.75" x14ac:dyDescent="0.2">
      <c r="B587" s="159">
        <v>564</v>
      </c>
      <c r="C587" s="200"/>
      <c r="D587" s="201"/>
      <c r="E587" s="163"/>
      <c r="F587" s="163"/>
      <c r="G587" s="163"/>
      <c r="H587" s="163"/>
      <c r="I587" s="163"/>
      <c r="J587" s="163"/>
      <c r="K587" s="202"/>
      <c r="L587" s="203"/>
      <c r="M587" s="203"/>
      <c r="N587" s="204"/>
    </row>
    <row r="588" spans="2:14" ht="12.75" x14ac:dyDescent="0.2">
      <c r="B588" s="149">
        <v>565</v>
      </c>
      <c r="C588" s="185"/>
      <c r="D588" s="185"/>
      <c r="E588" s="162"/>
      <c r="F588" s="162"/>
      <c r="G588" s="162"/>
      <c r="H588" s="162"/>
      <c r="I588" s="162"/>
      <c r="J588" s="162"/>
      <c r="K588" s="186"/>
      <c r="L588" s="187"/>
      <c r="M588" s="187"/>
      <c r="N588" s="188"/>
    </row>
    <row r="589" spans="2:14" ht="12.75" x14ac:dyDescent="0.2">
      <c r="B589" s="159">
        <v>566</v>
      </c>
      <c r="C589" s="200"/>
      <c r="D589" s="201"/>
      <c r="E589" s="163"/>
      <c r="F589" s="163"/>
      <c r="G589" s="163"/>
      <c r="H589" s="163"/>
      <c r="I589" s="163"/>
      <c r="J589" s="163"/>
      <c r="K589" s="202"/>
      <c r="L589" s="203"/>
      <c r="M589" s="203"/>
      <c r="N589" s="204"/>
    </row>
    <row r="590" spans="2:14" ht="12.75" x14ac:dyDescent="0.2">
      <c r="B590" s="149">
        <v>567</v>
      </c>
      <c r="C590" s="185"/>
      <c r="D590" s="185"/>
      <c r="E590" s="162"/>
      <c r="F590" s="162"/>
      <c r="G590" s="162"/>
      <c r="H590" s="162"/>
      <c r="I590" s="162"/>
      <c r="J590" s="162"/>
      <c r="K590" s="186"/>
      <c r="L590" s="187"/>
      <c r="M590" s="187"/>
      <c r="N590" s="188"/>
    </row>
    <row r="591" spans="2:14" ht="12.75" x14ac:dyDescent="0.2">
      <c r="B591" s="159">
        <v>568</v>
      </c>
      <c r="C591" s="200"/>
      <c r="D591" s="201"/>
      <c r="E591" s="163"/>
      <c r="F591" s="163"/>
      <c r="G591" s="163"/>
      <c r="H591" s="163"/>
      <c r="I591" s="163"/>
      <c r="J591" s="163"/>
      <c r="K591" s="202"/>
      <c r="L591" s="203"/>
      <c r="M591" s="203"/>
      <c r="N591" s="204"/>
    </row>
    <row r="592" spans="2:14" ht="12.75" x14ac:dyDescent="0.2">
      <c r="B592" s="149">
        <v>569</v>
      </c>
      <c r="C592" s="185"/>
      <c r="D592" s="185"/>
      <c r="E592" s="162"/>
      <c r="F592" s="162"/>
      <c r="G592" s="162"/>
      <c r="H592" s="162"/>
      <c r="I592" s="162"/>
      <c r="J592" s="162"/>
      <c r="K592" s="186"/>
      <c r="L592" s="187"/>
      <c r="M592" s="187"/>
      <c r="N592" s="188"/>
    </row>
    <row r="593" spans="2:14" ht="12.75" x14ac:dyDescent="0.2">
      <c r="B593" s="159">
        <v>570</v>
      </c>
      <c r="C593" s="200"/>
      <c r="D593" s="201"/>
      <c r="E593" s="163"/>
      <c r="F593" s="163"/>
      <c r="G593" s="163"/>
      <c r="H593" s="163"/>
      <c r="I593" s="163"/>
      <c r="J593" s="163"/>
      <c r="K593" s="202"/>
      <c r="L593" s="203"/>
      <c r="M593" s="203"/>
      <c r="N593" s="204"/>
    </row>
    <row r="594" spans="2:14" ht="12.75" x14ac:dyDescent="0.2">
      <c r="B594" s="149">
        <v>571</v>
      </c>
      <c r="C594" s="185"/>
      <c r="D594" s="185"/>
      <c r="E594" s="162"/>
      <c r="F594" s="162"/>
      <c r="G594" s="162"/>
      <c r="H594" s="162"/>
      <c r="I594" s="162"/>
      <c r="J594" s="162"/>
      <c r="K594" s="186"/>
      <c r="L594" s="187"/>
      <c r="M594" s="187"/>
      <c r="N594" s="188"/>
    </row>
    <row r="595" spans="2:14" ht="12.75" x14ac:dyDescent="0.2">
      <c r="B595" s="159">
        <v>572</v>
      </c>
      <c r="C595" s="200"/>
      <c r="D595" s="201"/>
      <c r="E595" s="163"/>
      <c r="F595" s="163"/>
      <c r="G595" s="163"/>
      <c r="H595" s="163"/>
      <c r="I595" s="163"/>
      <c r="J595" s="163"/>
      <c r="K595" s="202"/>
      <c r="L595" s="203"/>
      <c r="M595" s="203"/>
      <c r="N595" s="204"/>
    </row>
    <row r="596" spans="2:14" ht="12.75" x14ac:dyDescent="0.2">
      <c r="B596" s="149">
        <v>573</v>
      </c>
      <c r="C596" s="185"/>
      <c r="D596" s="185"/>
      <c r="E596" s="162"/>
      <c r="F596" s="162"/>
      <c r="G596" s="162"/>
      <c r="H596" s="162"/>
      <c r="I596" s="162"/>
      <c r="J596" s="162"/>
      <c r="K596" s="186"/>
      <c r="L596" s="187"/>
      <c r="M596" s="187"/>
      <c r="N596" s="188"/>
    </row>
    <row r="597" spans="2:14" ht="12.75" x14ac:dyDescent="0.2">
      <c r="B597" s="159">
        <v>574</v>
      </c>
      <c r="C597" s="200"/>
      <c r="D597" s="201"/>
      <c r="E597" s="163"/>
      <c r="F597" s="163"/>
      <c r="G597" s="163"/>
      <c r="H597" s="163"/>
      <c r="I597" s="163"/>
      <c r="J597" s="163"/>
      <c r="K597" s="202"/>
      <c r="L597" s="203"/>
      <c r="M597" s="203"/>
      <c r="N597" s="204"/>
    </row>
    <row r="598" spans="2:14" ht="12.75" x14ac:dyDescent="0.2">
      <c r="B598" s="149">
        <v>575</v>
      </c>
      <c r="C598" s="185"/>
      <c r="D598" s="185"/>
      <c r="E598" s="162"/>
      <c r="F598" s="162"/>
      <c r="G598" s="162"/>
      <c r="H598" s="162"/>
      <c r="I598" s="162"/>
      <c r="J598" s="162"/>
      <c r="K598" s="186"/>
      <c r="L598" s="187"/>
      <c r="M598" s="187"/>
      <c r="N598" s="188"/>
    </row>
    <row r="599" spans="2:14" ht="12.75" x14ac:dyDescent="0.2">
      <c r="B599" s="159">
        <v>576</v>
      </c>
      <c r="C599" s="200"/>
      <c r="D599" s="201"/>
      <c r="E599" s="163"/>
      <c r="F599" s="163"/>
      <c r="G599" s="163"/>
      <c r="H599" s="163"/>
      <c r="I599" s="163"/>
      <c r="J599" s="163"/>
      <c r="K599" s="202"/>
      <c r="L599" s="203"/>
      <c r="M599" s="203"/>
      <c r="N599" s="204"/>
    </row>
    <row r="600" spans="2:14" ht="12.75" x14ac:dyDescent="0.2">
      <c r="B600" s="149">
        <v>577</v>
      </c>
      <c r="C600" s="185"/>
      <c r="D600" s="185"/>
      <c r="E600" s="162"/>
      <c r="F600" s="162"/>
      <c r="G600" s="162"/>
      <c r="H600" s="162"/>
      <c r="I600" s="162"/>
      <c r="J600" s="162"/>
      <c r="K600" s="186"/>
      <c r="L600" s="187"/>
      <c r="M600" s="187"/>
      <c r="N600" s="188"/>
    </row>
    <row r="601" spans="2:14" ht="12.75" x14ac:dyDescent="0.2">
      <c r="B601" s="159">
        <v>578</v>
      </c>
      <c r="C601" s="200"/>
      <c r="D601" s="201"/>
      <c r="E601" s="163"/>
      <c r="F601" s="163"/>
      <c r="G601" s="163"/>
      <c r="H601" s="163"/>
      <c r="I601" s="163"/>
      <c r="J601" s="163"/>
      <c r="K601" s="202"/>
      <c r="L601" s="203"/>
      <c r="M601" s="203"/>
      <c r="N601" s="204"/>
    </row>
    <row r="602" spans="2:14" ht="12.75" x14ac:dyDescent="0.2">
      <c r="B602" s="149">
        <v>579</v>
      </c>
      <c r="C602" s="185"/>
      <c r="D602" s="185"/>
      <c r="E602" s="162"/>
      <c r="F602" s="162"/>
      <c r="G602" s="162"/>
      <c r="H602" s="162"/>
      <c r="I602" s="162"/>
      <c r="J602" s="162"/>
      <c r="K602" s="186"/>
      <c r="L602" s="187"/>
      <c r="M602" s="187"/>
      <c r="N602" s="188"/>
    </row>
    <row r="603" spans="2:14" ht="12.75" x14ac:dyDescent="0.2">
      <c r="B603" s="159">
        <v>580</v>
      </c>
      <c r="C603" s="200"/>
      <c r="D603" s="201"/>
      <c r="E603" s="163"/>
      <c r="F603" s="163"/>
      <c r="G603" s="163"/>
      <c r="H603" s="163"/>
      <c r="I603" s="163"/>
      <c r="J603" s="163"/>
      <c r="K603" s="202"/>
      <c r="L603" s="203"/>
      <c r="M603" s="203"/>
      <c r="N603" s="204"/>
    </row>
    <row r="604" spans="2:14" ht="12.75" x14ac:dyDescent="0.2">
      <c r="B604" s="149">
        <v>581</v>
      </c>
      <c r="C604" s="185"/>
      <c r="D604" s="185"/>
      <c r="E604" s="162"/>
      <c r="F604" s="162"/>
      <c r="G604" s="162"/>
      <c r="H604" s="162"/>
      <c r="I604" s="162"/>
      <c r="J604" s="162"/>
      <c r="K604" s="186"/>
      <c r="L604" s="187"/>
      <c r="M604" s="187"/>
      <c r="N604" s="188"/>
    </row>
    <row r="605" spans="2:14" ht="12.75" x14ac:dyDescent="0.2">
      <c r="B605" s="159">
        <v>582</v>
      </c>
      <c r="C605" s="200"/>
      <c r="D605" s="201"/>
      <c r="E605" s="163"/>
      <c r="F605" s="163"/>
      <c r="G605" s="163"/>
      <c r="H605" s="163"/>
      <c r="I605" s="163"/>
      <c r="J605" s="163"/>
      <c r="K605" s="202"/>
      <c r="L605" s="203"/>
      <c r="M605" s="203"/>
      <c r="N605" s="204"/>
    </row>
    <row r="606" spans="2:14" ht="12.75" x14ac:dyDescent="0.2">
      <c r="B606" s="149">
        <v>583</v>
      </c>
      <c r="C606" s="185"/>
      <c r="D606" s="185"/>
      <c r="E606" s="162"/>
      <c r="F606" s="162"/>
      <c r="G606" s="162"/>
      <c r="H606" s="162"/>
      <c r="I606" s="162"/>
      <c r="J606" s="162"/>
      <c r="K606" s="186"/>
      <c r="L606" s="187"/>
      <c r="M606" s="187"/>
      <c r="N606" s="188"/>
    </row>
    <row r="607" spans="2:14" ht="12.75" x14ac:dyDescent="0.2">
      <c r="B607" s="159">
        <v>584</v>
      </c>
      <c r="C607" s="200"/>
      <c r="D607" s="201"/>
      <c r="E607" s="163"/>
      <c r="F607" s="163"/>
      <c r="G607" s="163"/>
      <c r="H607" s="163"/>
      <c r="I607" s="163"/>
      <c r="J607" s="163"/>
      <c r="K607" s="202"/>
      <c r="L607" s="203"/>
      <c r="M607" s="203"/>
      <c r="N607" s="204"/>
    </row>
    <row r="608" spans="2:14" ht="12.75" x14ac:dyDescent="0.2">
      <c r="B608" s="149">
        <v>585</v>
      </c>
      <c r="C608" s="185"/>
      <c r="D608" s="185"/>
      <c r="E608" s="162"/>
      <c r="F608" s="162"/>
      <c r="G608" s="162"/>
      <c r="H608" s="162"/>
      <c r="I608" s="162"/>
      <c r="J608" s="162"/>
      <c r="K608" s="186"/>
      <c r="L608" s="187"/>
      <c r="M608" s="187"/>
      <c r="N608" s="188"/>
    </row>
    <row r="609" spans="2:14" ht="12.75" x14ac:dyDescent="0.2">
      <c r="B609" s="159">
        <v>586</v>
      </c>
      <c r="C609" s="200"/>
      <c r="D609" s="201"/>
      <c r="E609" s="163"/>
      <c r="F609" s="163"/>
      <c r="G609" s="163"/>
      <c r="H609" s="163"/>
      <c r="I609" s="163"/>
      <c r="J609" s="163"/>
      <c r="K609" s="202"/>
      <c r="L609" s="203"/>
      <c r="M609" s="203"/>
      <c r="N609" s="204"/>
    </row>
    <row r="610" spans="2:14" ht="12.75" x14ac:dyDescent="0.2">
      <c r="B610" s="149">
        <v>587</v>
      </c>
      <c r="C610" s="185"/>
      <c r="D610" s="185"/>
      <c r="E610" s="162"/>
      <c r="F610" s="162"/>
      <c r="G610" s="162"/>
      <c r="H610" s="162"/>
      <c r="I610" s="162"/>
      <c r="J610" s="162"/>
      <c r="K610" s="186"/>
      <c r="L610" s="187"/>
      <c r="M610" s="187"/>
      <c r="N610" s="188"/>
    </row>
    <row r="611" spans="2:14" ht="12.75" x14ac:dyDescent="0.2">
      <c r="B611" s="159">
        <v>588</v>
      </c>
      <c r="C611" s="200"/>
      <c r="D611" s="201"/>
      <c r="E611" s="163"/>
      <c r="F611" s="163"/>
      <c r="G611" s="163"/>
      <c r="H611" s="163"/>
      <c r="I611" s="163"/>
      <c r="J611" s="163"/>
      <c r="K611" s="202"/>
      <c r="L611" s="203"/>
      <c r="M611" s="203"/>
      <c r="N611" s="204"/>
    </row>
    <row r="612" spans="2:14" ht="12.75" x14ac:dyDescent="0.2">
      <c r="B612" s="149">
        <v>589</v>
      </c>
      <c r="C612" s="185"/>
      <c r="D612" s="185"/>
      <c r="E612" s="162"/>
      <c r="F612" s="162"/>
      <c r="G612" s="162"/>
      <c r="H612" s="162"/>
      <c r="I612" s="162"/>
      <c r="J612" s="162"/>
      <c r="K612" s="186"/>
      <c r="L612" s="187"/>
      <c r="M612" s="187"/>
      <c r="N612" s="188"/>
    </row>
    <row r="613" spans="2:14" ht="12.75" x14ac:dyDescent="0.2">
      <c r="B613" s="159">
        <v>590</v>
      </c>
      <c r="C613" s="200"/>
      <c r="D613" s="201"/>
      <c r="E613" s="163"/>
      <c r="F613" s="163"/>
      <c r="G613" s="163"/>
      <c r="H613" s="163"/>
      <c r="I613" s="163"/>
      <c r="J613" s="163"/>
      <c r="K613" s="202"/>
      <c r="L613" s="203"/>
      <c r="M613" s="203"/>
      <c r="N613" s="204"/>
    </row>
    <row r="614" spans="2:14" ht="12.75" x14ac:dyDescent="0.2">
      <c r="B614" s="149">
        <v>591</v>
      </c>
      <c r="C614" s="185"/>
      <c r="D614" s="185"/>
      <c r="E614" s="162"/>
      <c r="F614" s="162"/>
      <c r="G614" s="162"/>
      <c r="H614" s="162"/>
      <c r="I614" s="162"/>
      <c r="J614" s="162"/>
      <c r="K614" s="186"/>
      <c r="L614" s="187"/>
      <c r="M614" s="187"/>
      <c r="N614" s="188"/>
    </row>
    <row r="615" spans="2:14" ht="12.75" x14ac:dyDescent="0.2">
      <c r="B615" s="159">
        <v>592</v>
      </c>
      <c r="C615" s="200"/>
      <c r="D615" s="201"/>
      <c r="E615" s="163"/>
      <c r="F615" s="163"/>
      <c r="G615" s="163"/>
      <c r="H615" s="163"/>
      <c r="I615" s="163"/>
      <c r="J615" s="163"/>
      <c r="K615" s="202"/>
      <c r="L615" s="203"/>
      <c r="M615" s="203"/>
      <c r="N615" s="204"/>
    </row>
    <row r="616" spans="2:14" ht="12.75" x14ac:dyDescent="0.2">
      <c r="B616" s="149">
        <v>593</v>
      </c>
      <c r="C616" s="185"/>
      <c r="D616" s="185"/>
      <c r="E616" s="162"/>
      <c r="F616" s="162"/>
      <c r="G616" s="162"/>
      <c r="H616" s="162"/>
      <c r="I616" s="162"/>
      <c r="J616" s="162"/>
      <c r="K616" s="186"/>
      <c r="L616" s="187"/>
      <c r="M616" s="187"/>
      <c r="N616" s="188"/>
    </row>
    <row r="617" spans="2:14" ht="12.75" x14ac:dyDescent="0.2">
      <c r="B617" s="159">
        <v>594</v>
      </c>
      <c r="C617" s="200"/>
      <c r="D617" s="201"/>
      <c r="E617" s="163"/>
      <c r="F617" s="163"/>
      <c r="G617" s="163"/>
      <c r="H617" s="163"/>
      <c r="I617" s="163"/>
      <c r="J617" s="163"/>
      <c r="K617" s="202"/>
      <c r="L617" s="203"/>
      <c r="M617" s="203"/>
      <c r="N617" s="204"/>
    </row>
    <row r="618" spans="2:14" ht="12.75" x14ac:dyDescent="0.2">
      <c r="B618" s="149">
        <v>595</v>
      </c>
      <c r="C618" s="185"/>
      <c r="D618" s="185"/>
      <c r="E618" s="162"/>
      <c r="F618" s="162"/>
      <c r="G618" s="162"/>
      <c r="H618" s="162"/>
      <c r="I618" s="162"/>
      <c r="J618" s="162"/>
      <c r="K618" s="186"/>
      <c r="L618" s="187"/>
      <c r="M618" s="187"/>
      <c r="N618" s="188"/>
    </row>
    <row r="619" spans="2:14" ht="12.75" x14ac:dyDescent="0.2">
      <c r="B619" s="159">
        <v>596</v>
      </c>
      <c r="C619" s="200"/>
      <c r="D619" s="201"/>
      <c r="E619" s="163"/>
      <c r="F619" s="163"/>
      <c r="G619" s="163"/>
      <c r="H619" s="163"/>
      <c r="I619" s="163"/>
      <c r="J619" s="163"/>
      <c r="K619" s="202"/>
      <c r="L619" s="203"/>
      <c r="M619" s="203"/>
      <c r="N619" s="204"/>
    </row>
    <row r="620" spans="2:14" ht="12.75" x14ac:dyDescent="0.2">
      <c r="B620" s="149">
        <v>597</v>
      </c>
      <c r="C620" s="185"/>
      <c r="D620" s="185"/>
      <c r="E620" s="162"/>
      <c r="F620" s="162"/>
      <c r="G620" s="162"/>
      <c r="H620" s="162"/>
      <c r="I620" s="162"/>
      <c r="J620" s="162"/>
      <c r="K620" s="186"/>
      <c r="L620" s="187"/>
      <c r="M620" s="187"/>
      <c r="N620" s="188"/>
    </row>
    <row r="621" spans="2:14" ht="12.75" x14ac:dyDescent="0.2">
      <c r="B621" s="159">
        <v>598</v>
      </c>
      <c r="C621" s="200"/>
      <c r="D621" s="201"/>
      <c r="E621" s="163"/>
      <c r="F621" s="163"/>
      <c r="G621" s="163"/>
      <c r="H621" s="163"/>
      <c r="I621" s="163"/>
      <c r="J621" s="163"/>
      <c r="K621" s="202"/>
      <c r="L621" s="203"/>
      <c r="M621" s="203"/>
      <c r="N621" s="204"/>
    </row>
    <row r="622" spans="2:14" ht="12.75" x14ac:dyDescent="0.2">
      <c r="B622" s="149">
        <v>599</v>
      </c>
      <c r="C622" s="185"/>
      <c r="D622" s="185"/>
      <c r="E622" s="162"/>
      <c r="F622" s="162"/>
      <c r="G622" s="162"/>
      <c r="H622" s="162"/>
      <c r="I622" s="162"/>
      <c r="J622" s="162"/>
      <c r="K622" s="186"/>
      <c r="L622" s="187"/>
      <c r="M622" s="187"/>
      <c r="N622" s="188"/>
    </row>
    <row r="623" spans="2:14" ht="12.75" x14ac:dyDescent="0.2">
      <c r="B623" s="159">
        <v>600</v>
      </c>
      <c r="C623" s="200"/>
      <c r="D623" s="201"/>
      <c r="E623" s="163"/>
      <c r="F623" s="163"/>
      <c r="G623" s="163"/>
      <c r="H623" s="163"/>
      <c r="I623" s="163"/>
      <c r="J623" s="163"/>
      <c r="K623" s="202"/>
      <c r="L623" s="203"/>
      <c r="M623" s="203"/>
      <c r="N623" s="204"/>
    </row>
    <row r="624" spans="2:14" ht="12.75" x14ac:dyDescent="0.2">
      <c r="B624" s="149">
        <v>601</v>
      </c>
      <c r="C624" s="185"/>
      <c r="D624" s="185"/>
      <c r="E624" s="162"/>
      <c r="F624" s="162"/>
      <c r="G624" s="162"/>
      <c r="H624" s="162"/>
      <c r="I624" s="162"/>
      <c r="J624" s="162"/>
      <c r="K624" s="186"/>
      <c r="L624" s="187"/>
      <c r="M624" s="187"/>
      <c r="N624" s="188"/>
    </row>
    <row r="625" spans="2:14" ht="12.75" x14ac:dyDescent="0.2">
      <c r="B625" s="159">
        <v>602</v>
      </c>
      <c r="C625" s="200"/>
      <c r="D625" s="201"/>
      <c r="E625" s="163"/>
      <c r="F625" s="163"/>
      <c r="G625" s="163"/>
      <c r="H625" s="163"/>
      <c r="I625" s="163"/>
      <c r="J625" s="163"/>
      <c r="K625" s="202"/>
      <c r="L625" s="203"/>
      <c r="M625" s="203"/>
      <c r="N625" s="204"/>
    </row>
    <row r="626" spans="2:14" ht="12.75" x14ac:dyDescent="0.2">
      <c r="B626" s="149">
        <v>603</v>
      </c>
      <c r="C626" s="185"/>
      <c r="D626" s="185"/>
      <c r="E626" s="162"/>
      <c r="F626" s="162"/>
      <c r="G626" s="162"/>
      <c r="H626" s="162"/>
      <c r="I626" s="162"/>
      <c r="J626" s="162"/>
      <c r="K626" s="186"/>
      <c r="L626" s="187"/>
      <c r="M626" s="187"/>
      <c r="N626" s="188"/>
    </row>
    <row r="627" spans="2:14" ht="12.75" x14ac:dyDescent="0.2">
      <c r="B627" s="159">
        <v>604</v>
      </c>
      <c r="C627" s="200"/>
      <c r="D627" s="201"/>
      <c r="E627" s="163"/>
      <c r="F627" s="163"/>
      <c r="G627" s="163"/>
      <c r="H627" s="163"/>
      <c r="I627" s="163"/>
      <c r="J627" s="163"/>
      <c r="K627" s="202"/>
      <c r="L627" s="203"/>
      <c r="M627" s="203"/>
      <c r="N627" s="204"/>
    </row>
    <row r="628" spans="2:14" ht="12.75" x14ac:dyDescent="0.2">
      <c r="B628" s="149">
        <v>605</v>
      </c>
      <c r="C628" s="185"/>
      <c r="D628" s="185"/>
      <c r="E628" s="162"/>
      <c r="F628" s="162"/>
      <c r="G628" s="162"/>
      <c r="H628" s="162"/>
      <c r="I628" s="162"/>
      <c r="J628" s="162"/>
      <c r="K628" s="186"/>
      <c r="L628" s="187"/>
      <c r="M628" s="187"/>
      <c r="N628" s="188"/>
    </row>
    <row r="629" spans="2:14" ht="12.75" x14ac:dyDescent="0.2">
      <c r="B629" s="159">
        <v>606</v>
      </c>
      <c r="C629" s="200"/>
      <c r="D629" s="201"/>
      <c r="E629" s="163"/>
      <c r="F629" s="163"/>
      <c r="G629" s="163"/>
      <c r="H629" s="163"/>
      <c r="I629" s="163"/>
      <c r="J629" s="163"/>
      <c r="K629" s="202"/>
      <c r="L629" s="203"/>
      <c r="M629" s="203"/>
      <c r="N629" s="204"/>
    </row>
    <row r="630" spans="2:14" ht="12.75" x14ac:dyDescent="0.2">
      <c r="B630" s="149">
        <v>607</v>
      </c>
      <c r="C630" s="185"/>
      <c r="D630" s="185"/>
      <c r="E630" s="162"/>
      <c r="F630" s="162"/>
      <c r="G630" s="162"/>
      <c r="H630" s="162"/>
      <c r="I630" s="162"/>
      <c r="J630" s="162"/>
      <c r="K630" s="186"/>
      <c r="L630" s="187"/>
      <c r="M630" s="187"/>
      <c r="N630" s="188"/>
    </row>
    <row r="631" spans="2:14" ht="12.75" x14ac:dyDescent="0.2">
      <c r="B631" s="159">
        <v>608</v>
      </c>
      <c r="C631" s="200"/>
      <c r="D631" s="201"/>
      <c r="E631" s="163"/>
      <c r="F631" s="163"/>
      <c r="G631" s="163"/>
      <c r="H631" s="163"/>
      <c r="I631" s="163"/>
      <c r="J631" s="163"/>
      <c r="K631" s="202"/>
      <c r="L631" s="203"/>
      <c r="M631" s="203"/>
      <c r="N631" s="204"/>
    </row>
    <row r="632" spans="2:14" ht="12.75" x14ac:dyDescent="0.2">
      <c r="B632" s="149">
        <v>609</v>
      </c>
      <c r="C632" s="185"/>
      <c r="D632" s="185"/>
      <c r="E632" s="162"/>
      <c r="F632" s="162"/>
      <c r="G632" s="162"/>
      <c r="H632" s="162"/>
      <c r="I632" s="162"/>
      <c r="J632" s="162"/>
      <c r="K632" s="186"/>
      <c r="L632" s="187"/>
      <c r="M632" s="187"/>
      <c r="N632" s="188"/>
    </row>
    <row r="633" spans="2:14" ht="12.75" x14ac:dyDescent="0.2">
      <c r="B633" s="159">
        <v>610</v>
      </c>
      <c r="C633" s="200"/>
      <c r="D633" s="201"/>
      <c r="E633" s="163"/>
      <c r="F633" s="163"/>
      <c r="G633" s="163"/>
      <c r="H633" s="163"/>
      <c r="I633" s="163"/>
      <c r="J633" s="163"/>
      <c r="K633" s="202"/>
      <c r="L633" s="203"/>
      <c r="M633" s="203"/>
      <c r="N633" s="204"/>
    </row>
    <row r="634" spans="2:14" ht="12.75" x14ac:dyDescent="0.2">
      <c r="B634" s="149">
        <v>611</v>
      </c>
      <c r="C634" s="185"/>
      <c r="D634" s="185"/>
      <c r="E634" s="162"/>
      <c r="F634" s="162"/>
      <c r="G634" s="162"/>
      <c r="H634" s="162"/>
      <c r="I634" s="162"/>
      <c r="J634" s="162"/>
      <c r="K634" s="186"/>
      <c r="L634" s="187"/>
      <c r="M634" s="187"/>
      <c r="N634" s="188"/>
    </row>
    <row r="635" spans="2:14" ht="12.75" x14ac:dyDescent="0.2">
      <c r="B635" s="159">
        <v>612</v>
      </c>
      <c r="C635" s="200"/>
      <c r="D635" s="201"/>
      <c r="E635" s="163"/>
      <c r="F635" s="163"/>
      <c r="G635" s="163"/>
      <c r="H635" s="163"/>
      <c r="I635" s="163"/>
      <c r="J635" s="163"/>
      <c r="K635" s="202"/>
      <c r="L635" s="203"/>
      <c r="M635" s="203"/>
      <c r="N635" s="204"/>
    </row>
    <row r="636" spans="2:14" ht="12.75" x14ac:dyDescent="0.2">
      <c r="B636" s="149">
        <v>613</v>
      </c>
      <c r="C636" s="185"/>
      <c r="D636" s="185"/>
      <c r="E636" s="162"/>
      <c r="F636" s="162"/>
      <c r="G636" s="162"/>
      <c r="H636" s="162"/>
      <c r="I636" s="162"/>
      <c r="J636" s="162"/>
      <c r="K636" s="186"/>
      <c r="L636" s="187"/>
      <c r="M636" s="187"/>
      <c r="N636" s="188"/>
    </row>
    <row r="637" spans="2:14" ht="12.75" x14ac:dyDescent="0.2">
      <c r="B637" s="159">
        <v>614</v>
      </c>
      <c r="C637" s="200"/>
      <c r="D637" s="201"/>
      <c r="E637" s="163"/>
      <c r="F637" s="163"/>
      <c r="G637" s="163"/>
      <c r="H637" s="163"/>
      <c r="I637" s="163"/>
      <c r="J637" s="163"/>
      <c r="K637" s="202"/>
      <c r="L637" s="203"/>
      <c r="M637" s="203"/>
      <c r="N637" s="204"/>
    </row>
    <row r="638" spans="2:14" ht="12.75" x14ac:dyDescent="0.2">
      <c r="B638" s="149">
        <v>615</v>
      </c>
      <c r="C638" s="185"/>
      <c r="D638" s="185"/>
      <c r="E638" s="162"/>
      <c r="F638" s="162"/>
      <c r="G638" s="162"/>
      <c r="H638" s="162"/>
      <c r="I638" s="162"/>
      <c r="J638" s="162"/>
      <c r="K638" s="186"/>
      <c r="L638" s="187"/>
      <c r="M638" s="187"/>
      <c r="N638" s="188"/>
    </row>
    <row r="639" spans="2:14" ht="12.75" x14ac:dyDescent="0.2">
      <c r="B639" s="159">
        <v>616</v>
      </c>
      <c r="C639" s="200"/>
      <c r="D639" s="201"/>
      <c r="E639" s="163"/>
      <c r="F639" s="163"/>
      <c r="G639" s="163"/>
      <c r="H639" s="163"/>
      <c r="I639" s="163"/>
      <c r="J639" s="163"/>
      <c r="K639" s="202"/>
      <c r="L639" s="203"/>
      <c r="M639" s="203"/>
      <c r="N639" s="204"/>
    </row>
    <row r="640" spans="2:14" ht="12.75" x14ac:dyDescent="0.2">
      <c r="B640" s="149">
        <v>617</v>
      </c>
      <c r="C640" s="185"/>
      <c r="D640" s="185"/>
      <c r="E640" s="162"/>
      <c r="F640" s="162"/>
      <c r="G640" s="162"/>
      <c r="H640" s="162"/>
      <c r="I640" s="162"/>
      <c r="J640" s="162"/>
      <c r="K640" s="186"/>
      <c r="L640" s="187"/>
      <c r="M640" s="187"/>
      <c r="N640" s="188"/>
    </row>
    <row r="641" spans="2:14" ht="12.75" x14ac:dyDescent="0.2">
      <c r="B641" s="159">
        <v>618</v>
      </c>
      <c r="C641" s="200"/>
      <c r="D641" s="201"/>
      <c r="E641" s="163"/>
      <c r="F641" s="163"/>
      <c r="G641" s="163"/>
      <c r="H641" s="163"/>
      <c r="I641" s="163"/>
      <c r="J641" s="163"/>
      <c r="K641" s="202"/>
      <c r="L641" s="203"/>
      <c r="M641" s="203"/>
      <c r="N641" s="204"/>
    </row>
    <row r="642" spans="2:14" ht="12.75" x14ac:dyDescent="0.2">
      <c r="B642" s="149">
        <v>619</v>
      </c>
      <c r="C642" s="185"/>
      <c r="D642" s="185"/>
      <c r="E642" s="162"/>
      <c r="F642" s="162"/>
      <c r="G642" s="162"/>
      <c r="H642" s="162"/>
      <c r="I642" s="162"/>
      <c r="J642" s="162"/>
      <c r="K642" s="186"/>
      <c r="L642" s="187"/>
      <c r="M642" s="187"/>
      <c r="N642" s="188"/>
    </row>
    <row r="643" spans="2:14" ht="12.75" x14ac:dyDescent="0.2">
      <c r="B643" s="159">
        <v>620</v>
      </c>
      <c r="C643" s="200"/>
      <c r="D643" s="201"/>
      <c r="E643" s="163"/>
      <c r="F643" s="163"/>
      <c r="G643" s="163"/>
      <c r="H643" s="163"/>
      <c r="I643" s="163"/>
      <c r="J643" s="163"/>
      <c r="K643" s="202"/>
      <c r="L643" s="203"/>
      <c r="M643" s="203"/>
      <c r="N643" s="204"/>
    </row>
    <row r="644" spans="2:14" ht="12.75" x14ac:dyDescent="0.2">
      <c r="B644" s="149">
        <v>621</v>
      </c>
      <c r="C644" s="185"/>
      <c r="D644" s="185"/>
      <c r="E644" s="162"/>
      <c r="F644" s="162"/>
      <c r="G644" s="162"/>
      <c r="H644" s="162"/>
      <c r="I644" s="162"/>
      <c r="J644" s="162"/>
      <c r="K644" s="186"/>
      <c r="L644" s="187"/>
      <c r="M644" s="187"/>
      <c r="N644" s="188"/>
    </row>
    <row r="645" spans="2:14" ht="12.75" x14ac:dyDescent="0.2">
      <c r="B645" s="159">
        <v>622</v>
      </c>
      <c r="C645" s="200"/>
      <c r="D645" s="201"/>
      <c r="E645" s="163"/>
      <c r="F645" s="163"/>
      <c r="G645" s="163"/>
      <c r="H645" s="163"/>
      <c r="I645" s="163"/>
      <c r="J645" s="163"/>
      <c r="K645" s="202"/>
      <c r="L645" s="203"/>
      <c r="M645" s="203"/>
      <c r="N645" s="204"/>
    </row>
    <row r="646" spans="2:14" ht="12.75" x14ac:dyDescent="0.2">
      <c r="B646" s="149">
        <v>623</v>
      </c>
      <c r="C646" s="185"/>
      <c r="D646" s="185"/>
      <c r="E646" s="162"/>
      <c r="F646" s="162"/>
      <c r="G646" s="162"/>
      <c r="H646" s="162"/>
      <c r="I646" s="162"/>
      <c r="J646" s="162"/>
      <c r="K646" s="186"/>
      <c r="L646" s="187"/>
      <c r="M646" s="187"/>
      <c r="N646" s="188"/>
    </row>
    <row r="647" spans="2:14" ht="12.75" x14ac:dyDescent="0.2">
      <c r="B647" s="159">
        <v>624</v>
      </c>
      <c r="C647" s="200"/>
      <c r="D647" s="201"/>
      <c r="E647" s="163"/>
      <c r="F647" s="163"/>
      <c r="G647" s="163"/>
      <c r="H647" s="163"/>
      <c r="I647" s="163"/>
      <c r="J647" s="163"/>
      <c r="K647" s="202"/>
      <c r="L647" s="203"/>
      <c r="M647" s="203"/>
      <c r="N647" s="204"/>
    </row>
    <row r="648" spans="2:14" ht="12.75" x14ac:dyDescent="0.2">
      <c r="B648" s="149">
        <v>625</v>
      </c>
      <c r="C648" s="185"/>
      <c r="D648" s="185"/>
      <c r="E648" s="162"/>
      <c r="F648" s="162"/>
      <c r="G648" s="162"/>
      <c r="H648" s="162"/>
      <c r="I648" s="162"/>
      <c r="J648" s="162"/>
      <c r="K648" s="186"/>
      <c r="L648" s="187"/>
      <c r="M648" s="187"/>
      <c r="N648" s="188"/>
    </row>
    <row r="649" spans="2:14" ht="12.75" x14ac:dyDescent="0.2">
      <c r="B649" s="159">
        <v>626</v>
      </c>
      <c r="C649" s="200"/>
      <c r="D649" s="201"/>
      <c r="E649" s="163"/>
      <c r="F649" s="163"/>
      <c r="G649" s="163"/>
      <c r="H649" s="163"/>
      <c r="I649" s="163"/>
      <c r="J649" s="163"/>
      <c r="K649" s="202"/>
      <c r="L649" s="203"/>
      <c r="M649" s="203"/>
      <c r="N649" s="204"/>
    </row>
    <row r="650" spans="2:14" ht="12.75" x14ac:dyDescent="0.2">
      <c r="B650" s="149">
        <v>627</v>
      </c>
      <c r="C650" s="185"/>
      <c r="D650" s="185"/>
      <c r="E650" s="162"/>
      <c r="F650" s="162"/>
      <c r="G650" s="162"/>
      <c r="H650" s="162"/>
      <c r="I650" s="162"/>
      <c r="J650" s="162"/>
      <c r="K650" s="186"/>
      <c r="L650" s="187"/>
      <c r="M650" s="187"/>
      <c r="N650" s="188"/>
    </row>
    <row r="651" spans="2:14" ht="12.75" x14ac:dyDescent="0.2">
      <c r="B651" s="159">
        <v>628</v>
      </c>
      <c r="C651" s="200"/>
      <c r="D651" s="201"/>
      <c r="E651" s="163"/>
      <c r="F651" s="163"/>
      <c r="G651" s="163"/>
      <c r="H651" s="163"/>
      <c r="I651" s="163"/>
      <c r="J651" s="163"/>
      <c r="K651" s="202"/>
      <c r="L651" s="203"/>
      <c r="M651" s="203"/>
      <c r="N651" s="204"/>
    </row>
    <row r="652" spans="2:14" ht="12.75" x14ac:dyDescent="0.2">
      <c r="B652" s="149">
        <v>629</v>
      </c>
      <c r="C652" s="185"/>
      <c r="D652" s="185"/>
      <c r="E652" s="162"/>
      <c r="F652" s="162"/>
      <c r="G652" s="162"/>
      <c r="H652" s="162"/>
      <c r="I652" s="162"/>
      <c r="J652" s="162"/>
      <c r="K652" s="186"/>
      <c r="L652" s="187"/>
      <c r="M652" s="187"/>
      <c r="N652" s="188"/>
    </row>
    <row r="653" spans="2:14" ht="12.75" x14ac:dyDescent="0.2">
      <c r="B653" s="159">
        <v>630</v>
      </c>
      <c r="C653" s="200"/>
      <c r="D653" s="201"/>
      <c r="E653" s="163"/>
      <c r="F653" s="163"/>
      <c r="G653" s="163"/>
      <c r="H653" s="163"/>
      <c r="I653" s="163"/>
      <c r="J653" s="163"/>
      <c r="K653" s="202"/>
      <c r="L653" s="203"/>
      <c r="M653" s="203"/>
      <c r="N653" s="204"/>
    </row>
    <row r="654" spans="2:14" ht="12.75" x14ac:dyDescent="0.2">
      <c r="B654" s="149">
        <v>631</v>
      </c>
      <c r="C654" s="185"/>
      <c r="D654" s="185"/>
      <c r="E654" s="162"/>
      <c r="F654" s="162"/>
      <c r="G654" s="162"/>
      <c r="H654" s="162"/>
      <c r="I654" s="162"/>
      <c r="J654" s="162"/>
      <c r="K654" s="186"/>
      <c r="L654" s="187"/>
      <c r="M654" s="187"/>
      <c r="N654" s="188"/>
    </row>
    <row r="655" spans="2:14" ht="12.75" x14ac:dyDescent="0.2">
      <c r="B655" s="159">
        <v>632</v>
      </c>
      <c r="C655" s="200"/>
      <c r="D655" s="201"/>
      <c r="E655" s="163"/>
      <c r="F655" s="163"/>
      <c r="G655" s="163"/>
      <c r="H655" s="163"/>
      <c r="I655" s="163"/>
      <c r="J655" s="163"/>
      <c r="K655" s="202"/>
      <c r="L655" s="203"/>
      <c r="M655" s="203"/>
      <c r="N655" s="204"/>
    </row>
    <row r="656" spans="2:14" ht="12.75" x14ac:dyDescent="0.2">
      <c r="B656" s="149">
        <v>633</v>
      </c>
      <c r="C656" s="185"/>
      <c r="D656" s="185"/>
      <c r="E656" s="162"/>
      <c r="F656" s="162"/>
      <c r="G656" s="162"/>
      <c r="H656" s="162"/>
      <c r="I656" s="162"/>
      <c r="J656" s="162"/>
      <c r="K656" s="186"/>
      <c r="L656" s="187"/>
      <c r="M656" s="187"/>
      <c r="N656" s="188"/>
    </row>
    <row r="657" spans="2:14" ht="12.75" x14ac:dyDescent="0.2">
      <c r="B657" s="159">
        <v>634</v>
      </c>
      <c r="C657" s="200"/>
      <c r="D657" s="201"/>
      <c r="E657" s="163"/>
      <c r="F657" s="163"/>
      <c r="G657" s="163"/>
      <c r="H657" s="163"/>
      <c r="I657" s="163"/>
      <c r="J657" s="163"/>
      <c r="K657" s="202"/>
      <c r="L657" s="203"/>
      <c r="M657" s="203"/>
      <c r="N657" s="204"/>
    </row>
    <row r="658" spans="2:14" ht="12.75" x14ac:dyDescent="0.2">
      <c r="B658" s="149">
        <v>635</v>
      </c>
      <c r="C658" s="185"/>
      <c r="D658" s="185"/>
      <c r="E658" s="162"/>
      <c r="F658" s="162"/>
      <c r="G658" s="162"/>
      <c r="H658" s="162"/>
      <c r="I658" s="162"/>
      <c r="J658" s="162"/>
      <c r="K658" s="186"/>
      <c r="L658" s="187"/>
      <c r="M658" s="187"/>
      <c r="N658" s="188"/>
    </row>
    <row r="659" spans="2:14" ht="12.75" x14ac:dyDescent="0.2">
      <c r="B659" s="159">
        <v>636</v>
      </c>
      <c r="C659" s="200"/>
      <c r="D659" s="201"/>
      <c r="E659" s="163"/>
      <c r="F659" s="163"/>
      <c r="G659" s="163"/>
      <c r="H659" s="163"/>
      <c r="I659" s="163"/>
      <c r="J659" s="163"/>
      <c r="K659" s="202"/>
      <c r="L659" s="203"/>
      <c r="M659" s="203"/>
      <c r="N659" s="204"/>
    </row>
    <row r="660" spans="2:14" ht="12.75" x14ac:dyDescent="0.2">
      <c r="B660" s="149">
        <v>637</v>
      </c>
      <c r="C660" s="185"/>
      <c r="D660" s="185"/>
      <c r="E660" s="162"/>
      <c r="F660" s="162"/>
      <c r="G660" s="162"/>
      <c r="H660" s="162"/>
      <c r="I660" s="162"/>
      <c r="J660" s="162"/>
      <c r="K660" s="186"/>
      <c r="L660" s="187"/>
      <c r="M660" s="187"/>
      <c r="N660" s="188"/>
    </row>
    <row r="661" spans="2:14" ht="12.75" x14ac:dyDescent="0.2">
      <c r="B661" s="159">
        <v>638</v>
      </c>
      <c r="C661" s="200"/>
      <c r="D661" s="201"/>
      <c r="E661" s="163"/>
      <c r="F661" s="163"/>
      <c r="G661" s="163"/>
      <c r="H661" s="163"/>
      <c r="I661" s="163"/>
      <c r="J661" s="163"/>
      <c r="K661" s="202"/>
      <c r="L661" s="203"/>
      <c r="M661" s="203"/>
      <c r="N661" s="204"/>
    </row>
    <row r="662" spans="2:14" ht="12.75" x14ac:dyDescent="0.2">
      <c r="B662" s="149">
        <v>639</v>
      </c>
      <c r="C662" s="185"/>
      <c r="D662" s="185"/>
      <c r="E662" s="162"/>
      <c r="F662" s="162"/>
      <c r="G662" s="162"/>
      <c r="H662" s="162"/>
      <c r="I662" s="162"/>
      <c r="J662" s="162"/>
      <c r="K662" s="186"/>
      <c r="L662" s="187"/>
      <c r="M662" s="187"/>
      <c r="N662" s="188"/>
    </row>
    <row r="663" spans="2:14" ht="12.75" x14ac:dyDescent="0.2">
      <c r="B663" s="159">
        <v>640</v>
      </c>
      <c r="C663" s="200"/>
      <c r="D663" s="201"/>
      <c r="E663" s="163"/>
      <c r="F663" s="163"/>
      <c r="G663" s="163"/>
      <c r="H663" s="163"/>
      <c r="I663" s="163"/>
      <c r="J663" s="163"/>
      <c r="K663" s="202"/>
      <c r="L663" s="203"/>
      <c r="M663" s="203"/>
      <c r="N663" s="204"/>
    </row>
    <row r="664" spans="2:14" ht="12.75" x14ac:dyDescent="0.2">
      <c r="B664" s="149">
        <v>641</v>
      </c>
      <c r="C664" s="185"/>
      <c r="D664" s="185"/>
      <c r="E664" s="162"/>
      <c r="F664" s="162"/>
      <c r="G664" s="162"/>
      <c r="H664" s="162"/>
      <c r="I664" s="162"/>
      <c r="J664" s="162"/>
      <c r="K664" s="186"/>
      <c r="L664" s="187"/>
      <c r="M664" s="187"/>
      <c r="N664" s="188"/>
    </row>
    <row r="665" spans="2:14" ht="12.75" x14ac:dyDescent="0.2">
      <c r="B665" s="159">
        <v>642</v>
      </c>
      <c r="C665" s="200"/>
      <c r="D665" s="201"/>
      <c r="E665" s="163"/>
      <c r="F665" s="163"/>
      <c r="G665" s="163"/>
      <c r="H665" s="163"/>
      <c r="I665" s="163"/>
      <c r="J665" s="163"/>
      <c r="K665" s="202"/>
      <c r="L665" s="203"/>
      <c r="M665" s="203"/>
      <c r="N665" s="204"/>
    </row>
    <row r="666" spans="2:14" ht="12.75" x14ac:dyDescent="0.2">
      <c r="B666" s="149">
        <v>643</v>
      </c>
      <c r="C666" s="185"/>
      <c r="D666" s="185"/>
      <c r="E666" s="162"/>
      <c r="F666" s="162"/>
      <c r="G666" s="162"/>
      <c r="H666" s="162"/>
      <c r="I666" s="162"/>
      <c r="J666" s="162"/>
      <c r="K666" s="186"/>
      <c r="L666" s="187"/>
      <c r="M666" s="187"/>
      <c r="N666" s="188"/>
    </row>
    <row r="667" spans="2:14" ht="12.75" x14ac:dyDescent="0.2">
      <c r="B667" s="159">
        <v>644</v>
      </c>
      <c r="C667" s="200"/>
      <c r="D667" s="201"/>
      <c r="E667" s="163"/>
      <c r="F667" s="163"/>
      <c r="G667" s="163"/>
      <c r="H667" s="163"/>
      <c r="I667" s="163"/>
      <c r="J667" s="163"/>
      <c r="K667" s="202"/>
      <c r="L667" s="203"/>
      <c r="M667" s="203"/>
      <c r="N667" s="204"/>
    </row>
    <row r="668" spans="2:14" ht="12.75" x14ac:dyDescent="0.2">
      <c r="B668" s="149">
        <v>645</v>
      </c>
      <c r="C668" s="185"/>
      <c r="D668" s="185"/>
      <c r="E668" s="162"/>
      <c r="F668" s="162"/>
      <c r="G668" s="162"/>
      <c r="H668" s="162"/>
      <c r="I668" s="162"/>
      <c r="J668" s="162"/>
      <c r="K668" s="186"/>
      <c r="L668" s="187"/>
      <c r="M668" s="187"/>
      <c r="N668" s="188"/>
    </row>
    <row r="669" spans="2:14" ht="12.75" x14ac:dyDescent="0.2">
      <c r="B669" s="159">
        <v>646</v>
      </c>
      <c r="C669" s="200"/>
      <c r="D669" s="201"/>
      <c r="E669" s="163"/>
      <c r="F669" s="163"/>
      <c r="G669" s="163"/>
      <c r="H669" s="163"/>
      <c r="I669" s="163"/>
      <c r="J669" s="163"/>
      <c r="K669" s="202"/>
      <c r="L669" s="203"/>
      <c r="M669" s="203"/>
      <c r="N669" s="204"/>
    </row>
    <row r="670" spans="2:14" ht="12.75" x14ac:dyDescent="0.2">
      <c r="B670" s="149">
        <v>647</v>
      </c>
      <c r="C670" s="185"/>
      <c r="D670" s="185"/>
      <c r="E670" s="162"/>
      <c r="F670" s="162"/>
      <c r="G670" s="162"/>
      <c r="H670" s="162"/>
      <c r="I670" s="162"/>
      <c r="J670" s="162"/>
      <c r="K670" s="186"/>
      <c r="L670" s="187"/>
      <c r="M670" s="187"/>
      <c r="N670" s="188"/>
    </row>
    <row r="671" spans="2:14" ht="12.75" x14ac:dyDescent="0.2">
      <c r="B671" s="159">
        <v>648</v>
      </c>
      <c r="C671" s="200"/>
      <c r="D671" s="201"/>
      <c r="E671" s="163"/>
      <c r="F671" s="163"/>
      <c r="G671" s="163"/>
      <c r="H671" s="163"/>
      <c r="I671" s="163"/>
      <c r="J671" s="163"/>
      <c r="K671" s="202"/>
      <c r="L671" s="203"/>
      <c r="M671" s="203"/>
      <c r="N671" s="204"/>
    </row>
    <row r="672" spans="2:14" ht="12.75" x14ac:dyDescent="0.2">
      <c r="B672" s="149">
        <v>649</v>
      </c>
      <c r="C672" s="185"/>
      <c r="D672" s="185"/>
      <c r="E672" s="162"/>
      <c r="F672" s="162"/>
      <c r="G672" s="162"/>
      <c r="H672" s="162"/>
      <c r="I672" s="162"/>
      <c r="J672" s="162"/>
      <c r="K672" s="186"/>
      <c r="L672" s="187"/>
      <c r="M672" s="187"/>
      <c r="N672" s="188"/>
    </row>
    <row r="673" spans="2:14" ht="12.75" x14ac:dyDescent="0.2">
      <c r="B673" s="159">
        <v>650</v>
      </c>
      <c r="C673" s="200"/>
      <c r="D673" s="201"/>
      <c r="E673" s="163"/>
      <c r="F673" s="163"/>
      <c r="G673" s="163"/>
      <c r="H673" s="163"/>
      <c r="I673" s="163"/>
      <c r="J673" s="163"/>
      <c r="K673" s="202"/>
      <c r="L673" s="203"/>
      <c r="M673" s="203"/>
      <c r="N673" s="204"/>
    </row>
    <row r="674" spans="2:14" ht="12.75" x14ac:dyDescent="0.2">
      <c r="B674" s="149">
        <v>651</v>
      </c>
      <c r="C674" s="185"/>
      <c r="D674" s="185"/>
      <c r="E674" s="162"/>
      <c r="F674" s="162"/>
      <c r="G674" s="162"/>
      <c r="H674" s="162"/>
      <c r="I674" s="162"/>
      <c r="J674" s="162"/>
      <c r="K674" s="186"/>
      <c r="L674" s="187"/>
      <c r="M674" s="187"/>
      <c r="N674" s="188"/>
    </row>
    <row r="675" spans="2:14" ht="12.75" x14ac:dyDescent="0.2">
      <c r="B675" s="159">
        <v>652</v>
      </c>
      <c r="C675" s="200"/>
      <c r="D675" s="201"/>
      <c r="E675" s="163"/>
      <c r="F675" s="163"/>
      <c r="G675" s="163"/>
      <c r="H675" s="163"/>
      <c r="I675" s="163"/>
      <c r="J675" s="163"/>
      <c r="K675" s="202"/>
      <c r="L675" s="203"/>
      <c r="M675" s="203"/>
      <c r="N675" s="204"/>
    </row>
    <row r="676" spans="2:14" ht="12.75" x14ac:dyDescent="0.2">
      <c r="B676" s="149">
        <v>653</v>
      </c>
      <c r="C676" s="185"/>
      <c r="D676" s="185"/>
      <c r="E676" s="162"/>
      <c r="F676" s="162"/>
      <c r="G676" s="162"/>
      <c r="H676" s="162"/>
      <c r="I676" s="162"/>
      <c r="J676" s="162"/>
      <c r="K676" s="186"/>
      <c r="L676" s="187"/>
      <c r="M676" s="187"/>
      <c r="N676" s="188"/>
    </row>
    <row r="677" spans="2:14" ht="12.75" x14ac:dyDescent="0.2">
      <c r="B677" s="159">
        <v>654</v>
      </c>
      <c r="C677" s="200"/>
      <c r="D677" s="201"/>
      <c r="E677" s="163"/>
      <c r="F677" s="163"/>
      <c r="G677" s="163"/>
      <c r="H677" s="163"/>
      <c r="I677" s="163"/>
      <c r="J677" s="163"/>
      <c r="K677" s="202"/>
      <c r="L677" s="203"/>
      <c r="M677" s="203"/>
      <c r="N677" s="204"/>
    </row>
    <row r="678" spans="2:14" ht="12.75" x14ac:dyDescent="0.2">
      <c r="B678" s="149">
        <v>655</v>
      </c>
      <c r="C678" s="185"/>
      <c r="D678" s="185"/>
      <c r="E678" s="162"/>
      <c r="F678" s="162"/>
      <c r="G678" s="162"/>
      <c r="H678" s="162"/>
      <c r="I678" s="162"/>
      <c r="J678" s="162"/>
      <c r="K678" s="186"/>
      <c r="L678" s="187"/>
      <c r="M678" s="187"/>
      <c r="N678" s="188"/>
    </row>
    <row r="679" spans="2:14" ht="12.75" x14ac:dyDescent="0.2">
      <c r="B679" s="159">
        <v>656</v>
      </c>
      <c r="C679" s="200"/>
      <c r="D679" s="201"/>
      <c r="E679" s="163"/>
      <c r="F679" s="163"/>
      <c r="G679" s="163"/>
      <c r="H679" s="163"/>
      <c r="I679" s="163"/>
      <c r="J679" s="163"/>
      <c r="K679" s="202"/>
      <c r="L679" s="203"/>
      <c r="M679" s="203"/>
      <c r="N679" s="204"/>
    </row>
    <row r="680" spans="2:14" ht="12.75" x14ac:dyDescent="0.2">
      <c r="B680" s="149">
        <v>657</v>
      </c>
      <c r="C680" s="185"/>
      <c r="D680" s="185"/>
      <c r="E680" s="162"/>
      <c r="F680" s="162"/>
      <c r="G680" s="162"/>
      <c r="H680" s="162"/>
      <c r="I680" s="162"/>
      <c r="J680" s="162"/>
      <c r="K680" s="186"/>
      <c r="L680" s="187"/>
      <c r="M680" s="187"/>
      <c r="N680" s="188"/>
    </row>
    <row r="681" spans="2:14" ht="12.75" x14ac:dyDescent="0.2">
      <c r="B681" s="159">
        <v>658</v>
      </c>
      <c r="C681" s="200"/>
      <c r="D681" s="201"/>
      <c r="E681" s="163"/>
      <c r="F681" s="163"/>
      <c r="G681" s="163"/>
      <c r="H681" s="163"/>
      <c r="I681" s="163"/>
      <c r="J681" s="163"/>
      <c r="K681" s="202"/>
      <c r="L681" s="203"/>
      <c r="M681" s="203"/>
      <c r="N681" s="204"/>
    </row>
    <row r="682" spans="2:14" ht="12.75" x14ac:dyDescent="0.2">
      <c r="B682" s="149">
        <v>659</v>
      </c>
      <c r="C682" s="185"/>
      <c r="D682" s="185"/>
      <c r="E682" s="162"/>
      <c r="F682" s="162"/>
      <c r="G682" s="162"/>
      <c r="H682" s="162"/>
      <c r="I682" s="162"/>
      <c r="J682" s="162"/>
      <c r="K682" s="186"/>
      <c r="L682" s="187"/>
      <c r="M682" s="187"/>
      <c r="N682" s="188"/>
    </row>
    <row r="683" spans="2:14" ht="12.75" x14ac:dyDescent="0.2">
      <c r="B683" s="159">
        <v>660</v>
      </c>
      <c r="C683" s="200"/>
      <c r="D683" s="201"/>
      <c r="E683" s="163"/>
      <c r="F683" s="163"/>
      <c r="G683" s="163"/>
      <c r="H683" s="163"/>
      <c r="I683" s="163"/>
      <c r="J683" s="163"/>
      <c r="K683" s="202"/>
      <c r="L683" s="203"/>
      <c r="M683" s="203"/>
      <c r="N683" s="204"/>
    </row>
    <row r="684" spans="2:14" ht="12.75" x14ac:dyDescent="0.2">
      <c r="B684" s="149">
        <v>661</v>
      </c>
      <c r="C684" s="185"/>
      <c r="D684" s="185"/>
      <c r="E684" s="162"/>
      <c r="F684" s="162"/>
      <c r="G684" s="162"/>
      <c r="H684" s="162"/>
      <c r="I684" s="162"/>
      <c r="J684" s="162"/>
      <c r="K684" s="186"/>
      <c r="L684" s="187"/>
      <c r="M684" s="187"/>
      <c r="N684" s="188"/>
    </row>
    <row r="685" spans="2:14" ht="12.75" x14ac:dyDescent="0.2">
      <c r="B685" s="159">
        <v>662</v>
      </c>
      <c r="C685" s="200"/>
      <c r="D685" s="201"/>
      <c r="E685" s="163"/>
      <c r="F685" s="163"/>
      <c r="G685" s="163"/>
      <c r="H685" s="163"/>
      <c r="I685" s="163"/>
      <c r="J685" s="163"/>
      <c r="K685" s="202"/>
      <c r="L685" s="203"/>
      <c r="M685" s="203"/>
      <c r="N685" s="204"/>
    </row>
    <row r="686" spans="2:14" ht="12.75" x14ac:dyDescent="0.2">
      <c r="B686" s="149">
        <v>663</v>
      </c>
      <c r="C686" s="185"/>
      <c r="D686" s="185"/>
      <c r="E686" s="162"/>
      <c r="F686" s="162"/>
      <c r="G686" s="162"/>
      <c r="H686" s="162"/>
      <c r="I686" s="162"/>
      <c r="J686" s="162"/>
      <c r="K686" s="186"/>
      <c r="L686" s="187"/>
      <c r="M686" s="187"/>
      <c r="N686" s="188"/>
    </row>
    <row r="687" spans="2:14" ht="12.75" x14ac:dyDescent="0.2">
      <c r="B687" s="159">
        <v>664</v>
      </c>
      <c r="C687" s="200"/>
      <c r="D687" s="201"/>
      <c r="E687" s="163"/>
      <c r="F687" s="163"/>
      <c r="G687" s="163"/>
      <c r="H687" s="163"/>
      <c r="I687" s="163"/>
      <c r="J687" s="163"/>
      <c r="K687" s="202"/>
      <c r="L687" s="203"/>
      <c r="M687" s="203"/>
      <c r="N687" s="204"/>
    </row>
    <row r="688" spans="2:14" ht="12.75" x14ac:dyDescent="0.2">
      <c r="B688" s="149">
        <v>665</v>
      </c>
      <c r="C688" s="185"/>
      <c r="D688" s="185"/>
      <c r="E688" s="162"/>
      <c r="F688" s="162"/>
      <c r="G688" s="162"/>
      <c r="H688" s="162"/>
      <c r="I688" s="162"/>
      <c r="J688" s="162"/>
      <c r="K688" s="186"/>
      <c r="L688" s="187"/>
      <c r="M688" s="187"/>
      <c r="N688" s="188"/>
    </row>
    <row r="689" spans="2:14" ht="12.75" x14ac:dyDescent="0.2">
      <c r="B689" s="159">
        <v>666</v>
      </c>
      <c r="C689" s="200"/>
      <c r="D689" s="201"/>
      <c r="E689" s="163"/>
      <c r="F689" s="163"/>
      <c r="G689" s="163"/>
      <c r="H689" s="163"/>
      <c r="I689" s="163"/>
      <c r="J689" s="163"/>
      <c r="K689" s="202"/>
      <c r="L689" s="203"/>
      <c r="M689" s="203"/>
      <c r="N689" s="204"/>
    </row>
    <row r="690" spans="2:14" ht="12.75" x14ac:dyDescent="0.2">
      <c r="B690" s="149">
        <v>667</v>
      </c>
      <c r="C690" s="185"/>
      <c r="D690" s="185"/>
      <c r="E690" s="162"/>
      <c r="F690" s="162"/>
      <c r="G690" s="162"/>
      <c r="H690" s="162"/>
      <c r="I690" s="162"/>
      <c r="J690" s="162"/>
      <c r="K690" s="186"/>
      <c r="L690" s="187"/>
      <c r="M690" s="187"/>
      <c r="N690" s="188"/>
    </row>
    <row r="691" spans="2:14" ht="12.75" x14ac:dyDescent="0.2">
      <c r="B691" s="159">
        <v>668</v>
      </c>
      <c r="C691" s="200"/>
      <c r="D691" s="201"/>
      <c r="E691" s="163"/>
      <c r="F691" s="163"/>
      <c r="G691" s="163"/>
      <c r="H691" s="163"/>
      <c r="I691" s="163"/>
      <c r="J691" s="163"/>
      <c r="K691" s="202"/>
      <c r="L691" s="203"/>
      <c r="M691" s="203"/>
      <c r="N691" s="204"/>
    </row>
    <row r="692" spans="2:14" ht="12.75" x14ac:dyDescent="0.2">
      <c r="B692" s="149">
        <v>669</v>
      </c>
      <c r="C692" s="185"/>
      <c r="D692" s="185"/>
      <c r="E692" s="162"/>
      <c r="F692" s="162"/>
      <c r="G692" s="162"/>
      <c r="H692" s="162"/>
      <c r="I692" s="162"/>
      <c r="J692" s="162"/>
      <c r="K692" s="186"/>
      <c r="L692" s="187"/>
      <c r="M692" s="187"/>
      <c r="N692" s="188"/>
    </row>
    <row r="693" spans="2:14" ht="12.75" x14ac:dyDescent="0.2">
      <c r="B693" s="159">
        <v>670</v>
      </c>
      <c r="C693" s="200"/>
      <c r="D693" s="201"/>
      <c r="E693" s="163"/>
      <c r="F693" s="163"/>
      <c r="G693" s="163"/>
      <c r="H693" s="163"/>
      <c r="I693" s="163"/>
      <c r="J693" s="163"/>
      <c r="K693" s="202"/>
      <c r="L693" s="203"/>
      <c r="M693" s="203"/>
      <c r="N693" s="204"/>
    </row>
    <row r="694" spans="2:14" ht="12.75" x14ac:dyDescent="0.2">
      <c r="B694" s="149">
        <v>671</v>
      </c>
      <c r="C694" s="185"/>
      <c r="D694" s="185"/>
      <c r="E694" s="162"/>
      <c r="F694" s="162"/>
      <c r="G694" s="162"/>
      <c r="H694" s="162"/>
      <c r="I694" s="162"/>
      <c r="J694" s="162"/>
      <c r="K694" s="186"/>
      <c r="L694" s="187"/>
      <c r="M694" s="187"/>
      <c r="N694" s="188"/>
    </row>
    <row r="695" spans="2:14" ht="12.75" x14ac:dyDescent="0.2">
      <c r="B695" s="159">
        <v>672</v>
      </c>
      <c r="C695" s="200"/>
      <c r="D695" s="201"/>
      <c r="E695" s="163"/>
      <c r="F695" s="163"/>
      <c r="G695" s="163"/>
      <c r="H695" s="163"/>
      <c r="I695" s="163"/>
      <c r="J695" s="163"/>
      <c r="K695" s="202"/>
      <c r="L695" s="203"/>
      <c r="M695" s="203"/>
      <c r="N695" s="204"/>
    </row>
    <row r="696" spans="2:14" ht="12.75" x14ac:dyDescent="0.2">
      <c r="B696" s="149">
        <v>673</v>
      </c>
      <c r="C696" s="185"/>
      <c r="D696" s="185"/>
      <c r="E696" s="162"/>
      <c r="F696" s="162"/>
      <c r="G696" s="162"/>
      <c r="H696" s="162"/>
      <c r="I696" s="162"/>
      <c r="J696" s="162"/>
      <c r="K696" s="186"/>
      <c r="L696" s="187"/>
      <c r="M696" s="187"/>
      <c r="N696" s="188"/>
    </row>
    <row r="697" spans="2:14" ht="12.75" x14ac:dyDescent="0.2">
      <c r="B697" s="159">
        <v>674</v>
      </c>
      <c r="C697" s="200"/>
      <c r="D697" s="201"/>
      <c r="E697" s="163"/>
      <c r="F697" s="163"/>
      <c r="G697" s="163"/>
      <c r="H697" s="163"/>
      <c r="I697" s="163"/>
      <c r="J697" s="163"/>
      <c r="K697" s="202"/>
      <c r="L697" s="203"/>
      <c r="M697" s="203"/>
      <c r="N697" s="204"/>
    </row>
    <row r="698" spans="2:14" ht="12.75" x14ac:dyDescent="0.2">
      <c r="B698" s="149">
        <v>675</v>
      </c>
      <c r="C698" s="185"/>
      <c r="D698" s="185"/>
      <c r="E698" s="162"/>
      <c r="F698" s="162"/>
      <c r="G698" s="162"/>
      <c r="H698" s="162"/>
      <c r="I698" s="162"/>
      <c r="J698" s="162"/>
      <c r="K698" s="186"/>
      <c r="L698" s="187"/>
      <c r="M698" s="187"/>
      <c r="N698" s="188"/>
    </row>
    <row r="699" spans="2:14" ht="12.75" x14ac:dyDescent="0.2">
      <c r="B699" s="159">
        <v>676</v>
      </c>
      <c r="C699" s="200"/>
      <c r="D699" s="201"/>
      <c r="E699" s="163"/>
      <c r="F699" s="163"/>
      <c r="G699" s="163"/>
      <c r="H699" s="163"/>
      <c r="I699" s="163"/>
      <c r="J699" s="163"/>
      <c r="K699" s="202"/>
      <c r="L699" s="203"/>
      <c r="M699" s="203"/>
      <c r="N699" s="204"/>
    </row>
    <row r="700" spans="2:14" ht="12.75" x14ac:dyDescent="0.2">
      <c r="B700" s="149">
        <v>677</v>
      </c>
      <c r="C700" s="185"/>
      <c r="D700" s="185"/>
      <c r="E700" s="162"/>
      <c r="F700" s="162"/>
      <c r="G700" s="162"/>
      <c r="H700" s="162"/>
      <c r="I700" s="162"/>
      <c r="J700" s="162"/>
      <c r="K700" s="186"/>
      <c r="L700" s="187"/>
      <c r="M700" s="187"/>
      <c r="N700" s="188"/>
    </row>
    <row r="701" spans="2:14" ht="12.75" x14ac:dyDescent="0.2">
      <c r="B701" s="159">
        <v>678</v>
      </c>
      <c r="C701" s="200"/>
      <c r="D701" s="201"/>
      <c r="E701" s="163"/>
      <c r="F701" s="163"/>
      <c r="G701" s="163"/>
      <c r="H701" s="163"/>
      <c r="I701" s="163"/>
      <c r="J701" s="163"/>
      <c r="K701" s="202"/>
      <c r="L701" s="203"/>
      <c r="M701" s="203"/>
      <c r="N701" s="204"/>
    </row>
    <row r="702" spans="2:14" ht="12.75" x14ac:dyDescent="0.2">
      <c r="B702" s="149">
        <v>679</v>
      </c>
      <c r="C702" s="185"/>
      <c r="D702" s="185"/>
      <c r="E702" s="162"/>
      <c r="F702" s="162"/>
      <c r="G702" s="162"/>
      <c r="H702" s="162"/>
      <c r="I702" s="162"/>
      <c r="J702" s="162"/>
      <c r="K702" s="186"/>
      <c r="L702" s="187"/>
      <c r="M702" s="187"/>
      <c r="N702" s="188"/>
    </row>
    <row r="703" spans="2:14" ht="12.75" x14ac:dyDescent="0.2">
      <c r="B703" s="159">
        <v>680</v>
      </c>
      <c r="C703" s="200"/>
      <c r="D703" s="201"/>
      <c r="E703" s="163"/>
      <c r="F703" s="163"/>
      <c r="G703" s="163"/>
      <c r="H703" s="163"/>
      <c r="I703" s="163"/>
      <c r="J703" s="163"/>
      <c r="K703" s="202"/>
      <c r="L703" s="203"/>
      <c r="M703" s="203"/>
      <c r="N703" s="204"/>
    </row>
    <row r="704" spans="2:14" ht="12.75" x14ac:dyDescent="0.2">
      <c r="B704" s="149">
        <v>681</v>
      </c>
      <c r="C704" s="185"/>
      <c r="D704" s="185"/>
      <c r="E704" s="162"/>
      <c r="F704" s="162"/>
      <c r="G704" s="162"/>
      <c r="H704" s="162"/>
      <c r="I704" s="162"/>
      <c r="J704" s="162"/>
      <c r="K704" s="186"/>
      <c r="L704" s="187"/>
      <c r="M704" s="187"/>
      <c r="N704" s="188"/>
    </row>
    <row r="705" spans="2:14" ht="12.75" x14ac:dyDescent="0.2">
      <c r="B705" s="159">
        <v>682</v>
      </c>
      <c r="C705" s="200"/>
      <c r="D705" s="201"/>
      <c r="E705" s="163"/>
      <c r="F705" s="163"/>
      <c r="G705" s="163"/>
      <c r="H705" s="163"/>
      <c r="I705" s="163"/>
      <c r="J705" s="163"/>
      <c r="K705" s="202"/>
      <c r="L705" s="203"/>
      <c r="M705" s="203"/>
      <c r="N705" s="204"/>
    </row>
    <row r="706" spans="2:14" ht="12.75" x14ac:dyDescent="0.2">
      <c r="B706" s="149">
        <v>683</v>
      </c>
      <c r="C706" s="185"/>
      <c r="D706" s="185"/>
      <c r="E706" s="162"/>
      <c r="F706" s="162"/>
      <c r="G706" s="162"/>
      <c r="H706" s="162"/>
      <c r="I706" s="162"/>
      <c r="J706" s="162"/>
      <c r="K706" s="186"/>
      <c r="L706" s="187"/>
      <c r="M706" s="187"/>
      <c r="N706" s="188"/>
    </row>
    <row r="707" spans="2:14" ht="12.75" x14ac:dyDescent="0.2">
      <c r="B707" s="159">
        <v>684</v>
      </c>
      <c r="C707" s="200"/>
      <c r="D707" s="201"/>
      <c r="E707" s="163"/>
      <c r="F707" s="163"/>
      <c r="G707" s="163"/>
      <c r="H707" s="163"/>
      <c r="I707" s="163"/>
      <c r="J707" s="163"/>
      <c r="K707" s="202"/>
      <c r="L707" s="203"/>
      <c r="M707" s="203"/>
      <c r="N707" s="204"/>
    </row>
    <row r="708" spans="2:14" ht="12.75" x14ac:dyDescent="0.2">
      <c r="B708" s="149">
        <v>685</v>
      </c>
      <c r="C708" s="185"/>
      <c r="D708" s="185"/>
      <c r="E708" s="162"/>
      <c r="F708" s="162"/>
      <c r="G708" s="162"/>
      <c r="H708" s="162"/>
      <c r="I708" s="162"/>
      <c r="J708" s="162"/>
      <c r="K708" s="186"/>
      <c r="L708" s="187"/>
      <c r="M708" s="187"/>
      <c r="N708" s="188"/>
    </row>
    <row r="709" spans="2:14" ht="12.75" x14ac:dyDescent="0.2">
      <c r="B709" s="159">
        <v>686</v>
      </c>
      <c r="C709" s="200"/>
      <c r="D709" s="201"/>
      <c r="E709" s="163"/>
      <c r="F709" s="163"/>
      <c r="G709" s="163"/>
      <c r="H709" s="163"/>
      <c r="I709" s="163"/>
      <c r="J709" s="163"/>
      <c r="K709" s="202"/>
      <c r="L709" s="203"/>
      <c r="M709" s="203"/>
      <c r="N709" s="204"/>
    </row>
    <row r="710" spans="2:14" ht="12.75" x14ac:dyDescent="0.2">
      <c r="B710" s="149">
        <v>687</v>
      </c>
      <c r="C710" s="185"/>
      <c r="D710" s="185"/>
      <c r="E710" s="162"/>
      <c r="F710" s="162"/>
      <c r="G710" s="162"/>
      <c r="H710" s="162"/>
      <c r="I710" s="162"/>
      <c r="J710" s="162"/>
      <c r="K710" s="186"/>
      <c r="L710" s="187"/>
      <c r="M710" s="187"/>
      <c r="N710" s="188"/>
    </row>
    <row r="711" spans="2:14" ht="12.75" x14ac:dyDescent="0.2">
      <c r="B711" s="159">
        <v>688</v>
      </c>
      <c r="C711" s="200"/>
      <c r="D711" s="201"/>
      <c r="E711" s="163"/>
      <c r="F711" s="163"/>
      <c r="G711" s="163"/>
      <c r="H711" s="163"/>
      <c r="I711" s="163"/>
      <c r="J711" s="163"/>
      <c r="K711" s="202"/>
      <c r="L711" s="203"/>
      <c r="M711" s="203"/>
      <c r="N711" s="204"/>
    </row>
    <row r="712" spans="2:14" ht="12.75" x14ac:dyDescent="0.2">
      <c r="B712" s="149">
        <v>689</v>
      </c>
      <c r="C712" s="185"/>
      <c r="D712" s="185"/>
      <c r="E712" s="162"/>
      <c r="F712" s="162"/>
      <c r="G712" s="162"/>
      <c r="H712" s="162"/>
      <c r="I712" s="162"/>
      <c r="J712" s="162"/>
      <c r="K712" s="186"/>
      <c r="L712" s="187"/>
      <c r="M712" s="187"/>
      <c r="N712" s="188"/>
    </row>
    <row r="713" spans="2:14" ht="12.75" x14ac:dyDescent="0.2">
      <c r="B713" s="159">
        <v>690</v>
      </c>
      <c r="C713" s="200"/>
      <c r="D713" s="201"/>
      <c r="E713" s="163"/>
      <c r="F713" s="163"/>
      <c r="G713" s="163"/>
      <c r="H713" s="163"/>
      <c r="I713" s="163"/>
      <c r="J713" s="163"/>
      <c r="K713" s="202"/>
      <c r="L713" s="203"/>
      <c r="M713" s="203"/>
      <c r="N713" s="204"/>
    </row>
    <row r="714" spans="2:14" ht="12.75" x14ac:dyDescent="0.2">
      <c r="B714" s="149">
        <v>691</v>
      </c>
      <c r="C714" s="185"/>
      <c r="D714" s="185"/>
      <c r="E714" s="162"/>
      <c r="F714" s="162"/>
      <c r="G714" s="162"/>
      <c r="H714" s="162"/>
      <c r="I714" s="162"/>
      <c r="J714" s="162"/>
      <c r="K714" s="186"/>
      <c r="L714" s="187"/>
      <c r="M714" s="187"/>
      <c r="N714" s="188"/>
    </row>
    <row r="715" spans="2:14" ht="12.75" x14ac:dyDescent="0.2">
      <c r="B715" s="159">
        <v>692</v>
      </c>
      <c r="C715" s="200"/>
      <c r="D715" s="201"/>
      <c r="E715" s="163"/>
      <c r="F715" s="163"/>
      <c r="G715" s="163"/>
      <c r="H715" s="163"/>
      <c r="I715" s="163"/>
      <c r="J715" s="163"/>
      <c r="K715" s="202"/>
      <c r="L715" s="203"/>
      <c r="M715" s="203"/>
      <c r="N715" s="204"/>
    </row>
    <row r="716" spans="2:14" ht="12.75" x14ac:dyDescent="0.2">
      <c r="B716" s="149">
        <v>693</v>
      </c>
      <c r="C716" s="185"/>
      <c r="D716" s="185"/>
      <c r="E716" s="162"/>
      <c r="F716" s="162"/>
      <c r="G716" s="162"/>
      <c r="H716" s="162"/>
      <c r="I716" s="162"/>
      <c r="J716" s="162"/>
      <c r="K716" s="186"/>
      <c r="L716" s="187"/>
      <c r="M716" s="187"/>
      <c r="N716" s="188"/>
    </row>
    <row r="717" spans="2:14" ht="12.75" x14ac:dyDescent="0.2">
      <c r="B717" s="159">
        <v>694</v>
      </c>
      <c r="C717" s="200"/>
      <c r="D717" s="201"/>
      <c r="E717" s="163"/>
      <c r="F717" s="163"/>
      <c r="G717" s="163"/>
      <c r="H717" s="163"/>
      <c r="I717" s="163"/>
      <c r="J717" s="163"/>
      <c r="K717" s="202"/>
      <c r="L717" s="203"/>
      <c r="M717" s="203"/>
      <c r="N717" s="204"/>
    </row>
    <row r="718" spans="2:14" ht="12.75" x14ac:dyDescent="0.2">
      <c r="B718" s="149">
        <v>695</v>
      </c>
      <c r="C718" s="185"/>
      <c r="D718" s="185"/>
      <c r="E718" s="162"/>
      <c r="F718" s="162"/>
      <c r="G718" s="162"/>
      <c r="H718" s="162"/>
      <c r="I718" s="162"/>
      <c r="J718" s="162"/>
      <c r="K718" s="186"/>
      <c r="L718" s="187"/>
      <c r="M718" s="187"/>
      <c r="N718" s="188"/>
    </row>
    <row r="719" spans="2:14" ht="12.75" x14ac:dyDescent="0.2">
      <c r="B719" s="159">
        <v>696</v>
      </c>
      <c r="C719" s="200"/>
      <c r="D719" s="201"/>
      <c r="E719" s="163"/>
      <c r="F719" s="163"/>
      <c r="G719" s="163"/>
      <c r="H719" s="163"/>
      <c r="I719" s="163"/>
      <c r="J719" s="163"/>
      <c r="K719" s="202"/>
      <c r="L719" s="203"/>
      <c r="M719" s="203"/>
      <c r="N719" s="204"/>
    </row>
    <row r="720" spans="2:14" ht="12.75" x14ac:dyDescent="0.2">
      <c r="B720" s="149">
        <v>697</v>
      </c>
      <c r="C720" s="185"/>
      <c r="D720" s="185"/>
      <c r="E720" s="162"/>
      <c r="F720" s="162"/>
      <c r="G720" s="162"/>
      <c r="H720" s="162"/>
      <c r="I720" s="162"/>
      <c r="J720" s="162"/>
      <c r="K720" s="186"/>
      <c r="L720" s="187"/>
      <c r="M720" s="187"/>
      <c r="N720" s="188"/>
    </row>
    <row r="721" spans="2:14" ht="12.75" x14ac:dyDescent="0.2">
      <c r="B721" s="159">
        <v>698</v>
      </c>
      <c r="C721" s="200"/>
      <c r="D721" s="201"/>
      <c r="E721" s="163"/>
      <c r="F721" s="163"/>
      <c r="G721" s="163"/>
      <c r="H721" s="163"/>
      <c r="I721" s="163"/>
      <c r="J721" s="163"/>
      <c r="K721" s="202"/>
      <c r="L721" s="203"/>
      <c r="M721" s="203"/>
      <c r="N721" s="204"/>
    </row>
    <row r="722" spans="2:14" ht="12.75" x14ac:dyDescent="0.2">
      <c r="B722" s="149">
        <v>699</v>
      </c>
      <c r="C722" s="185"/>
      <c r="D722" s="185"/>
      <c r="E722" s="162"/>
      <c r="F722" s="162"/>
      <c r="G722" s="162"/>
      <c r="H722" s="162"/>
      <c r="I722" s="162"/>
      <c r="J722" s="162"/>
      <c r="K722" s="186"/>
      <c r="L722" s="187"/>
      <c r="M722" s="187"/>
      <c r="N722" s="188"/>
    </row>
    <row r="723" spans="2:14" ht="12.75" x14ac:dyDescent="0.2">
      <c r="B723" s="159">
        <v>700</v>
      </c>
      <c r="C723" s="200"/>
      <c r="D723" s="201"/>
      <c r="E723" s="163"/>
      <c r="F723" s="163"/>
      <c r="G723" s="163"/>
      <c r="H723" s="163"/>
      <c r="I723" s="163"/>
      <c r="J723" s="163"/>
      <c r="K723" s="202"/>
      <c r="L723" s="203"/>
      <c r="M723" s="203"/>
      <c r="N723" s="204"/>
    </row>
    <row r="724" spans="2:14" ht="12.75" x14ac:dyDescent="0.2">
      <c r="B724" s="149">
        <v>701</v>
      </c>
      <c r="C724" s="185"/>
      <c r="D724" s="185"/>
      <c r="E724" s="162"/>
      <c r="F724" s="162"/>
      <c r="G724" s="162"/>
      <c r="H724" s="162"/>
      <c r="I724" s="162"/>
      <c r="J724" s="162"/>
      <c r="K724" s="186"/>
      <c r="L724" s="187"/>
      <c r="M724" s="187"/>
      <c r="N724" s="188"/>
    </row>
    <row r="725" spans="2:14" ht="12.75" x14ac:dyDescent="0.2">
      <c r="B725" s="159">
        <v>702</v>
      </c>
      <c r="C725" s="200"/>
      <c r="D725" s="201"/>
      <c r="E725" s="163"/>
      <c r="F725" s="163"/>
      <c r="G725" s="163"/>
      <c r="H725" s="163"/>
      <c r="I725" s="163"/>
      <c r="J725" s="163"/>
      <c r="K725" s="202"/>
      <c r="L725" s="203"/>
      <c r="M725" s="203"/>
      <c r="N725" s="204"/>
    </row>
    <row r="726" spans="2:14" ht="12.75" x14ac:dyDescent="0.2">
      <c r="B726" s="149">
        <v>703</v>
      </c>
      <c r="C726" s="185"/>
      <c r="D726" s="185"/>
      <c r="E726" s="162"/>
      <c r="F726" s="162"/>
      <c r="G726" s="162"/>
      <c r="H726" s="162"/>
      <c r="I726" s="162"/>
      <c r="J726" s="162"/>
      <c r="K726" s="186"/>
      <c r="L726" s="187"/>
      <c r="M726" s="187"/>
      <c r="N726" s="188"/>
    </row>
    <row r="727" spans="2:14" ht="12.75" x14ac:dyDescent="0.2">
      <c r="B727" s="159">
        <v>704</v>
      </c>
      <c r="C727" s="200"/>
      <c r="D727" s="201"/>
      <c r="E727" s="163"/>
      <c r="F727" s="163"/>
      <c r="G727" s="163"/>
      <c r="H727" s="163"/>
      <c r="I727" s="163"/>
      <c r="J727" s="163"/>
      <c r="K727" s="202"/>
      <c r="L727" s="203"/>
      <c r="M727" s="203"/>
      <c r="N727" s="204"/>
    </row>
    <row r="728" spans="2:14" ht="12.75" x14ac:dyDescent="0.2">
      <c r="B728" s="149">
        <v>705</v>
      </c>
      <c r="C728" s="185"/>
      <c r="D728" s="185"/>
      <c r="E728" s="162"/>
      <c r="F728" s="162"/>
      <c r="G728" s="162"/>
      <c r="H728" s="162"/>
      <c r="I728" s="162"/>
      <c r="J728" s="162"/>
      <c r="K728" s="186"/>
      <c r="L728" s="187"/>
      <c r="M728" s="187"/>
      <c r="N728" s="188"/>
    </row>
    <row r="729" spans="2:14" ht="12.75" x14ac:dyDescent="0.2">
      <c r="B729" s="159">
        <v>706</v>
      </c>
      <c r="C729" s="200"/>
      <c r="D729" s="201"/>
      <c r="E729" s="163"/>
      <c r="F729" s="163"/>
      <c r="G729" s="163"/>
      <c r="H729" s="163"/>
      <c r="I729" s="163"/>
      <c r="J729" s="163"/>
      <c r="K729" s="202"/>
      <c r="L729" s="203"/>
      <c r="M729" s="203"/>
      <c r="N729" s="204"/>
    </row>
    <row r="730" spans="2:14" ht="12.75" x14ac:dyDescent="0.2">
      <c r="B730" s="149">
        <v>707</v>
      </c>
      <c r="C730" s="185"/>
      <c r="D730" s="185"/>
      <c r="E730" s="162"/>
      <c r="F730" s="162"/>
      <c r="G730" s="162"/>
      <c r="H730" s="162"/>
      <c r="I730" s="162"/>
      <c r="J730" s="162"/>
      <c r="K730" s="186"/>
      <c r="L730" s="187"/>
      <c r="M730" s="187"/>
      <c r="N730" s="188"/>
    </row>
    <row r="731" spans="2:14" ht="12.75" x14ac:dyDescent="0.2">
      <c r="B731" s="159">
        <v>708</v>
      </c>
      <c r="C731" s="200"/>
      <c r="D731" s="201"/>
      <c r="E731" s="163"/>
      <c r="F731" s="163"/>
      <c r="G731" s="163"/>
      <c r="H731" s="163"/>
      <c r="I731" s="163"/>
      <c r="J731" s="163"/>
      <c r="K731" s="202"/>
      <c r="L731" s="203"/>
      <c r="M731" s="203"/>
      <c r="N731" s="204"/>
    </row>
    <row r="732" spans="2:14" ht="12.75" x14ac:dyDescent="0.2">
      <c r="B732" s="149">
        <v>709</v>
      </c>
      <c r="C732" s="185"/>
      <c r="D732" s="185"/>
      <c r="E732" s="162"/>
      <c r="F732" s="162"/>
      <c r="G732" s="162"/>
      <c r="H732" s="162"/>
      <c r="I732" s="162"/>
      <c r="J732" s="162"/>
      <c r="K732" s="186"/>
      <c r="L732" s="187"/>
      <c r="M732" s="187"/>
      <c r="N732" s="188"/>
    </row>
    <row r="733" spans="2:14" ht="12.75" x14ac:dyDescent="0.2">
      <c r="B733" s="159">
        <v>710</v>
      </c>
      <c r="C733" s="200"/>
      <c r="D733" s="201"/>
      <c r="E733" s="163"/>
      <c r="F733" s="163"/>
      <c r="G733" s="163"/>
      <c r="H733" s="163"/>
      <c r="I733" s="163"/>
      <c r="J733" s="163"/>
      <c r="K733" s="202"/>
      <c r="L733" s="203"/>
      <c r="M733" s="203"/>
      <c r="N733" s="204"/>
    </row>
    <row r="734" spans="2:14" ht="12.75" x14ac:dyDescent="0.2">
      <c r="B734" s="149">
        <v>711</v>
      </c>
      <c r="C734" s="185"/>
      <c r="D734" s="185"/>
      <c r="E734" s="162"/>
      <c r="F734" s="162"/>
      <c r="G734" s="162"/>
      <c r="H734" s="162"/>
      <c r="I734" s="162"/>
      <c r="J734" s="162"/>
      <c r="K734" s="186"/>
      <c r="L734" s="187"/>
      <c r="M734" s="187"/>
      <c r="N734" s="188"/>
    </row>
    <row r="735" spans="2:14" ht="12.75" x14ac:dyDescent="0.2">
      <c r="B735" s="159">
        <v>712</v>
      </c>
      <c r="C735" s="200"/>
      <c r="D735" s="201"/>
      <c r="E735" s="163"/>
      <c r="F735" s="163"/>
      <c r="G735" s="163"/>
      <c r="H735" s="163"/>
      <c r="I735" s="163"/>
      <c r="J735" s="163"/>
      <c r="K735" s="202"/>
      <c r="L735" s="203"/>
      <c r="M735" s="203"/>
      <c r="N735" s="204"/>
    </row>
    <row r="736" spans="2:14" ht="12.75" x14ac:dyDescent="0.2">
      <c r="B736" s="149">
        <v>713</v>
      </c>
      <c r="C736" s="185"/>
      <c r="D736" s="185"/>
      <c r="E736" s="162"/>
      <c r="F736" s="162"/>
      <c r="G736" s="162"/>
      <c r="H736" s="162"/>
      <c r="I736" s="162"/>
      <c r="J736" s="162"/>
      <c r="K736" s="186"/>
      <c r="L736" s="187"/>
      <c r="M736" s="187"/>
      <c r="N736" s="188"/>
    </row>
    <row r="737" spans="2:14" ht="12.75" x14ac:dyDescent="0.2">
      <c r="B737" s="159">
        <v>714</v>
      </c>
      <c r="C737" s="200"/>
      <c r="D737" s="201"/>
      <c r="E737" s="163"/>
      <c r="F737" s="163"/>
      <c r="G737" s="163"/>
      <c r="H737" s="163"/>
      <c r="I737" s="163"/>
      <c r="J737" s="163"/>
      <c r="K737" s="202"/>
      <c r="L737" s="203"/>
      <c r="M737" s="203"/>
      <c r="N737" s="204"/>
    </row>
    <row r="738" spans="2:14" ht="12.75" x14ac:dyDescent="0.2">
      <c r="B738" s="149">
        <v>715</v>
      </c>
      <c r="C738" s="185"/>
      <c r="D738" s="185"/>
      <c r="E738" s="162"/>
      <c r="F738" s="162"/>
      <c r="G738" s="162"/>
      <c r="H738" s="162"/>
      <c r="I738" s="162"/>
      <c r="J738" s="162"/>
      <c r="K738" s="186"/>
      <c r="L738" s="187"/>
      <c r="M738" s="187"/>
      <c r="N738" s="188"/>
    </row>
    <row r="739" spans="2:14" ht="12.75" x14ac:dyDescent="0.2">
      <c r="B739" s="159">
        <v>716</v>
      </c>
      <c r="C739" s="200"/>
      <c r="D739" s="201"/>
      <c r="E739" s="163"/>
      <c r="F739" s="163"/>
      <c r="G739" s="163"/>
      <c r="H739" s="163"/>
      <c r="I739" s="163"/>
      <c r="J739" s="163"/>
      <c r="K739" s="202"/>
      <c r="L739" s="203"/>
      <c r="M739" s="203"/>
      <c r="N739" s="204"/>
    </row>
    <row r="740" spans="2:14" ht="12.75" x14ac:dyDescent="0.2">
      <c r="B740" s="149">
        <v>717</v>
      </c>
      <c r="C740" s="185"/>
      <c r="D740" s="185"/>
      <c r="E740" s="162"/>
      <c r="F740" s="162"/>
      <c r="G740" s="162"/>
      <c r="H740" s="162"/>
      <c r="I740" s="162"/>
      <c r="J740" s="162"/>
      <c r="K740" s="186"/>
      <c r="L740" s="187"/>
      <c r="M740" s="187"/>
      <c r="N740" s="188"/>
    </row>
    <row r="741" spans="2:14" ht="12.75" x14ac:dyDescent="0.2">
      <c r="B741" s="159">
        <v>718</v>
      </c>
      <c r="C741" s="200"/>
      <c r="D741" s="201"/>
      <c r="E741" s="163"/>
      <c r="F741" s="163"/>
      <c r="G741" s="163"/>
      <c r="H741" s="163"/>
      <c r="I741" s="163"/>
      <c r="J741" s="163"/>
      <c r="K741" s="202"/>
      <c r="L741" s="203"/>
      <c r="M741" s="203"/>
      <c r="N741" s="204"/>
    </row>
    <row r="742" spans="2:14" ht="12.75" x14ac:dyDescent="0.2">
      <c r="B742" s="149">
        <v>719</v>
      </c>
      <c r="C742" s="185"/>
      <c r="D742" s="185"/>
      <c r="E742" s="162"/>
      <c r="F742" s="162"/>
      <c r="G742" s="162"/>
      <c r="H742" s="162"/>
      <c r="I742" s="162"/>
      <c r="J742" s="162"/>
      <c r="K742" s="186"/>
      <c r="L742" s="187"/>
      <c r="M742" s="187"/>
      <c r="N742" s="188"/>
    </row>
    <row r="743" spans="2:14" ht="12.75" x14ac:dyDescent="0.2">
      <c r="B743" s="159">
        <v>720</v>
      </c>
      <c r="C743" s="200"/>
      <c r="D743" s="201"/>
      <c r="E743" s="163"/>
      <c r="F743" s="163"/>
      <c r="G743" s="163"/>
      <c r="H743" s="163"/>
      <c r="I743" s="163"/>
      <c r="J743" s="163"/>
      <c r="K743" s="202"/>
      <c r="L743" s="203"/>
      <c r="M743" s="203"/>
      <c r="N743" s="204"/>
    </row>
    <row r="744" spans="2:14" ht="12.75" x14ac:dyDescent="0.2">
      <c r="B744" s="149">
        <v>721</v>
      </c>
      <c r="C744" s="185"/>
      <c r="D744" s="185"/>
      <c r="E744" s="162"/>
      <c r="F744" s="162"/>
      <c r="G744" s="162"/>
      <c r="H744" s="162"/>
      <c r="I744" s="162"/>
      <c r="J744" s="162"/>
      <c r="K744" s="186"/>
      <c r="L744" s="187"/>
      <c r="M744" s="187"/>
      <c r="N744" s="188"/>
    </row>
    <row r="745" spans="2:14" ht="12.75" x14ac:dyDescent="0.2">
      <c r="B745" s="159">
        <v>722</v>
      </c>
      <c r="C745" s="200"/>
      <c r="D745" s="201"/>
      <c r="E745" s="163"/>
      <c r="F745" s="163"/>
      <c r="G745" s="163"/>
      <c r="H745" s="163"/>
      <c r="I745" s="163"/>
      <c r="J745" s="163"/>
      <c r="K745" s="202"/>
      <c r="L745" s="203"/>
      <c r="M745" s="203"/>
      <c r="N745" s="204"/>
    </row>
    <row r="746" spans="2:14" ht="12.75" x14ac:dyDescent="0.2">
      <c r="B746" s="149">
        <v>723</v>
      </c>
      <c r="C746" s="185"/>
      <c r="D746" s="185"/>
      <c r="E746" s="162"/>
      <c r="F746" s="162"/>
      <c r="G746" s="162"/>
      <c r="H746" s="162"/>
      <c r="I746" s="162"/>
      <c r="J746" s="162"/>
      <c r="K746" s="186"/>
      <c r="L746" s="187"/>
      <c r="M746" s="187"/>
      <c r="N746" s="188"/>
    </row>
    <row r="747" spans="2:14" ht="12.75" x14ac:dyDescent="0.2">
      <c r="B747" s="159">
        <v>724</v>
      </c>
      <c r="C747" s="200"/>
      <c r="D747" s="201"/>
      <c r="E747" s="163"/>
      <c r="F747" s="163"/>
      <c r="G747" s="163"/>
      <c r="H747" s="163"/>
      <c r="I747" s="163"/>
      <c r="J747" s="163"/>
      <c r="K747" s="202"/>
      <c r="L747" s="203"/>
      <c r="M747" s="203"/>
      <c r="N747" s="204"/>
    </row>
    <row r="748" spans="2:14" ht="12.75" x14ac:dyDescent="0.2">
      <c r="B748" s="149">
        <v>725</v>
      </c>
      <c r="C748" s="185"/>
      <c r="D748" s="185"/>
      <c r="E748" s="162"/>
      <c r="F748" s="162"/>
      <c r="G748" s="162"/>
      <c r="H748" s="162"/>
      <c r="I748" s="162"/>
      <c r="J748" s="162"/>
      <c r="K748" s="186"/>
      <c r="L748" s="187"/>
      <c r="M748" s="187"/>
      <c r="N748" s="188"/>
    </row>
    <row r="749" spans="2:14" ht="12.75" x14ac:dyDescent="0.2">
      <c r="B749" s="159">
        <v>726</v>
      </c>
      <c r="C749" s="200"/>
      <c r="D749" s="201"/>
      <c r="E749" s="163"/>
      <c r="F749" s="163"/>
      <c r="G749" s="163"/>
      <c r="H749" s="163"/>
      <c r="I749" s="163"/>
      <c r="J749" s="163"/>
      <c r="K749" s="202"/>
      <c r="L749" s="203"/>
      <c r="M749" s="203"/>
      <c r="N749" s="204"/>
    </row>
    <row r="750" spans="2:14" ht="12.75" x14ac:dyDescent="0.2">
      <c r="B750" s="149">
        <v>727</v>
      </c>
      <c r="C750" s="185"/>
      <c r="D750" s="185"/>
      <c r="E750" s="162"/>
      <c r="F750" s="162"/>
      <c r="G750" s="162"/>
      <c r="H750" s="162"/>
      <c r="I750" s="162"/>
      <c r="J750" s="162"/>
      <c r="K750" s="186"/>
      <c r="L750" s="187"/>
      <c r="M750" s="187"/>
      <c r="N750" s="188"/>
    </row>
    <row r="751" spans="2:14" ht="12.75" x14ac:dyDescent="0.2">
      <c r="B751" s="159">
        <v>728</v>
      </c>
      <c r="C751" s="200"/>
      <c r="D751" s="201"/>
      <c r="E751" s="163"/>
      <c r="F751" s="163"/>
      <c r="G751" s="163"/>
      <c r="H751" s="163"/>
      <c r="I751" s="163"/>
      <c r="J751" s="163"/>
      <c r="K751" s="202"/>
      <c r="L751" s="203"/>
      <c r="M751" s="203"/>
      <c r="N751" s="204"/>
    </row>
    <row r="752" spans="2:14" ht="12.75" x14ac:dyDescent="0.2">
      <c r="B752" s="149">
        <v>729</v>
      </c>
      <c r="C752" s="185"/>
      <c r="D752" s="185"/>
      <c r="E752" s="162"/>
      <c r="F752" s="162"/>
      <c r="G752" s="162"/>
      <c r="H752" s="162"/>
      <c r="I752" s="162"/>
      <c r="J752" s="162"/>
      <c r="K752" s="186"/>
      <c r="L752" s="187"/>
      <c r="M752" s="187"/>
      <c r="N752" s="188"/>
    </row>
    <row r="753" spans="2:14" ht="12.75" x14ac:dyDescent="0.2">
      <c r="B753" s="159">
        <v>730</v>
      </c>
      <c r="C753" s="200"/>
      <c r="D753" s="201"/>
      <c r="E753" s="163"/>
      <c r="F753" s="163"/>
      <c r="G753" s="163"/>
      <c r="H753" s="163"/>
      <c r="I753" s="163"/>
      <c r="J753" s="163"/>
      <c r="K753" s="202"/>
      <c r="L753" s="203"/>
      <c r="M753" s="203"/>
      <c r="N753" s="204"/>
    </row>
    <row r="754" spans="2:14" ht="12.75" x14ac:dyDescent="0.2">
      <c r="B754" s="149">
        <v>731</v>
      </c>
      <c r="C754" s="185"/>
      <c r="D754" s="185"/>
      <c r="E754" s="162"/>
      <c r="F754" s="162"/>
      <c r="G754" s="162"/>
      <c r="H754" s="162"/>
      <c r="I754" s="162"/>
      <c r="J754" s="162"/>
      <c r="K754" s="186"/>
      <c r="L754" s="187"/>
      <c r="M754" s="187"/>
      <c r="N754" s="188"/>
    </row>
    <row r="755" spans="2:14" ht="12.75" x14ac:dyDescent="0.2">
      <c r="B755" s="159">
        <v>732</v>
      </c>
      <c r="C755" s="200"/>
      <c r="D755" s="201"/>
      <c r="E755" s="163"/>
      <c r="F755" s="163"/>
      <c r="G755" s="163"/>
      <c r="H755" s="163"/>
      <c r="I755" s="163"/>
      <c r="J755" s="163"/>
      <c r="K755" s="202"/>
      <c r="L755" s="203"/>
      <c r="M755" s="203"/>
      <c r="N755" s="204"/>
    </row>
    <row r="756" spans="2:14" ht="12.75" x14ac:dyDescent="0.2">
      <c r="B756" s="149">
        <v>733</v>
      </c>
      <c r="C756" s="185"/>
      <c r="D756" s="185"/>
      <c r="E756" s="162"/>
      <c r="F756" s="162"/>
      <c r="G756" s="162"/>
      <c r="H756" s="162"/>
      <c r="I756" s="162"/>
      <c r="J756" s="162"/>
      <c r="K756" s="186"/>
      <c r="L756" s="187"/>
      <c r="M756" s="187"/>
      <c r="N756" s="188"/>
    </row>
    <row r="757" spans="2:14" ht="12.75" x14ac:dyDescent="0.2">
      <c r="B757" s="159">
        <v>734</v>
      </c>
      <c r="C757" s="200"/>
      <c r="D757" s="201"/>
      <c r="E757" s="163"/>
      <c r="F757" s="163"/>
      <c r="G757" s="163"/>
      <c r="H757" s="163"/>
      <c r="I757" s="163"/>
      <c r="J757" s="163"/>
      <c r="K757" s="202"/>
      <c r="L757" s="203"/>
      <c r="M757" s="203"/>
      <c r="N757" s="204"/>
    </row>
    <row r="758" spans="2:14" ht="12.75" x14ac:dyDescent="0.2">
      <c r="B758" s="149">
        <v>735</v>
      </c>
      <c r="C758" s="185"/>
      <c r="D758" s="185"/>
      <c r="E758" s="162"/>
      <c r="F758" s="162"/>
      <c r="G758" s="162"/>
      <c r="H758" s="162"/>
      <c r="I758" s="162"/>
      <c r="J758" s="162"/>
      <c r="K758" s="186"/>
      <c r="L758" s="187"/>
      <c r="M758" s="187"/>
      <c r="N758" s="188"/>
    </row>
    <row r="759" spans="2:14" ht="12.75" x14ac:dyDescent="0.2">
      <c r="B759" s="159">
        <v>736</v>
      </c>
      <c r="C759" s="200"/>
      <c r="D759" s="201"/>
      <c r="E759" s="163"/>
      <c r="F759" s="163"/>
      <c r="G759" s="163"/>
      <c r="H759" s="163"/>
      <c r="I759" s="163"/>
      <c r="J759" s="163"/>
      <c r="K759" s="202"/>
      <c r="L759" s="203"/>
      <c r="M759" s="203"/>
      <c r="N759" s="204"/>
    </row>
    <row r="760" spans="2:14" ht="12.75" x14ac:dyDescent="0.2">
      <c r="B760" s="149">
        <v>737</v>
      </c>
      <c r="C760" s="185"/>
      <c r="D760" s="185"/>
      <c r="E760" s="162"/>
      <c r="F760" s="162"/>
      <c r="G760" s="162"/>
      <c r="H760" s="162"/>
      <c r="I760" s="162"/>
      <c r="J760" s="162"/>
      <c r="K760" s="186"/>
      <c r="L760" s="187"/>
      <c r="M760" s="187"/>
      <c r="N760" s="188"/>
    </row>
    <row r="761" spans="2:14" ht="12.75" x14ac:dyDescent="0.2">
      <c r="B761" s="159">
        <v>738</v>
      </c>
      <c r="C761" s="200"/>
      <c r="D761" s="201"/>
      <c r="E761" s="163"/>
      <c r="F761" s="163"/>
      <c r="G761" s="163"/>
      <c r="H761" s="163"/>
      <c r="I761" s="163"/>
      <c r="J761" s="163"/>
      <c r="K761" s="202"/>
      <c r="L761" s="203"/>
      <c r="M761" s="203"/>
      <c r="N761" s="204"/>
    </row>
    <row r="762" spans="2:14" ht="12.75" x14ac:dyDescent="0.2">
      <c r="B762" s="149">
        <v>739</v>
      </c>
      <c r="C762" s="185"/>
      <c r="D762" s="185"/>
      <c r="E762" s="162"/>
      <c r="F762" s="162"/>
      <c r="G762" s="162"/>
      <c r="H762" s="162"/>
      <c r="I762" s="162"/>
      <c r="J762" s="162"/>
      <c r="K762" s="186"/>
      <c r="L762" s="187"/>
      <c r="M762" s="187"/>
      <c r="N762" s="188"/>
    </row>
    <row r="763" spans="2:14" ht="12.75" x14ac:dyDescent="0.2">
      <c r="B763" s="159">
        <v>740</v>
      </c>
      <c r="C763" s="200"/>
      <c r="D763" s="201"/>
      <c r="E763" s="163"/>
      <c r="F763" s="163"/>
      <c r="G763" s="163"/>
      <c r="H763" s="163"/>
      <c r="I763" s="163"/>
      <c r="J763" s="163"/>
      <c r="K763" s="202"/>
      <c r="L763" s="203"/>
      <c r="M763" s="203"/>
      <c r="N763" s="204"/>
    </row>
    <row r="764" spans="2:14" ht="12.75" x14ac:dyDescent="0.2">
      <c r="B764" s="149">
        <v>741</v>
      </c>
      <c r="C764" s="185"/>
      <c r="D764" s="185"/>
      <c r="E764" s="162"/>
      <c r="F764" s="162"/>
      <c r="G764" s="162"/>
      <c r="H764" s="162"/>
      <c r="I764" s="162"/>
      <c r="J764" s="162"/>
      <c r="K764" s="186"/>
      <c r="L764" s="187"/>
      <c r="M764" s="187"/>
      <c r="N764" s="188"/>
    </row>
    <row r="765" spans="2:14" ht="12.75" x14ac:dyDescent="0.2">
      <c r="B765" s="159">
        <v>742</v>
      </c>
      <c r="C765" s="200"/>
      <c r="D765" s="201"/>
      <c r="E765" s="163"/>
      <c r="F765" s="163"/>
      <c r="G765" s="163"/>
      <c r="H765" s="163"/>
      <c r="I765" s="163"/>
      <c r="J765" s="163"/>
      <c r="K765" s="202"/>
      <c r="L765" s="203"/>
      <c r="M765" s="203"/>
      <c r="N765" s="204"/>
    </row>
    <row r="766" spans="2:14" ht="12.75" x14ac:dyDescent="0.2">
      <c r="B766" s="149">
        <v>743</v>
      </c>
      <c r="C766" s="185"/>
      <c r="D766" s="185"/>
      <c r="E766" s="162"/>
      <c r="F766" s="162"/>
      <c r="G766" s="162"/>
      <c r="H766" s="162"/>
      <c r="I766" s="162"/>
      <c r="J766" s="162"/>
      <c r="K766" s="186"/>
      <c r="L766" s="187"/>
      <c r="M766" s="187"/>
      <c r="N766" s="188"/>
    </row>
    <row r="767" spans="2:14" ht="12.75" x14ac:dyDescent="0.2">
      <c r="B767" s="159">
        <v>744</v>
      </c>
      <c r="C767" s="200"/>
      <c r="D767" s="201"/>
      <c r="E767" s="163"/>
      <c r="F767" s="163"/>
      <c r="G767" s="163"/>
      <c r="H767" s="163"/>
      <c r="I767" s="163"/>
      <c r="J767" s="163"/>
      <c r="K767" s="202"/>
      <c r="L767" s="203"/>
      <c r="M767" s="203"/>
      <c r="N767" s="204"/>
    </row>
    <row r="768" spans="2:14" ht="12.75" x14ac:dyDescent="0.2">
      <c r="B768" s="149">
        <v>745</v>
      </c>
      <c r="C768" s="185"/>
      <c r="D768" s="185"/>
      <c r="E768" s="162"/>
      <c r="F768" s="162"/>
      <c r="G768" s="162"/>
      <c r="H768" s="162"/>
      <c r="I768" s="162"/>
      <c r="J768" s="162"/>
      <c r="K768" s="186"/>
      <c r="L768" s="187"/>
      <c r="M768" s="187"/>
      <c r="N768" s="188"/>
    </row>
    <row r="769" spans="2:14" ht="12.75" x14ac:dyDescent="0.2">
      <c r="B769" s="159">
        <v>746</v>
      </c>
      <c r="C769" s="200"/>
      <c r="D769" s="201"/>
      <c r="E769" s="163"/>
      <c r="F769" s="163"/>
      <c r="G769" s="163"/>
      <c r="H769" s="163"/>
      <c r="I769" s="163"/>
      <c r="J769" s="163"/>
      <c r="K769" s="202"/>
      <c r="L769" s="203"/>
      <c r="M769" s="203"/>
      <c r="N769" s="204"/>
    </row>
    <row r="770" spans="2:14" ht="12.75" x14ac:dyDescent="0.2">
      <c r="B770" s="149">
        <v>747</v>
      </c>
      <c r="C770" s="185"/>
      <c r="D770" s="185"/>
      <c r="E770" s="162"/>
      <c r="F770" s="162"/>
      <c r="G770" s="162"/>
      <c r="H770" s="162"/>
      <c r="I770" s="162"/>
      <c r="J770" s="162"/>
      <c r="K770" s="186"/>
      <c r="L770" s="187"/>
      <c r="M770" s="187"/>
      <c r="N770" s="188"/>
    </row>
    <row r="771" spans="2:14" ht="12.75" x14ac:dyDescent="0.2">
      <c r="B771" s="159">
        <v>748</v>
      </c>
      <c r="C771" s="200"/>
      <c r="D771" s="201"/>
      <c r="E771" s="163"/>
      <c r="F771" s="163"/>
      <c r="G771" s="163"/>
      <c r="H771" s="163"/>
      <c r="I771" s="163"/>
      <c r="J771" s="163"/>
      <c r="K771" s="202"/>
      <c r="L771" s="203"/>
      <c r="M771" s="203"/>
      <c r="N771" s="204"/>
    </row>
    <row r="772" spans="2:14" ht="12.75" x14ac:dyDescent="0.2">
      <c r="B772" s="149">
        <v>749</v>
      </c>
      <c r="C772" s="185"/>
      <c r="D772" s="185"/>
      <c r="E772" s="162"/>
      <c r="F772" s="162"/>
      <c r="G772" s="162"/>
      <c r="H772" s="162"/>
      <c r="I772" s="162"/>
      <c r="J772" s="162"/>
      <c r="K772" s="186"/>
      <c r="L772" s="187"/>
      <c r="M772" s="187"/>
      <c r="N772" s="188"/>
    </row>
    <row r="773" spans="2:14" ht="12.75" x14ac:dyDescent="0.2">
      <c r="B773" s="159">
        <v>750</v>
      </c>
      <c r="C773" s="200"/>
      <c r="D773" s="201"/>
      <c r="E773" s="163"/>
      <c r="F773" s="163"/>
      <c r="G773" s="163"/>
      <c r="H773" s="163"/>
      <c r="I773" s="163"/>
      <c r="J773" s="163"/>
      <c r="K773" s="202"/>
      <c r="L773" s="203"/>
      <c r="M773" s="203"/>
      <c r="N773" s="204"/>
    </row>
    <row r="774" spans="2:14" ht="12.75" x14ac:dyDescent="0.2">
      <c r="B774" s="149">
        <v>751</v>
      </c>
      <c r="C774" s="185"/>
      <c r="D774" s="185"/>
      <c r="E774" s="162"/>
      <c r="F774" s="162"/>
      <c r="G774" s="162"/>
      <c r="H774" s="162"/>
      <c r="I774" s="162"/>
      <c r="J774" s="162"/>
      <c r="K774" s="186"/>
      <c r="L774" s="187"/>
      <c r="M774" s="187"/>
      <c r="N774" s="188"/>
    </row>
    <row r="775" spans="2:14" ht="12.75" x14ac:dyDescent="0.2">
      <c r="B775" s="159">
        <v>752</v>
      </c>
      <c r="C775" s="200"/>
      <c r="D775" s="201"/>
      <c r="E775" s="163"/>
      <c r="F775" s="163"/>
      <c r="G775" s="163"/>
      <c r="H775" s="163"/>
      <c r="I775" s="163"/>
      <c r="J775" s="163"/>
      <c r="K775" s="202"/>
      <c r="L775" s="203"/>
      <c r="M775" s="203"/>
      <c r="N775" s="204"/>
    </row>
    <row r="776" spans="2:14" ht="12.75" x14ac:dyDescent="0.2">
      <c r="B776" s="149">
        <v>753</v>
      </c>
      <c r="C776" s="185"/>
      <c r="D776" s="185"/>
      <c r="E776" s="162"/>
      <c r="F776" s="162"/>
      <c r="G776" s="162"/>
      <c r="H776" s="162"/>
      <c r="I776" s="162"/>
      <c r="J776" s="162"/>
      <c r="K776" s="186"/>
      <c r="L776" s="187"/>
      <c r="M776" s="187"/>
      <c r="N776" s="188"/>
    </row>
    <row r="777" spans="2:14" ht="12.75" x14ac:dyDescent="0.2">
      <c r="B777" s="159">
        <v>754</v>
      </c>
      <c r="C777" s="200"/>
      <c r="D777" s="201"/>
      <c r="E777" s="163"/>
      <c r="F777" s="163"/>
      <c r="G777" s="163"/>
      <c r="H777" s="163"/>
      <c r="I777" s="163"/>
      <c r="J777" s="163"/>
      <c r="K777" s="202"/>
      <c r="L777" s="203"/>
      <c r="M777" s="203"/>
      <c r="N777" s="204"/>
    </row>
    <row r="778" spans="2:14" ht="12.75" x14ac:dyDescent="0.2">
      <c r="B778" s="149">
        <v>755</v>
      </c>
      <c r="C778" s="185"/>
      <c r="D778" s="185"/>
      <c r="E778" s="162"/>
      <c r="F778" s="162"/>
      <c r="G778" s="162"/>
      <c r="H778" s="162"/>
      <c r="I778" s="162"/>
      <c r="J778" s="162"/>
      <c r="K778" s="186"/>
      <c r="L778" s="187"/>
      <c r="M778" s="187"/>
      <c r="N778" s="188"/>
    </row>
    <row r="779" spans="2:14" ht="12.75" x14ac:dyDescent="0.2">
      <c r="B779" s="159">
        <v>756</v>
      </c>
      <c r="C779" s="200"/>
      <c r="D779" s="201"/>
      <c r="E779" s="163"/>
      <c r="F779" s="163"/>
      <c r="G779" s="163"/>
      <c r="H779" s="163"/>
      <c r="I779" s="163"/>
      <c r="J779" s="163"/>
      <c r="K779" s="202"/>
      <c r="L779" s="203"/>
      <c r="M779" s="203"/>
      <c r="N779" s="204"/>
    </row>
    <row r="780" spans="2:14" ht="12.75" x14ac:dyDescent="0.2">
      <c r="B780" s="149">
        <v>757</v>
      </c>
      <c r="C780" s="185"/>
      <c r="D780" s="185"/>
      <c r="E780" s="162"/>
      <c r="F780" s="162"/>
      <c r="G780" s="162"/>
      <c r="H780" s="162"/>
      <c r="I780" s="162"/>
      <c r="J780" s="162"/>
      <c r="K780" s="186"/>
      <c r="L780" s="187"/>
      <c r="M780" s="187"/>
      <c r="N780" s="188"/>
    </row>
    <row r="781" spans="2:14" ht="12.75" x14ac:dyDescent="0.2">
      <c r="B781" s="159">
        <v>758</v>
      </c>
      <c r="C781" s="200"/>
      <c r="D781" s="201"/>
      <c r="E781" s="163"/>
      <c r="F781" s="163"/>
      <c r="G781" s="163"/>
      <c r="H781" s="163"/>
      <c r="I781" s="163"/>
      <c r="J781" s="163"/>
      <c r="K781" s="202"/>
      <c r="L781" s="203"/>
      <c r="M781" s="203"/>
      <c r="N781" s="204"/>
    </row>
    <row r="782" spans="2:14" ht="12.75" x14ac:dyDescent="0.2">
      <c r="B782" s="149">
        <v>759</v>
      </c>
      <c r="C782" s="185"/>
      <c r="D782" s="185"/>
      <c r="E782" s="162"/>
      <c r="F782" s="162"/>
      <c r="G782" s="162"/>
      <c r="H782" s="162"/>
      <c r="I782" s="162"/>
      <c r="J782" s="162"/>
      <c r="K782" s="186"/>
      <c r="L782" s="187"/>
      <c r="M782" s="187"/>
      <c r="N782" s="188"/>
    </row>
    <row r="783" spans="2:14" ht="12.75" x14ac:dyDescent="0.2">
      <c r="B783" s="159">
        <v>760</v>
      </c>
      <c r="C783" s="200"/>
      <c r="D783" s="201"/>
      <c r="E783" s="163"/>
      <c r="F783" s="163"/>
      <c r="G783" s="163"/>
      <c r="H783" s="163"/>
      <c r="I783" s="163"/>
      <c r="J783" s="163"/>
      <c r="K783" s="202"/>
      <c r="L783" s="203"/>
      <c r="M783" s="203"/>
      <c r="N783" s="204"/>
    </row>
    <row r="784" spans="2:14" ht="12.75" x14ac:dyDescent="0.2">
      <c r="B784" s="149">
        <v>761</v>
      </c>
      <c r="C784" s="185"/>
      <c r="D784" s="185"/>
      <c r="E784" s="162"/>
      <c r="F784" s="162"/>
      <c r="G784" s="162"/>
      <c r="H784" s="162"/>
      <c r="I784" s="162"/>
      <c r="J784" s="162"/>
      <c r="K784" s="186"/>
      <c r="L784" s="187"/>
      <c r="M784" s="187"/>
      <c r="N784" s="188"/>
    </row>
    <row r="785" spans="2:14" ht="12.75" x14ac:dyDescent="0.2">
      <c r="B785" s="159">
        <v>762</v>
      </c>
      <c r="C785" s="200"/>
      <c r="D785" s="201"/>
      <c r="E785" s="163"/>
      <c r="F785" s="163"/>
      <c r="G785" s="163"/>
      <c r="H785" s="163"/>
      <c r="I785" s="163"/>
      <c r="J785" s="163"/>
      <c r="K785" s="202"/>
      <c r="L785" s="203"/>
      <c r="M785" s="203"/>
      <c r="N785" s="204"/>
    </row>
    <row r="786" spans="2:14" ht="12.75" x14ac:dyDescent="0.2">
      <c r="B786" s="149">
        <v>763</v>
      </c>
      <c r="C786" s="185"/>
      <c r="D786" s="185"/>
      <c r="E786" s="162"/>
      <c r="F786" s="162"/>
      <c r="G786" s="162"/>
      <c r="H786" s="162"/>
      <c r="I786" s="162"/>
      <c r="J786" s="162"/>
      <c r="K786" s="186"/>
      <c r="L786" s="187"/>
      <c r="M786" s="187"/>
      <c r="N786" s="188"/>
    </row>
    <row r="787" spans="2:14" ht="12.75" x14ac:dyDescent="0.2">
      <c r="B787" s="159">
        <v>764</v>
      </c>
      <c r="C787" s="200"/>
      <c r="D787" s="201"/>
      <c r="E787" s="163"/>
      <c r="F787" s="163"/>
      <c r="G787" s="163"/>
      <c r="H787" s="163"/>
      <c r="I787" s="163"/>
      <c r="J787" s="163"/>
      <c r="K787" s="202"/>
      <c r="L787" s="203"/>
      <c r="M787" s="203"/>
      <c r="N787" s="204"/>
    </row>
    <row r="788" spans="2:14" ht="12.75" x14ac:dyDescent="0.2">
      <c r="B788" s="149">
        <v>765</v>
      </c>
      <c r="C788" s="185"/>
      <c r="D788" s="185"/>
      <c r="E788" s="162"/>
      <c r="F788" s="162"/>
      <c r="G788" s="162"/>
      <c r="H788" s="162"/>
      <c r="I788" s="162"/>
      <c r="J788" s="162"/>
      <c r="K788" s="186"/>
      <c r="L788" s="187"/>
      <c r="M788" s="187"/>
      <c r="N788" s="188"/>
    </row>
    <row r="789" spans="2:14" ht="12.75" x14ac:dyDescent="0.2">
      <c r="B789" s="159">
        <v>766</v>
      </c>
      <c r="C789" s="200"/>
      <c r="D789" s="201"/>
      <c r="E789" s="163"/>
      <c r="F789" s="163"/>
      <c r="G789" s="163"/>
      <c r="H789" s="163"/>
      <c r="I789" s="163"/>
      <c r="J789" s="163"/>
      <c r="K789" s="202"/>
      <c r="L789" s="203"/>
      <c r="M789" s="203"/>
      <c r="N789" s="204"/>
    </row>
    <row r="790" spans="2:14" ht="12.75" x14ac:dyDescent="0.2">
      <c r="B790" s="149">
        <v>767</v>
      </c>
      <c r="C790" s="185"/>
      <c r="D790" s="185"/>
      <c r="E790" s="162"/>
      <c r="F790" s="162"/>
      <c r="G790" s="162"/>
      <c r="H790" s="162"/>
      <c r="I790" s="162"/>
      <c r="J790" s="162"/>
      <c r="K790" s="186"/>
      <c r="L790" s="187"/>
      <c r="M790" s="187"/>
      <c r="N790" s="188"/>
    </row>
    <row r="791" spans="2:14" ht="12.75" x14ac:dyDescent="0.2">
      <c r="B791" s="159">
        <v>768</v>
      </c>
      <c r="C791" s="200"/>
      <c r="D791" s="201"/>
      <c r="E791" s="163"/>
      <c r="F791" s="163"/>
      <c r="G791" s="163"/>
      <c r="H791" s="163"/>
      <c r="I791" s="163"/>
      <c r="J791" s="163"/>
      <c r="K791" s="202"/>
      <c r="L791" s="203"/>
      <c r="M791" s="203"/>
      <c r="N791" s="204"/>
    </row>
    <row r="792" spans="2:14" ht="12.75" x14ac:dyDescent="0.2">
      <c r="B792" s="149">
        <v>769</v>
      </c>
      <c r="C792" s="185"/>
      <c r="D792" s="185"/>
      <c r="E792" s="162"/>
      <c r="F792" s="162"/>
      <c r="G792" s="162"/>
      <c r="H792" s="162"/>
      <c r="I792" s="162"/>
      <c r="J792" s="162"/>
      <c r="K792" s="186"/>
      <c r="L792" s="187"/>
      <c r="M792" s="187"/>
      <c r="N792" s="188"/>
    </row>
    <row r="793" spans="2:14" ht="12.75" x14ac:dyDescent="0.2">
      <c r="B793" s="159">
        <v>770</v>
      </c>
      <c r="C793" s="200"/>
      <c r="D793" s="201"/>
      <c r="E793" s="163"/>
      <c r="F793" s="163"/>
      <c r="G793" s="163"/>
      <c r="H793" s="163"/>
      <c r="I793" s="163"/>
      <c r="J793" s="163"/>
      <c r="K793" s="202"/>
      <c r="L793" s="203"/>
      <c r="M793" s="203"/>
      <c r="N793" s="204"/>
    </row>
    <row r="794" spans="2:14" ht="12.75" x14ac:dyDescent="0.2">
      <c r="B794" s="149">
        <v>771</v>
      </c>
      <c r="C794" s="185"/>
      <c r="D794" s="185"/>
      <c r="E794" s="162"/>
      <c r="F794" s="162"/>
      <c r="G794" s="162"/>
      <c r="H794" s="162"/>
      <c r="I794" s="162"/>
      <c r="J794" s="162"/>
      <c r="K794" s="186"/>
      <c r="L794" s="187"/>
      <c r="M794" s="187"/>
      <c r="N794" s="188"/>
    </row>
    <row r="795" spans="2:14" ht="12.75" x14ac:dyDescent="0.2">
      <c r="B795" s="159">
        <v>772</v>
      </c>
      <c r="C795" s="200"/>
      <c r="D795" s="201"/>
      <c r="E795" s="163"/>
      <c r="F795" s="163"/>
      <c r="G795" s="163"/>
      <c r="H795" s="163"/>
      <c r="I795" s="163"/>
      <c r="J795" s="163"/>
      <c r="K795" s="202"/>
      <c r="L795" s="203"/>
      <c r="M795" s="203"/>
      <c r="N795" s="204"/>
    </row>
    <row r="796" spans="2:14" ht="12.75" x14ac:dyDescent="0.2">
      <c r="B796" s="149">
        <v>773</v>
      </c>
      <c r="C796" s="185"/>
      <c r="D796" s="185"/>
      <c r="E796" s="162"/>
      <c r="F796" s="162"/>
      <c r="G796" s="162"/>
      <c r="H796" s="162"/>
      <c r="I796" s="162"/>
      <c r="J796" s="162"/>
      <c r="K796" s="186"/>
      <c r="L796" s="187"/>
      <c r="M796" s="187"/>
      <c r="N796" s="188"/>
    </row>
    <row r="797" spans="2:14" ht="12.75" x14ac:dyDescent="0.2">
      <c r="B797" s="159">
        <v>774</v>
      </c>
      <c r="C797" s="200"/>
      <c r="D797" s="201"/>
      <c r="E797" s="163"/>
      <c r="F797" s="163"/>
      <c r="G797" s="163"/>
      <c r="H797" s="163"/>
      <c r="I797" s="163"/>
      <c r="J797" s="163"/>
      <c r="K797" s="202"/>
      <c r="L797" s="203"/>
      <c r="M797" s="203"/>
      <c r="N797" s="204"/>
    </row>
    <row r="798" spans="2:14" ht="12.75" x14ac:dyDescent="0.2">
      <c r="B798" s="149">
        <v>775</v>
      </c>
      <c r="C798" s="185"/>
      <c r="D798" s="185"/>
      <c r="E798" s="162"/>
      <c r="F798" s="162"/>
      <c r="G798" s="162"/>
      <c r="H798" s="162"/>
      <c r="I798" s="162"/>
      <c r="J798" s="162"/>
      <c r="K798" s="186"/>
      <c r="L798" s="187"/>
      <c r="M798" s="187"/>
      <c r="N798" s="188"/>
    </row>
    <row r="799" spans="2:14" ht="12.75" x14ac:dyDescent="0.2">
      <c r="B799" s="159">
        <v>776</v>
      </c>
      <c r="C799" s="200"/>
      <c r="D799" s="201"/>
      <c r="E799" s="163"/>
      <c r="F799" s="163"/>
      <c r="G799" s="163"/>
      <c r="H799" s="163"/>
      <c r="I799" s="163"/>
      <c r="J799" s="163"/>
      <c r="K799" s="202"/>
      <c r="L799" s="203"/>
      <c r="M799" s="203"/>
      <c r="N799" s="204"/>
    </row>
    <row r="800" spans="2:14" ht="12.75" x14ac:dyDescent="0.2">
      <c r="B800" s="149">
        <v>777</v>
      </c>
      <c r="C800" s="185"/>
      <c r="D800" s="185"/>
      <c r="E800" s="162"/>
      <c r="F800" s="162"/>
      <c r="G800" s="162"/>
      <c r="H800" s="162"/>
      <c r="I800" s="162"/>
      <c r="J800" s="162"/>
      <c r="K800" s="186"/>
      <c r="L800" s="187"/>
      <c r="M800" s="187"/>
      <c r="N800" s="188"/>
    </row>
    <row r="801" spans="2:14" ht="12.75" x14ac:dyDescent="0.2">
      <c r="B801" s="159">
        <v>778</v>
      </c>
      <c r="C801" s="200"/>
      <c r="D801" s="201"/>
      <c r="E801" s="163"/>
      <c r="F801" s="163"/>
      <c r="G801" s="163"/>
      <c r="H801" s="163"/>
      <c r="I801" s="163"/>
      <c r="J801" s="163"/>
      <c r="K801" s="202"/>
      <c r="L801" s="203"/>
      <c r="M801" s="203"/>
      <c r="N801" s="204"/>
    </row>
    <row r="802" spans="2:14" ht="12.75" x14ac:dyDescent="0.2">
      <c r="B802" s="149">
        <v>779</v>
      </c>
      <c r="C802" s="185"/>
      <c r="D802" s="185"/>
      <c r="E802" s="162"/>
      <c r="F802" s="162"/>
      <c r="G802" s="162"/>
      <c r="H802" s="162"/>
      <c r="I802" s="162"/>
      <c r="J802" s="162"/>
      <c r="K802" s="186"/>
      <c r="L802" s="187"/>
      <c r="M802" s="187"/>
      <c r="N802" s="188"/>
    </row>
    <row r="803" spans="2:14" ht="12.75" x14ac:dyDescent="0.2">
      <c r="B803" s="159">
        <v>780</v>
      </c>
      <c r="C803" s="200"/>
      <c r="D803" s="201"/>
      <c r="E803" s="163"/>
      <c r="F803" s="163"/>
      <c r="G803" s="163"/>
      <c r="H803" s="163"/>
      <c r="I803" s="163"/>
      <c r="J803" s="163"/>
      <c r="K803" s="202"/>
      <c r="L803" s="203"/>
      <c r="M803" s="203"/>
      <c r="N803" s="204"/>
    </row>
    <row r="804" spans="2:14" ht="12.75" x14ac:dyDescent="0.2">
      <c r="B804" s="149">
        <v>781</v>
      </c>
      <c r="C804" s="185"/>
      <c r="D804" s="185"/>
      <c r="E804" s="162"/>
      <c r="F804" s="162"/>
      <c r="G804" s="162"/>
      <c r="H804" s="162"/>
      <c r="I804" s="162"/>
      <c r="J804" s="162"/>
      <c r="K804" s="186"/>
      <c r="L804" s="187"/>
      <c r="M804" s="187"/>
      <c r="N804" s="188"/>
    </row>
    <row r="805" spans="2:14" ht="12.75" x14ac:dyDescent="0.2">
      <c r="B805" s="159">
        <v>782</v>
      </c>
      <c r="C805" s="200"/>
      <c r="D805" s="201"/>
      <c r="E805" s="163"/>
      <c r="F805" s="163"/>
      <c r="G805" s="163"/>
      <c r="H805" s="163"/>
      <c r="I805" s="163"/>
      <c r="J805" s="163"/>
      <c r="K805" s="202"/>
      <c r="L805" s="203"/>
      <c r="M805" s="203"/>
      <c r="N805" s="204"/>
    </row>
    <row r="806" spans="2:14" ht="12.75" x14ac:dyDescent="0.2">
      <c r="B806" s="149">
        <v>783</v>
      </c>
      <c r="C806" s="185"/>
      <c r="D806" s="185"/>
      <c r="E806" s="162"/>
      <c r="F806" s="162"/>
      <c r="G806" s="162"/>
      <c r="H806" s="162"/>
      <c r="I806" s="162"/>
      <c r="J806" s="162"/>
      <c r="K806" s="186"/>
      <c r="L806" s="187"/>
      <c r="M806" s="187"/>
      <c r="N806" s="188"/>
    </row>
    <row r="807" spans="2:14" ht="12.75" x14ac:dyDescent="0.2">
      <c r="B807" s="159">
        <v>784</v>
      </c>
      <c r="C807" s="200"/>
      <c r="D807" s="201"/>
      <c r="E807" s="163"/>
      <c r="F807" s="163"/>
      <c r="G807" s="163"/>
      <c r="H807" s="163"/>
      <c r="I807" s="163"/>
      <c r="J807" s="163"/>
      <c r="K807" s="202"/>
      <c r="L807" s="203"/>
      <c r="M807" s="203"/>
      <c r="N807" s="204"/>
    </row>
    <row r="808" spans="2:14" ht="12.75" x14ac:dyDescent="0.2">
      <c r="B808" s="149">
        <v>785</v>
      </c>
      <c r="C808" s="185"/>
      <c r="D808" s="185"/>
      <c r="E808" s="162"/>
      <c r="F808" s="162"/>
      <c r="G808" s="162"/>
      <c r="H808" s="162"/>
      <c r="I808" s="162"/>
      <c r="J808" s="162"/>
      <c r="K808" s="186"/>
      <c r="L808" s="187"/>
      <c r="M808" s="187"/>
      <c r="N808" s="188"/>
    </row>
    <row r="809" spans="2:14" ht="12.75" x14ac:dyDescent="0.2">
      <c r="B809" s="159">
        <v>786</v>
      </c>
      <c r="C809" s="200"/>
      <c r="D809" s="201"/>
      <c r="E809" s="163"/>
      <c r="F809" s="163"/>
      <c r="G809" s="163"/>
      <c r="H809" s="163"/>
      <c r="I809" s="163"/>
      <c r="J809" s="163"/>
      <c r="K809" s="202"/>
      <c r="L809" s="203"/>
      <c r="M809" s="203"/>
      <c r="N809" s="204"/>
    </row>
    <row r="810" spans="2:14" ht="12.75" x14ac:dyDescent="0.2">
      <c r="B810" s="149">
        <v>787</v>
      </c>
      <c r="C810" s="185"/>
      <c r="D810" s="185"/>
      <c r="E810" s="162"/>
      <c r="F810" s="162"/>
      <c r="G810" s="162"/>
      <c r="H810" s="162"/>
      <c r="I810" s="162"/>
      <c r="J810" s="162"/>
      <c r="K810" s="186"/>
      <c r="L810" s="187"/>
      <c r="M810" s="187"/>
      <c r="N810" s="188"/>
    </row>
    <row r="811" spans="2:14" ht="12.75" x14ac:dyDescent="0.2">
      <c r="B811" s="159">
        <v>788</v>
      </c>
      <c r="C811" s="200"/>
      <c r="D811" s="201"/>
      <c r="E811" s="163"/>
      <c r="F811" s="163"/>
      <c r="G811" s="163"/>
      <c r="H811" s="163"/>
      <c r="I811" s="163"/>
      <c r="J811" s="163"/>
      <c r="K811" s="202"/>
      <c r="L811" s="203"/>
      <c r="M811" s="203"/>
      <c r="N811" s="204"/>
    </row>
    <row r="812" spans="2:14" ht="12.75" x14ac:dyDescent="0.2">
      <c r="B812" s="149">
        <v>789</v>
      </c>
      <c r="C812" s="185"/>
      <c r="D812" s="185"/>
      <c r="E812" s="162"/>
      <c r="F812" s="162"/>
      <c r="G812" s="162"/>
      <c r="H812" s="162"/>
      <c r="I812" s="162"/>
      <c r="J812" s="162"/>
      <c r="K812" s="186"/>
      <c r="L812" s="187"/>
      <c r="M812" s="187"/>
      <c r="N812" s="188"/>
    </row>
    <row r="813" spans="2:14" ht="12.75" x14ac:dyDescent="0.2">
      <c r="B813" s="159">
        <v>790</v>
      </c>
      <c r="C813" s="200"/>
      <c r="D813" s="201"/>
      <c r="E813" s="163"/>
      <c r="F813" s="163"/>
      <c r="G813" s="163"/>
      <c r="H813" s="163"/>
      <c r="I813" s="163"/>
      <c r="J813" s="163"/>
      <c r="K813" s="202"/>
      <c r="L813" s="203"/>
      <c r="M813" s="203"/>
      <c r="N813" s="204"/>
    </row>
    <row r="814" spans="2:14" ht="12.75" x14ac:dyDescent="0.2">
      <c r="B814" s="149">
        <v>791</v>
      </c>
      <c r="C814" s="185"/>
      <c r="D814" s="185"/>
      <c r="E814" s="162"/>
      <c r="F814" s="162"/>
      <c r="G814" s="162"/>
      <c r="H814" s="162"/>
      <c r="I814" s="162"/>
      <c r="J814" s="162"/>
      <c r="K814" s="186"/>
      <c r="L814" s="187"/>
      <c r="M814" s="187"/>
      <c r="N814" s="188"/>
    </row>
    <row r="815" spans="2:14" ht="12.75" x14ac:dyDescent="0.2">
      <c r="B815" s="159">
        <v>792</v>
      </c>
      <c r="C815" s="200"/>
      <c r="D815" s="201"/>
      <c r="E815" s="163"/>
      <c r="F815" s="163"/>
      <c r="G815" s="163"/>
      <c r="H815" s="163"/>
      <c r="I815" s="163"/>
      <c r="J815" s="163"/>
      <c r="K815" s="202"/>
      <c r="L815" s="203"/>
      <c r="M815" s="203"/>
      <c r="N815" s="204"/>
    </row>
    <row r="816" spans="2:14" ht="12.75" x14ac:dyDescent="0.2">
      <c r="B816" s="149">
        <v>793</v>
      </c>
      <c r="C816" s="185"/>
      <c r="D816" s="185"/>
      <c r="E816" s="162"/>
      <c r="F816" s="162"/>
      <c r="G816" s="162"/>
      <c r="H816" s="162"/>
      <c r="I816" s="162"/>
      <c r="J816" s="162"/>
      <c r="K816" s="186"/>
      <c r="L816" s="187"/>
      <c r="M816" s="187"/>
      <c r="N816" s="188"/>
    </row>
    <row r="817" spans="2:14" ht="12.75" x14ac:dyDescent="0.2">
      <c r="B817" s="159">
        <v>794</v>
      </c>
      <c r="C817" s="200"/>
      <c r="D817" s="201"/>
      <c r="E817" s="163"/>
      <c r="F817" s="163"/>
      <c r="G817" s="163"/>
      <c r="H817" s="163"/>
      <c r="I817" s="163"/>
      <c r="J817" s="163"/>
      <c r="K817" s="202"/>
      <c r="L817" s="203"/>
      <c r="M817" s="203"/>
      <c r="N817" s="204"/>
    </row>
    <row r="818" spans="2:14" ht="12.75" x14ac:dyDescent="0.2">
      <c r="B818" s="149">
        <v>795</v>
      </c>
      <c r="C818" s="185"/>
      <c r="D818" s="185"/>
      <c r="E818" s="162"/>
      <c r="F818" s="162"/>
      <c r="G818" s="162"/>
      <c r="H818" s="162"/>
      <c r="I818" s="162"/>
      <c r="J818" s="162"/>
      <c r="K818" s="186"/>
      <c r="L818" s="187"/>
      <c r="M818" s="187"/>
      <c r="N818" s="188"/>
    </row>
    <row r="819" spans="2:14" ht="12.75" x14ac:dyDescent="0.2">
      <c r="B819" s="159">
        <v>796</v>
      </c>
      <c r="C819" s="200"/>
      <c r="D819" s="201"/>
      <c r="E819" s="163"/>
      <c r="F819" s="163"/>
      <c r="G819" s="163"/>
      <c r="H819" s="163"/>
      <c r="I819" s="163"/>
      <c r="J819" s="163"/>
      <c r="K819" s="202"/>
      <c r="L819" s="203"/>
      <c r="M819" s="203"/>
      <c r="N819" s="204"/>
    </row>
    <row r="820" spans="2:14" ht="12.75" x14ac:dyDescent="0.2">
      <c r="B820" s="149">
        <v>797</v>
      </c>
      <c r="C820" s="185"/>
      <c r="D820" s="185"/>
      <c r="E820" s="162"/>
      <c r="F820" s="162"/>
      <c r="G820" s="162"/>
      <c r="H820" s="162"/>
      <c r="I820" s="162"/>
      <c r="J820" s="162"/>
      <c r="K820" s="186"/>
      <c r="L820" s="187"/>
      <c r="M820" s="187"/>
      <c r="N820" s="188"/>
    </row>
    <row r="821" spans="2:14" ht="12.75" x14ac:dyDescent="0.2">
      <c r="B821" s="159">
        <v>798</v>
      </c>
      <c r="C821" s="200"/>
      <c r="D821" s="201"/>
      <c r="E821" s="163"/>
      <c r="F821" s="163"/>
      <c r="G821" s="163"/>
      <c r="H821" s="163"/>
      <c r="I821" s="163"/>
      <c r="J821" s="163"/>
      <c r="K821" s="202"/>
      <c r="L821" s="203"/>
      <c r="M821" s="203"/>
      <c r="N821" s="204"/>
    </row>
    <row r="822" spans="2:14" ht="12.75" x14ac:dyDescent="0.2">
      <c r="B822" s="149">
        <v>799</v>
      </c>
      <c r="C822" s="185"/>
      <c r="D822" s="185"/>
      <c r="E822" s="162"/>
      <c r="F822" s="162"/>
      <c r="G822" s="162"/>
      <c r="H822" s="162"/>
      <c r="I822" s="162"/>
      <c r="J822" s="162"/>
      <c r="K822" s="186"/>
      <c r="L822" s="187"/>
      <c r="M822" s="187"/>
      <c r="N822" s="188"/>
    </row>
    <row r="823" spans="2:14" ht="12.75" x14ac:dyDescent="0.2">
      <c r="B823" s="159">
        <v>800</v>
      </c>
      <c r="C823" s="200"/>
      <c r="D823" s="201"/>
      <c r="E823" s="163"/>
      <c r="F823" s="163"/>
      <c r="G823" s="163"/>
      <c r="H823" s="163"/>
      <c r="I823" s="163"/>
      <c r="J823" s="163"/>
      <c r="K823" s="202"/>
      <c r="L823" s="203"/>
      <c r="M823" s="203"/>
      <c r="N823" s="204"/>
    </row>
    <row r="824" spans="2:14" ht="12.75" x14ac:dyDescent="0.2">
      <c r="B824" s="149">
        <v>801</v>
      </c>
      <c r="C824" s="185"/>
      <c r="D824" s="185"/>
      <c r="E824" s="162"/>
      <c r="F824" s="162"/>
      <c r="G824" s="162"/>
      <c r="H824" s="162"/>
      <c r="I824" s="162"/>
      <c r="J824" s="162"/>
      <c r="K824" s="186"/>
      <c r="L824" s="187"/>
      <c r="M824" s="187"/>
      <c r="N824" s="188"/>
    </row>
    <row r="825" spans="2:14" ht="12.75" x14ac:dyDescent="0.2">
      <c r="B825" s="159">
        <v>802</v>
      </c>
      <c r="C825" s="200"/>
      <c r="D825" s="201"/>
      <c r="E825" s="163"/>
      <c r="F825" s="163"/>
      <c r="G825" s="163"/>
      <c r="H825" s="163"/>
      <c r="I825" s="163"/>
      <c r="J825" s="163"/>
      <c r="K825" s="202"/>
      <c r="L825" s="203"/>
      <c r="M825" s="203"/>
      <c r="N825" s="204"/>
    </row>
    <row r="826" spans="2:14" ht="12.75" x14ac:dyDescent="0.2">
      <c r="B826" s="149">
        <v>803</v>
      </c>
      <c r="C826" s="185"/>
      <c r="D826" s="185"/>
      <c r="E826" s="162"/>
      <c r="F826" s="162"/>
      <c r="G826" s="162"/>
      <c r="H826" s="162"/>
      <c r="I826" s="162"/>
      <c r="J826" s="162"/>
      <c r="K826" s="186"/>
      <c r="L826" s="187"/>
      <c r="M826" s="187"/>
      <c r="N826" s="188"/>
    </row>
    <row r="827" spans="2:14" ht="12.75" x14ac:dyDescent="0.2">
      <c r="B827" s="159">
        <v>804</v>
      </c>
      <c r="C827" s="200"/>
      <c r="D827" s="201"/>
      <c r="E827" s="163"/>
      <c r="F827" s="163"/>
      <c r="G827" s="163"/>
      <c r="H827" s="163"/>
      <c r="I827" s="163"/>
      <c r="J827" s="163"/>
      <c r="K827" s="202"/>
      <c r="L827" s="203"/>
      <c r="M827" s="203"/>
      <c r="N827" s="204"/>
    </row>
    <row r="828" spans="2:14" ht="12.75" x14ac:dyDescent="0.2">
      <c r="B828" s="149">
        <v>805</v>
      </c>
      <c r="C828" s="185"/>
      <c r="D828" s="185"/>
      <c r="E828" s="162"/>
      <c r="F828" s="162"/>
      <c r="G828" s="162"/>
      <c r="H828" s="162"/>
      <c r="I828" s="162"/>
      <c r="J828" s="162"/>
      <c r="K828" s="186"/>
      <c r="L828" s="187"/>
      <c r="M828" s="187"/>
      <c r="N828" s="188"/>
    </row>
    <row r="829" spans="2:14" ht="12.75" x14ac:dyDescent="0.2">
      <c r="B829" s="159">
        <v>806</v>
      </c>
      <c r="C829" s="200"/>
      <c r="D829" s="201"/>
      <c r="E829" s="163"/>
      <c r="F829" s="163"/>
      <c r="G829" s="163"/>
      <c r="H829" s="163"/>
      <c r="I829" s="163"/>
      <c r="J829" s="163"/>
      <c r="K829" s="202"/>
      <c r="L829" s="203"/>
      <c r="M829" s="203"/>
      <c r="N829" s="204"/>
    </row>
    <row r="830" spans="2:14" ht="12.75" x14ac:dyDescent="0.2">
      <c r="B830" s="149">
        <v>807</v>
      </c>
      <c r="C830" s="185"/>
      <c r="D830" s="185"/>
      <c r="E830" s="162"/>
      <c r="F830" s="162"/>
      <c r="G830" s="162"/>
      <c r="H830" s="162"/>
      <c r="I830" s="162"/>
      <c r="J830" s="162"/>
      <c r="K830" s="186"/>
      <c r="L830" s="187"/>
      <c r="M830" s="187"/>
      <c r="N830" s="188"/>
    </row>
    <row r="831" spans="2:14" ht="12.75" x14ac:dyDescent="0.2">
      <c r="B831" s="159">
        <v>808</v>
      </c>
      <c r="C831" s="200"/>
      <c r="D831" s="201"/>
      <c r="E831" s="163"/>
      <c r="F831" s="163"/>
      <c r="G831" s="163"/>
      <c r="H831" s="163"/>
      <c r="I831" s="163"/>
      <c r="J831" s="163"/>
      <c r="K831" s="202"/>
      <c r="L831" s="203"/>
      <c r="M831" s="203"/>
      <c r="N831" s="204"/>
    </row>
    <row r="832" spans="2:14" ht="12.75" x14ac:dyDescent="0.2">
      <c r="B832" s="149">
        <v>809</v>
      </c>
      <c r="C832" s="185"/>
      <c r="D832" s="185"/>
      <c r="E832" s="162"/>
      <c r="F832" s="162"/>
      <c r="G832" s="162"/>
      <c r="H832" s="162"/>
      <c r="I832" s="162"/>
      <c r="J832" s="162"/>
      <c r="K832" s="186"/>
      <c r="L832" s="187"/>
      <c r="M832" s="187"/>
      <c r="N832" s="188"/>
    </row>
    <row r="833" spans="2:14" ht="12.75" x14ac:dyDescent="0.2">
      <c r="B833" s="159">
        <v>810</v>
      </c>
      <c r="C833" s="200"/>
      <c r="D833" s="201"/>
      <c r="E833" s="163"/>
      <c r="F833" s="163"/>
      <c r="G833" s="163"/>
      <c r="H833" s="163"/>
      <c r="I833" s="163"/>
      <c r="J833" s="163"/>
      <c r="K833" s="202"/>
      <c r="L833" s="203"/>
      <c r="M833" s="203"/>
      <c r="N833" s="204"/>
    </row>
    <row r="834" spans="2:14" ht="12.75" x14ac:dyDescent="0.2">
      <c r="B834" s="149">
        <v>811</v>
      </c>
      <c r="C834" s="185"/>
      <c r="D834" s="185"/>
      <c r="E834" s="162"/>
      <c r="F834" s="162"/>
      <c r="G834" s="162"/>
      <c r="H834" s="162"/>
      <c r="I834" s="162"/>
      <c r="J834" s="162"/>
      <c r="K834" s="186"/>
      <c r="L834" s="187"/>
      <c r="M834" s="187"/>
      <c r="N834" s="188"/>
    </row>
    <row r="835" spans="2:14" ht="12.75" x14ac:dyDescent="0.2">
      <c r="B835" s="159">
        <v>812</v>
      </c>
      <c r="C835" s="200"/>
      <c r="D835" s="201"/>
      <c r="E835" s="163"/>
      <c r="F835" s="163"/>
      <c r="G835" s="163"/>
      <c r="H835" s="163"/>
      <c r="I835" s="163"/>
      <c r="J835" s="163"/>
      <c r="K835" s="202"/>
      <c r="L835" s="203"/>
      <c r="M835" s="203"/>
      <c r="N835" s="204"/>
    </row>
    <row r="836" spans="2:14" ht="12.75" x14ac:dyDescent="0.2">
      <c r="B836" s="149">
        <v>813</v>
      </c>
      <c r="C836" s="185"/>
      <c r="D836" s="185"/>
      <c r="E836" s="162"/>
      <c r="F836" s="162"/>
      <c r="G836" s="162"/>
      <c r="H836" s="162"/>
      <c r="I836" s="162"/>
      <c r="J836" s="162"/>
      <c r="K836" s="186"/>
      <c r="L836" s="187"/>
      <c r="M836" s="187"/>
      <c r="N836" s="188"/>
    </row>
    <row r="837" spans="2:14" ht="12.75" x14ac:dyDescent="0.2">
      <c r="B837" s="159">
        <v>814</v>
      </c>
      <c r="C837" s="200"/>
      <c r="D837" s="201"/>
      <c r="E837" s="163"/>
      <c r="F837" s="163"/>
      <c r="G837" s="163"/>
      <c r="H837" s="163"/>
      <c r="I837" s="163"/>
      <c r="J837" s="163"/>
      <c r="K837" s="202"/>
      <c r="L837" s="203"/>
      <c r="M837" s="203"/>
      <c r="N837" s="204"/>
    </row>
    <row r="838" spans="2:14" ht="12.75" x14ac:dyDescent="0.2">
      <c r="B838" s="149">
        <v>815</v>
      </c>
      <c r="C838" s="185"/>
      <c r="D838" s="185"/>
      <c r="E838" s="162"/>
      <c r="F838" s="162"/>
      <c r="G838" s="162"/>
      <c r="H838" s="162"/>
      <c r="I838" s="162"/>
      <c r="J838" s="162"/>
      <c r="K838" s="186"/>
      <c r="L838" s="187"/>
      <c r="M838" s="187"/>
      <c r="N838" s="188"/>
    </row>
    <row r="839" spans="2:14" ht="12.75" x14ac:dyDescent="0.2">
      <c r="B839" s="159">
        <v>816</v>
      </c>
      <c r="C839" s="200"/>
      <c r="D839" s="201"/>
      <c r="E839" s="163"/>
      <c r="F839" s="163"/>
      <c r="G839" s="163"/>
      <c r="H839" s="163"/>
      <c r="I839" s="163"/>
      <c r="J839" s="163"/>
      <c r="K839" s="202"/>
      <c r="L839" s="203"/>
      <c r="M839" s="203"/>
      <c r="N839" s="204"/>
    </row>
    <row r="840" spans="2:14" ht="12.75" x14ac:dyDescent="0.2">
      <c r="B840" s="149">
        <v>817</v>
      </c>
      <c r="C840" s="185"/>
      <c r="D840" s="185"/>
      <c r="E840" s="162"/>
      <c r="F840" s="162"/>
      <c r="G840" s="162"/>
      <c r="H840" s="162"/>
      <c r="I840" s="162"/>
      <c r="J840" s="162"/>
      <c r="K840" s="186"/>
      <c r="L840" s="187"/>
      <c r="M840" s="187"/>
      <c r="N840" s="188"/>
    </row>
    <row r="841" spans="2:14" ht="12.75" x14ac:dyDescent="0.2">
      <c r="B841" s="159">
        <v>818</v>
      </c>
      <c r="C841" s="200"/>
      <c r="D841" s="201"/>
      <c r="E841" s="163"/>
      <c r="F841" s="163"/>
      <c r="G841" s="163"/>
      <c r="H841" s="163"/>
      <c r="I841" s="163"/>
      <c r="J841" s="163"/>
      <c r="K841" s="202"/>
      <c r="L841" s="203"/>
      <c r="M841" s="203"/>
      <c r="N841" s="204"/>
    </row>
    <row r="842" spans="2:14" ht="12.75" x14ac:dyDescent="0.2">
      <c r="B842" s="149">
        <v>819</v>
      </c>
      <c r="C842" s="185"/>
      <c r="D842" s="185"/>
      <c r="E842" s="162"/>
      <c r="F842" s="162"/>
      <c r="G842" s="162"/>
      <c r="H842" s="162"/>
      <c r="I842" s="162"/>
      <c r="J842" s="162"/>
      <c r="K842" s="186"/>
      <c r="L842" s="187"/>
      <c r="M842" s="187"/>
      <c r="N842" s="188"/>
    </row>
    <row r="843" spans="2:14" ht="12.75" x14ac:dyDescent="0.2">
      <c r="B843" s="159">
        <v>820</v>
      </c>
      <c r="C843" s="200"/>
      <c r="D843" s="201"/>
      <c r="E843" s="163"/>
      <c r="F843" s="163"/>
      <c r="G843" s="163"/>
      <c r="H843" s="163"/>
      <c r="I843" s="163"/>
      <c r="J843" s="163"/>
      <c r="K843" s="202"/>
      <c r="L843" s="203"/>
      <c r="M843" s="203"/>
      <c r="N843" s="204"/>
    </row>
    <row r="844" spans="2:14" ht="12.75" x14ac:dyDescent="0.2">
      <c r="B844" s="149">
        <v>821</v>
      </c>
      <c r="C844" s="185"/>
      <c r="D844" s="185"/>
      <c r="E844" s="162"/>
      <c r="F844" s="162"/>
      <c r="G844" s="162"/>
      <c r="H844" s="162"/>
      <c r="I844" s="162"/>
      <c r="J844" s="162"/>
      <c r="K844" s="186"/>
      <c r="L844" s="187"/>
      <c r="M844" s="187"/>
      <c r="N844" s="188"/>
    </row>
    <row r="845" spans="2:14" ht="12.75" x14ac:dyDescent="0.2">
      <c r="B845" s="159">
        <v>822</v>
      </c>
      <c r="C845" s="200"/>
      <c r="D845" s="201"/>
      <c r="E845" s="163"/>
      <c r="F845" s="163"/>
      <c r="G845" s="163"/>
      <c r="H845" s="163"/>
      <c r="I845" s="163"/>
      <c r="J845" s="163"/>
      <c r="K845" s="202"/>
      <c r="L845" s="203"/>
      <c r="M845" s="203"/>
      <c r="N845" s="204"/>
    </row>
    <row r="846" spans="2:14" ht="12.75" x14ac:dyDescent="0.2">
      <c r="B846" s="149">
        <v>823</v>
      </c>
      <c r="C846" s="185"/>
      <c r="D846" s="185"/>
      <c r="E846" s="162"/>
      <c r="F846" s="162"/>
      <c r="G846" s="162"/>
      <c r="H846" s="162"/>
      <c r="I846" s="162"/>
      <c r="J846" s="162"/>
      <c r="K846" s="186"/>
      <c r="L846" s="187"/>
      <c r="M846" s="187"/>
      <c r="N846" s="188"/>
    </row>
    <row r="847" spans="2:14" ht="12.75" x14ac:dyDescent="0.2">
      <c r="B847" s="159">
        <v>824</v>
      </c>
      <c r="C847" s="200"/>
      <c r="D847" s="201"/>
      <c r="E847" s="163"/>
      <c r="F847" s="163"/>
      <c r="G847" s="163"/>
      <c r="H847" s="163"/>
      <c r="I847" s="163"/>
      <c r="J847" s="163"/>
      <c r="K847" s="202"/>
      <c r="L847" s="203"/>
      <c r="M847" s="203"/>
      <c r="N847" s="204"/>
    </row>
    <row r="848" spans="2:14" ht="12.75" x14ac:dyDescent="0.2">
      <c r="B848" s="149">
        <v>825</v>
      </c>
      <c r="C848" s="185"/>
      <c r="D848" s="185"/>
      <c r="E848" s="162"/>
      <c r="F848" s="162"/>
      <c r="G848" s="162"/>
      <c r="H848" s="162"/>
      <c r="I848" s="162"/>
      <c r="J848" s="162"/>
      <c r="K848" s="186"/>
      <c r="L848" s="187"/>
      <c r="M848" s="187"/>
      <c r="N848" s="188"/>
    </row>
    <row r="849" spans="2:14" ht="12.75" x14ac:dyDescent="0.2">
      <c r="B849" s="159">
        <v>826</v>
      </c>
      <c r="C849" s="200"/>
      <c r="D849" s="201"/>
      <c r="E849" s="163"/>
      <c r="F849" s="163"/>
      <c r="G849" s="163"/>
      <c r="H849" s="163"/>
      <c r="I849" s="163"/>
      <c r="J849" s="163"/>
      <c r="K849" s="202"/>
      <c r="L849" s="203"/>
      <c r="M849" s="203"/>
      <c r="N849" s="204"/>
    </row>
    <row r="850" spans="2:14" ht="12.75" x14ac:dyDescent="0.2">
      <c r="B850" s="149">
        <v>827</v>
      </c>
      <c r="C850" s="185"/>
      <c r="D850" s="185"/>
      <c r="E850" s="162"/>
      <c r="F850" s="162"/>
      <c r="G850" s="162"/>
      <c r="H850" s="162"/>
      <c r="I850" s="162"/>
      <c r="J850" s="162"/>
      <c r="K850" s="186"/>
      <c r="L850" s="187"/>
      <c r="M850" s="187"/>
      <c r="N850" s="188"/>
    </row>
    <row r="851" spans="2:14" ht="12.75" x14ac:dyDescent="0.2">
      <c r="B851" s="159">
        <v>828</v>
      </c>
      <c r="C851" s="200"/>
      <c r="D851" s="201"/>
      <c r="E851" s="163"/>
      <c r="F851" s="163"/>
      <c r="G851" s="163"/>
      <c r="H851" s="163"/>
      <c r="I851" s="163"/>
      <c r="J851" s="163"/>
      <c r="K851" s="202"/>
      <c r="L851" s="203"/>
      <c r="M851" s="203"/>
      <c r="N851" s="204"/>
    </row>
    <row r="852" spans="2:14" ht="12.75" x14ac:dyDescent="0.2">
      <c r="B852" s="149">
        <v>829</v>
      </c>
      <c r="C852" s="185"/>
      <c r="D852" s="185"/>
      <c r="E852" s="162"/>
      <c r="F852" s="162"/>
      <c r="G852" s="162"/>
      <c r="H852" s="162"/>
      <c r="I852" s="162"/>
      <c r="J852" s="162"/>
      <c r="K852" s="186"/>
      <c r="L852" s="187"/>
      <c r="M852" s="187"/>
      <c r="N852" s="188"/>
    </row>
    <row r="853" spans="2:14" ht="12.75" x14ac:dyDescent="0.2">
      <c r="B853" s="159">
        <v>830</v>
      </c>
      <c r="C853" s="200"/>
      <c r="D853" s="201"/>
      <c r="E853" s="163"/>
      <c r="F853" s="163"/>
      <c r="G853" s="163"/>
      <c r="H853" s="163"/>
      <c r="I853" s="163"/>
      <c r="J853" s="163"/>
      <c r="K853" s="202"/>
      <c r="L853" s="203"/>
      <c r="M853" s="203"/>
      <c r="N853" s="204"/>
    </row>
    <row r="854" spans="2:14" ht="12.75" x14ac:dyDescent="0.2">
      <c r="B854" s="149">
        <v>831</v>
      </c>
      <c r="C854" s="185"/>
      <c r="D854" s="185"/>
      <c r="E854" s="162"/>
      <c r="F854" s="162"/>
      <c r="G854" s="162"/>
      <c r="H854" s="162"/>
      <c r="I854" s="162"/>
      <c r="J854" s="162"/>
      <c r="K854" s="186"/>
      <c r="L854" s="187"/>
      <c r="M854" s="187"/>
      <c r="N854" s="188"/>
    </row>
    <row r="855" spans="2:14" ht="12.75" x14ac:dyDescent="0.2">
      <c r="B855" s="159">
        <v>832</v>
      </c>
      <c r="C855" s="200"/>
      <c r="D855" s="201"/>
      <c r="E855" s="163"/>
      <c r="F855" s="163"/>
      <c r="G855" s="163"/>
      <c r="H855" s="163"/>
      <c r="I855" s="163"/>
      <c r="J855" s="163"/>
      <c r="K855" s="202"/>
      <c r="L855" s="203"/>
      <c r="M855" s="203"/>
      <c r="N855" s="204"/>
    </row>
    <row r="856" spans="2:14" ht="12.75" x14ac:dyDescent="0.2">
      <c r="B856" s="149">
        <v>833</v>
      </c>
      <c r="C856" s="185"/>
      <c r="D856" s="185"/>
      <c r="E856" s="162"/>
      <c r="F856" s="162"/>
      <c r="G856" s="162"/>
      <c r="H856" s="162"/>
      <c r="I856" s="162"/>
      <c r="J856" s="162"/>
      <c r="K856" s="186"/>
      <c r="L856" s="187"/>
      <c r="M856" s="187"/>
      <c r="N856" s="188"/>
    </row>
    <row r="857" spans="2:14" ht="12.75" x14ac:dyDescent="0.2">
      <c r="B857" s="159">
        <v>834</v>
      </c>
      <c r="C857" s="200"/>
      <c r="D857" s="201"/>
      <c r="E857" s="163"/>
      <c r="F857" s="163"/>
      <c r="G857" s="163"/>
      <c r="H857" s="163"/>
      <c r="I857" s="163"/>
      <c r="J857" s="163"/>
      <c r="K857" s="202"/>
      <c r="L857" s="203"/>
      <c r="M857" s="203"/>
      <c r="N857" s="204"/>
    </row>
    <row r="858" spans="2:14" ht="12.75" x14ac:dyDescent="0.2">
      <c r="B858" s="149">
        <v>835</v>
      </c>
      <c r="C858" s="185"/>
      <c r="D858" s="185"/>
      <c r="E858" s="162"/>
      <c r="F858" s="162"/>
      <c r="G858" s="162"/>
      <c r="H858" s="162"/>
      <c r="I858" s="162"/>
      <c r="J858" s="162"/>
      <c r="K858" s="186"/>
      <c r="L858" s="187"/>
      <c r="M858" s="187"/>
      <c r="N858" s="188"/>
    </row>
    <row r="859" spans="2:14" ht="12.75" x14ac:dyDescent="0.2">
      <c r="B859" s="159">
        <v>836</v>
      </c>
      <c r="C859" s="200"/>
      <c r="D859" s="201"/>
      <c r="E859" s="163"/>
      <c r="F859" s="163"/>
      <c r="G859" s="163"/>
      <c r="H859" s="163"/>
      <c r="I859" s="163"/>
      <c r="J859" s="163"/>
      <c r="K859" s="202"/>
      <c r="L859" s="203"/>
      <c r="M859" s="203"/>
      <c r="N859" s="204"/>
    </row>
    <row r="860" spans="2:14" ht="12.75" x14ac:dyDescent="0.2">
      <c r="B860" s="149">
        <v>837</v>
      </c>
      <c r="C860" s="185"/>
      <c r="D860" s="185"/>
      <c r="E860" s="162"/>
      <c r="F860" s="162"/>
      <c r="G860" s="162"/>
      <c r="H860" s="162"/>
      <c r="I860" s="162"/>
      <c r="J860" s="162"/>
      <c r="K860" s="186"/>
      <c r="L860" s="187"/>
      <c r="M860" s="187"/>
      <c r="N860" s="188"/>
    </row>
    <row r="861" spans="2:14" ht="12.75" x14ac:dyDescent="0.2">
      <c r="B861" s="159">
        <v>838</v>
      </c>
      <c r="C861" s="200"/>
      <c r="D861" s="201"/>
      <c r="E861" s="163"/>
      <c r="F861" s="163"/>
      <c r="G861" s="163"/>
      <c r="H861" s="163"/>
      <c r="I861" s="163"/>
      <c r="J861" s="163"/>
      <c r="K861" s="202"/>
      <c r="L861" s="203"/>
      <c r="M861" s="203"/>
      <c r="N861" s="204"/>
    </row>
    <row r="862" spans="2:14" ht="12.75" x14ac:dyDescent="0.2">
      <c r="B862" s="149">
        <v>839</v>
      </c>
      <c r="C862" s="185"/>
      <c r="D862" s="185"/>
      <c r="E862" s="162"/>
      <c r="F862" s="162"/>
      <c r="G862" s="162"/>
      <c r="H862" s="162"/>
      <c r="I862" s="162"/>
      <c r="J862" s="162"/>
      <c r="K862" s="186"/>
      <c r="L862" s="187"/>
      <c r="M862" s="187"/>
      <c r="N862" s="188"/>
    </row>
    <row r="863" spans="2:14" ht="12.75" x14ac:dyDescent="0.2">
      <c r="B863" s="159">
        <v>840</v>
      </c>
      <c r="C863" s="200"/>
      <c r="D863" s="201"/>
      <c r="E863" s="163"/>
      <c r="F863" s="163"/>
      <c r="G863" s="163"/>
      <c r="H863" s="163"/>
      <c r="I863" s="163"/>
      <c r="J863" s="163"/>
      <c r="K863" s="202"/>
      <c r="L863" s="203"/>
      <c r="M863" s="203"/>
      <c r="N863" s="204"/>
    </row>
    <row r="864" spans="2:14" ht="12.75" x14ac:dyDescent="0.2">
      <c r="B864" s="149">
        <v>841</v>
      </c>
      <c r="C864" s="185"/>
      <c r="D864" s="185"/>
      <c r="E864" s="162"/>
      <c r="F864" s="162"/>
      <c r="G864" s="162"/>
      <c r="H864" s="162"/>
      <c r="I864" s="162"/>
      <c r="J864" s="162"/>
      <c r="K864" s="186"/>
      <c r="L864" s="187"/>
      <c r="M864" s="187"/>
      <c r="N864" s="188"/>
    </row>
    <row r="865" spans="2:14" ht="12.75" x14ac:dyDescent="0.2">
      <c r="B865" s="159">
        <v>842</v>
      </c>
      <c r="C865" s="200"/>
      <c r="D865" s="201"/>
      <c r="E865" s="163"/>
      <c r="F865" s="163"/>
      <c r="G865" s="163"/>
      <c r="H865" s="163"/>
      <c r="I865" s="163"/>
      <c r="J865" s="163"/>
      <c r="K865" s="202"/>
      <c r="L865" s="203"/>
      <c r="M865" s="203"/>
      <c r="N865" s="204"/>
    </row>
    <row r="866" spans="2:14" ht="12.75" x14ac:dyDescent="0.2">
      <c r="B866" s="149">
        <v>843</v>
      </c>
      <c r="C866" s="185"/>
      <c r="D866" s="185"/>
      <c r="E866" s="162"/>
      <c r="F866" s="162"/>
      <c r="G866" s="162"/>
      <c r="H866" s="162"/>
      <c r="I866" s="162"/>
      <c r="J866" s="162"/>
      <c r="K866" s="186"/>
      <c r="L866" s="187"/>
      <c r="M866" s="187"/>
      <c r="N866" s="188"/>
    </row>
    <row r="867" spans="2:14" ht="12.75" x14ac:dyDescent="0.2">
      <c r="B867" s="159">
        <v>844</v>
      </c>
      <c r="C867" s="200"/>
      <c r="D867" s="201"/>
      <c r="E867" s="163"/>
      <c r="F867" s="163"/>
      <c r="G867" s="163"/>
      <c r="H867" s="163"/>
      <c r="I867" s="163"/>
      <c r="J867" s="163"/>
      <c r="K867" s="202"/>
      <c r="L867" s="203"/>
      <c r="M867" s="203"/>
      <c r="N867" s="204"/>
    </row>
    <row r="868" spans="2:14" ht="12.75" x14ac:dyDescent="0.2">
      <c r="B868" s="149">
        <v>845</v>
      </c>
      <c r="C868" s="185"/>
      <c r="D868" s="185"/>
      <c r="E868" s="162"/>
      <c r="F868" s="162"/>
      <c r="G868" s="162"/>
      <c r="H868" s="162"/>
      <c r="I868" s="162"/>
      <c r="J868" s="162"/>
      <c r="K868" s="186"/>
      <c r="L868" s="187"/>
      <c r="M868" s="187"/>
      <c r="N868" s="188"/>
    </row>
    <row r="869" spans="2:14" ht="12.75" x14ac:dyDescent="0.2">
      <c r="B869" s="159">
        <v>846</v>
      </c>
      <c r="C869" s="200"/>
      <c r="D869" s="201"/>
      <c r="E869" s="163"/>
      <c r="F869" s="163"/>
      <c r="G869" s="163"/>
      <c r="H869" s="163"/>
      <c r="I869" s="163"/>
      <c r="J869" s="163"/>
      <c r="K869" s="202"/>
      <c r="L869" s="203"/>
      <c r="M869" s="203"/>
      <c r="N869" s="204"/>
    </row>
    <row r="870" spans="2:14" ht="12.75" x14ac:dyDescent="0.2">
      <c r="B870" s="149">
        <v>847</v>
      </c>
      <c r="C870" s="185"/>
      <c r="D870" s="185"/>
      <c r="E870" s="162"/>
      <c r="F870" s="162"/>
      <c r="G870" s="162"/>
      <c r="H870" s="162"/>
      <c r="I870" s="162"/>
      <c r="J870" s="162"/>
      <c r="K870" s="186"/>
      <c r="L870" s="187"/>
      <c r="M870" s="187"/>
      <c r="N870" s="188"/>
    </row>
    <row r="871" spans="2:14" ht="12.75" x14ac:dyDescent="0.2">
      <c r="B871" s="159">
        <v>848</v>
      </c>
      <c r="C871" s="200"/>
      <c r="D871" s="201"/>
      <c r="E871" s="163"/>
      <c r="F871" s="163"/>
      <c r="G871" s="163"/>
      <c r="H871" s="163"/>
      <c r="I871" s="163"/>
      <c r="J871" s="163"/>
      <c r="K871" s="202"/>
      <c r="L871" s="203"/>
      <c r="M871" s="203"/>
      <c r="N871" s="204"/>
    </row>
    <row r="872" spans="2:14" ht="12.75" x14ac:dyDescent="0.2">
      <c r="B872" s="149">
        <v>849</v>
      </c>
      <c r="C872" s="185"/>
      <c r="D872" s="185"/>
      <c r="E872" s="162"/>
      <c r="F872" s="162"/>
      <c r="G872" s="162"/>
      <c r="H872" s="162"/>
      <c r="I872" s="162"/>
      <c r="J872" s="162"/>
      <c r="K872" s="186"/>
      <c r="L872" s="187"/>
      <c r="M872" s="187"/>
      <c r="N872" s="188"/>
    </row>
    <row r="873" spans="2:14" ht="12.75" x14ac:dyDescent="0.2">
      <c r="B873" s="159">
        <v>850</v>
      </c>
      <c r="C873" s="200"/>
      <c r="D873" s="201"/>
      <c r="E873" s="163"/>
      <c r="F873" s="163"/>
      <c r="G873" s="163"/>
      <c r="H873" s="163"/>
      <c r="I873" s="163"/>
      <c r="J873" s="163"/>
      <c r="K873" s="202"/>
      <c r="L873" s="203"/>
      <c r="M873" s="203"/>
      <c r="N873" s="204"/>
    </row>
    <row r="874" spans="2:14" ht="12.75" x14ac:dyDescent="0.2">
      <c r="B874" s="149">
        <v>851</v>
      </c>
      <c r="C874" s="185"/>
      <c r="D874" s="185"/>
      <c r="E874" s="162"/>
      <c r="F874" s="162"/>
      <c r="G874" s="162"/>
      <c r="H874" s="162"/>
      <c r="I874" s="162"/>
      <c r="J874" s="162"/>
      <c r="K874" s="186"/>
      <c r="L874" s="187"/>
      <c r="M874" s="187"/>
      <c r="N874" s="188"/>
    </row>
    <row r="875" spans="2:14" ht="12.75" x14ac:dyDescent="0.2">
      <c r="B875" s="159">
        <v>852</v>
      </c>
      <c r="C875" s="200"/>
      <c r="D875" s="201"/>
      <c r="E875" s="163"/>
      <c r="F875" s="163"/>
      <c r="G875" s="163"/>
      <c r="H875" s="163"/>
      <c r="I875" s="163"/>
      <c r="J875" s="163"/>
      <c r="K875" s="202"/>
      <c r="L875" s="203"/>
      <c r="M875" s="203"/>
      <c r="N875" s="204"/>
    </row>
    <row r="876" spans="2:14" ht="12.75" x14ac:dyDescent="0.2">
      <c r="B876" s="149">
        <v>853</v>
      </c>
      <c r="C876" s="185"/>
      <c r="D876" s="185"/>
      <c r="E876" s="162"/>
      <c r="F876" s="162"/>
      <c r="G876" s="162"/>
      <c r="H876" s="162"/>
      <c r="I876" s="162"/>
      <c r="J876" s="162"/>
      <c r="K876" s="186"/>
      <c r="L876" s="187"/>
      <c r="M876" s="187"/>
      <c r="N876" s="188"/>
    </row>
    <row r="877" spans="2:14" ht="12.75" x14ac:dyDescent="0.2">
      <c r="B877" s="159">
        <v>854</v>
      </c>
      <c r="C877" s="200"/>
      <c r="D877" s="201"/>
      <c r="E877" s="163"/>
      <c r="F877" s="163"/>
      <c r="G877" s="163"/>
      <c r="H877" s="163"/>
      <c r="I877" s="163"/>
      <c r="J877" s="163"/>
      <c r="K877" s="202"/>
      <c r="L877" s="203"/>
      <c r="M877" s="203"/>
      <c r="N877" s="204"/>
    </row>
    <row r="878" spans="2:14" ht="12.75" x14ac:dyDescent="0.2">
      <c r="B878" s="149">
        <v>855</v>
      </c>
      <c r="C878" s="185"/>
      <c r="D878" s="185"/>
      <c r="E878" s="162"/>
      <c r="F878" s="162"/>
      <c r="G878" s="162"/>
      <c r="H878" s="162"/>
      <c r="I878" s="162"/>
      <c r="J878" s="162"/>
      <c r="K878" s="186"/>
      <c r="L878" s="187"/>
      <c r="M878" s="187"/>
      <c r="N878" s="188"/>
    </row>
    <row r="879" spans="2:14" ht="12.75" x14ac:dyDescent="0.2">
      <c r="B879" s="159">
        <v>856</v>
      </c>
      <c r="C879" s="200"/>
      <c r="D879" s="201"/>
      <c r="E879" s="163"/>
      <c r="F879" s="163"/>
      <c r="G879" s="163"/>
      <c r="H879" s="163"/>
      <c r="I879" s="163"/>
      <c r="J879" s="163"/>
      <c r="K879" s="202"/>
      <c r="L879" s="203"/>
      <c r="M879" s="203"/>
      <c r="N879" s="204"/>
    </row>
    <row r="880" spans="2:14" ht="12.75" x14ac:dyDescent="0.2">
      <c r="B880" s="149">
        <v>857</v>
      </c>
      <c r="C880" s="185"/>
      <c r="D880" s="185"/>
      <c r="E880" s="162"/>
      <c r="F880" s="162"/>
      <c r="G880" s="162"/>
      <c r="H880" s="162"/>
      <c r="I880" s="162"/>
      <c r="J880" s="162"/>
      <c r="K880" s="186"/>
      <c r="L880" s="187"/>
      <c r="M880" s="187"/>
      <c r="N880" s="188"/>
    </row>
    <row r="881" spans="2:14" ht="12.75" x14ac:dyDescent="0.2">
      <c r="B881" s="159">
        <v>858</v>
      </c>
      <c r="C881" s="200"/>
      <c r="D881" s="201"/>
      <c r="E881" s="163"/>
      <c r="F881" s="163"/>
      <c r="G881" s="163"/>
      <c r="H881" s="163"/>
      <c r="I881" s="163"/>
      <c r="J881" s="163"/>
      <c r="K881" s="202"/>
      <c r="L881" s="203"/>
      <c r="M881" s="203"/>
      <c r="N881" s="204"/>
    </row>
    <row r="882" spans="2:14" ht="12.75" x14ac:dyDescent="0.2">
      <c r="B882" s="149">
        <v>859</v>
      </c>
      <c r="C882" s="185"/>
      <c r="D882" s="185"/>
      <c r="E882" s="162"/>
      <c r="F882" s="162"/>
      <c r="G882" s="162"/>
      <c r="H882" s="162"/>
      <c r="I882" s="162"/>
      <c r="J882" s="162"/>
      <c r="K882" s="186"/>
      <c r="L882" s="187"/>
      <c r="M882" s="187"/>
      <c r="N882" s="188"/>
    </row>
    <row r="883" spans="2:14" ht="12.75" x14ac:dyDescent="0.2">
      <c r="B883" s="159">
        <v>860</v>
      </c>
      <c r="C883" s="200"/>
      <c r="D883" s="201"/>
      <c r="E883" s="163"/>
      <c r="F883" s="163"/>
      <c r="G883" s="163"/>
      <c r="H883" s="163"/>
      <c r="I883" s="163"/>
      <c r="J883" s="163"/>
      <c r="K883" s="202"/>
      <c r="L883" s="203"/>
      <c r="M883" s="203"/>
      <c r="N883" s="204"/>
    </row>
    <row r="884" spans="2:14" ht="12.75" x14ac:dyDescent="0.2">
      <c r="B884" s="149">
        <v>861</v>
      </c>
      <c r="C884" s="185"/>
      <c r="D884" s="185"/>
      <c r="E884" s="162"/>
      <c r="F884" s="162"/>
      <c r="G884" s="162"/>
      <c r="H884" s="162"/>
      <c r="I884" s="162"/>
      <c r="J884" s="162"/>
      <c r="K884" s="186"/>
      <c r="L884" s="187"/>
      <c r="M884" s="187"/>
      <c r="N884" s="188"/>
    </row>
    <row r="885" spans="2:14" ht="12.75" x14ac:dyDescent="0.2">
      <c r="B885" s="159">
        <v>862</v>
      </c>
      <c r="C885" s="200"/>
      <c r="D885" s="201"/>
      <c r="E885" s="163"/>
      <c r="F885" s="163"/>
      <c r="G885" s="163"/>
      <c r="H885" s="163"/>
      <c r="I885" s="163"/>
      <c r="J885" s="163"/>
      <c r="K885" s="202"/>
      <c r="L885" s="203"/>
      <c r="M885" s="203"/>
      <c r="N885" s="204"/>
    </row>
    <row r="886" spans="2:14" ht="12.75" x14ac:dyDescent="0.2">
      <c r="B886" s="149">
        <v>863</v>
      </c>
      <c r="C886" s="185"/>
      <c r="D886" s="185"/>
      <c r="E886" s="162"/>
      <c r="F886" s="162"/>
      <c r="G886" s="162"/>
      <c r="H886" s="162"/>
      <c r="I886" s="162"/>
      <c r="J886" s="162"/>
      <c r="K886" s="186"/>
      <c r="L886" s="187"/>
      <c r="M886" s="187"/>
      <c r="N886" s="188"/>
    </row>
    <row r="887" spans="2:14" ht="12.75" x14ac:dyDescent="0.2">
      <c r="B887" s="159">
        <v>864</v>
      </c>
      <c r="C887" s="200"/>
      <c r="D887" s="201"/>
      <c r="E887" s="163"/>
      <c r="F887" s="163"/>
      <c r="G887" s="163"/>
      <c r="H887" s="163"/>
      <c r="I887" s="163"/>
      <c r="J887" s="163"/>
      <c r="K887" s="202"/>
      <c r="L887" s="203"/>
      <c r="M887" s="203"/>
      <c r="N887" s="204"/>
    </row>
    <row r="888" spans="2:14" ht="12.75" x14ac:dyDescent="0.2">
      <c r="B888" s="149">
        <v>865</v>
      </c>
      <c r="C888" s="185"/>
      <c r="D888" s="185"/>
      <c r="E888" s="162"/>
      <c r="F888" s="162"/>
      <c r="G888" s="162"/>
      <c r="H888" s="162"/>
      <c r="I888" s="162"/>
      <c r="J888" s="162"/>
      <c r="K888" s="186"/>
      <c r="L888" s="187"/>
      <c r="M888" s="187"/>
      <c r="N888" s="188"/>
    </row>
    <row r="889" spans="2:14" ht="12.75" x14ac:dyDescent="0.2">
      <c r="B889" s="159">
        <v>866</v>
      </c>
      <c r="C889" s="200"/>
      <c r="D889" s="201"/>
      <c r="E889" s="163"/>
      <c r="F889" s="163"/>
      <c r="G889" s="163"/>
      <c r="H889" s="163"/>
      <c r="I889" s="163"/>
      <c r="J889" s="163"/>
      <c r="K889" s="202"/>
      <c r="L889" s="203"/>
      <c r="M889" s="203"/>
      <c r="N889" s="204"/>
    </row>
    <row r="890" spans="2:14" ht="12.75" x14ac:dyDescent="0.2">
      <c r="B890" s="149">
        <v>867</v>
      </c>
      <c r="C890" s="185"/>
      <c r="D890" s="185"/>
      <c r="E890" s="162"/>
      <c r="F890" s="162"/>
      <c r="G890" s="162"/>
      <c r="H890" s="162"/>
      <c r="I890" s="162"/>
      <c r="J890" s="162"/>
      <c r="K890" s="186"/>
      <c r="L890" s="187"/>
      <c r="M890" s="187"/>
      <c r="N890" s="188"/>
    </row>
    <row r="891" spans="2:14" ht="12.75" x14ac:dyDescent="0.2">
      <c r="B891" s="159">
        <v>868</v>
      </c>
      <c r="C891" s="200"/>
      <c r="D891" s="201"/>
      <c r="E891" s="163"/>
      <c r="F891" s="163"/>
      <c r="G891" s="163"/>
      <c r="H891" s="163"/>
      <c r="I891" s="163"/>
      <c r="J891" s="163"/>
      <c r="K891" s="202"/>
      <c r="L891" s="203"/>
      <c r="M891" s="203"/>
      <c r="N891" s="204"/>
    </row>
    <row r="892" spans="2:14" ht="12.75" x14ac:dyDescent="0.2">
      <c r="B892" s="149">
        <v>869</v>
      </c>
      <c r="C892" s="185"/>
      <c r="D892" s="185"/>
      <c r="E892" s="162"/>
      <c r="F892" s="162"/>
      <c r="G892" s="162"/>
      <c r="H892" s="162"/>
      <c r="I892" s="162"/>
      <c r="J892" s="162"/>
      <c r="K892" s="186"/>
      <c r="L892" s="187"/>
      <c r="M892" s="187"/>
      <c r="N892" s="188"/>
    </row>
    <row r="893" spans="2:14" ht="12.75" x14ac:dyDescent="0.2">
      <c r="B893" s="159">
        <v>870</v>
      </c>
      <c r="C893" s="200"/>
      <c r="D893" s="201"/>
      <c r="E893" s="163"/>
      <c r="F893" s="163"/>
      <c r="G893" s="163"/>
      <c r="H893" s="163"/>
      <c r="I893" s="163"/>
      <c r="J893" s="163"/>
      <c r="K893" s="202"/>
      <c r="L893" s="203"/>
      <c r="M893" s="203"/>
      <c r="N893" s="204"/>
    </row>
    <row r="894" spans="2:14" ht="12.75" x14ac:dyDescent="0.2">
      <c r="B894" s="149">
        <v>871</v>
      </c>
      <c r="C894" s="185"/>
      <c r="D894" s="185"/>
      <c r="E894" s="162"/>
      <c r="F894" s="162"/>
      <c r="G894" s="162"/>
      <c r="H894" s="162"/>
      <c r="I894" s="162"/>
      <c r="J894" s="162"/>
      <c r="K894" s="186"/>
      <c r="L894" s="187"/>
      <c r="M894" s="187"/>
      <c r="N894" s="188"/>
    </row>
    <row r="895" spans="2:14" ht="12.75" x14ac:dyDescent="0.2">
      <c r="B895" s="159">
        <v>872</v>
      </c>
      <c r="C895" s="200"/>
      <c r="D895" s="201"/>
      <c r="E895" s="163"/>
      <c r="F895" s="163"/>
      <c r="G895" s="163"/>
      <c r="H895" s="163"/>
      <c r="I895" s="163"/>
      <c r="J895" s="163"/>
      <c r="K895" s="202"/>
      <c r="L895" s="203"/>
      <c r="M895" s="203"/>
      <c r="N895" s="204"/>
    </row>
    <row r="896" spans="2:14" ht="12.75" x14ac:dyDescent="0.2">
      <c r="B896" s="149">
        <v>873</v>
      </c>
      <c r="C896" s="185"/>
      <c r="D896" s="185"/>
      <c r="E896" s="162"/>
      <c r="F896" s="162"/>
      <c r="G896" s="162"/>
      <c r="H896" s="162"/>
      <c r="I896" s="162"/>
      <c r="J896" s="162"/>
      <c r="K896" s="186"/>
      <c r="L896" s="187"/>
      <c r="M896" s="187"/>
      <c r="N896" s="188"/>
    </row>
    <row r="897" spans="2:14" ht="12.75" x14ac:dyDescent="0.2">
      <c r="B897" s="159">
        <v>874</v>
      </c>
      <c r="C897" s="200"/>
      <c r="D897" s="201"/>
      <c r="E897" s="163"/>
      <c r="F897" s="163"/>
      <c r="G897" s="163"/>
      <c r="H897" s="163"/>
      <c r="I897" s="163"/>
      <c r="J897" s="163"/>
      <c r="K897" s="202"/>
      <c r="L897" s="203"/>
      <c r="M897" s="203"/>
      <c r="N897" s="204"/>
    </row>
    <row r="898" spans="2:14" ht="12.75" x14ac:dyDescent="0.2">
      <c r="B898" s="149">
        <v>875</v>
      </c>
      <c r="C898" s="185"/>
      <c r="D898" s="185"/>
      <c r="E898" s="162"/>
      <c r="F898" s="162"/>
      <c r="G898" s="162"/>
      <c r="H898" s="162"/>
      <c r="I898" s="162"/>
      <c r="J898" s="162"/>
      <c r="K898" s="186"/>
      <c r="L898" s="187"/>
      <c r="M898" s="187"/>
      <c r="N898" s="188"/>
    </row>
    <row r="899" spans="2:14" ht="12.75" x14ac:dyDescent="0.2">
      <c r="B899" s="159">
        <v>876</v>
      </c>
      <c r="C899" s="200"/>
      <c r="D899" s="201"/>
      <c r="E899" s="163"/>
      <c r="F899" s="163"/>
      <c r="G899" s="163"/>
      <c r="H899" s="163"/>
      <c r="I899" s="163"/>
      <c r="J899" s="163"/>
      <c r="K899" s="202"/>
      <c r="L899" s="203"/>
      <c r="M899" s="203"/>
      <c r="N899" s="204"/>
    </row>
    <row r="900" spans="2:14" ht="12.75" x14ac:dyDescent="0.2">
      <c r="B900" s="149">
        <v>877</v>
      </c>
      <c r="C900" s="185"/>
      <c r="D900" s="185"/>
      <c r="E900" s="162"/>
      <c r="F900" s="162"/>
      <c r="G900" s="162"/>
      <c r="H900" s="162"/>
      <c r="I900" s="162"/>
      <c r="J900" s="162"/>
      <c r="K900" s="186"/>
      <c r="L900" s="187"/>
      <c r="M900" s="187"/>
      <c r="N900" s="188"/>
    </row>
    <row r="901" spans="2:14" ht="12.75" x14ac:dyDescent="0.2">
      <c r="B901" s="159">
        <v>878</v>
      </c>
      <c r="C901" s="200"/>
      <c r="D901" s="201"/>
      <c r="E901" s="163"/>
      <c r="F901" s="163"/>
      <c r="G901" s="163"/>
      <c r="H901" s="163"/>
      <c r="I901" s="163"/>
      <c r="J901" s="163"/>
      <c r="K901" s="202"/>
      <c r="L901" s="203"/>
      <c r="M901" s="203"/>
      <c r="N901" s="204"/>
    </row>
    <row r="902" spans="2:14" ht="12.75" x14ac:dyDescent="0.2">
      <c r="B902" s="149">
        <v>879</v>
      </c>
      <c r="C902" s="185"/>
      <c r="D902" s="185"/>
      <c r="E902" s="162"/>
      <c r="F902" s="162"/>
      <c r="G902" s="162"/>
      <c r="H902" s="162"/>
      <c r="I902" s="162"/>
      <c r="J902" s="162"/>
      <c r="K902" s="186"/>
      <c r="L902" s="187"/>
      <c r="M902" s="187"/>
      <c r="N902" s="188"/>
    </row>
    <row r="903" spans="2:14" ht="12.75" x14ac:dyDescent="0.2">
      <c r="B903" s="159">
        <v>880</v>
      </c>
      <c r="C903" s="200"/>
      <c r="D903" s="201"/>
      <c r="E903" s="163"/>
      <c r="F903" s="163"/>
      <c r="G903" s="163"/>
      <c r="H903" s="163"/>
      <c r="I903" s="163"/>
      <c r="J903" s="163"/>
      <c r="K903" s="202"/>
      <c r="L903" s="203"/>
      <c r="M903" s="203"/>
      <c r="N903" s="204"/>
    </row>
    <row r="904" spans="2:14" ht="12.75" x14ac:dyDescent="0.2">
      <c r="B904" s="149">
        <v>881</v>
      </c>
      <c r="C904" s="185"/>
      <c r="D904" s="185"/>
      <c r="E904" s="162"/>
      <c r="F904" s="162"/>
      <c r="G904" s="162"/>
      <c r="H904" s="162"/>
      <c r="I904" s="162"/>
      <c r="J904" s="162"/>
      <c r="K904" s="186"/>
      <c r="L904" s="187"/>
      <c r="M904" s="187"/>
      <c r="N904" s="188"/>
    </row>
    <row r="905" spans="2:14" ht="12.75" x14ac:dyDescent="0.2">
      <c r="B905" s="159">
        <v>882</v>
      </c>
      <c r="C905" s="200"/>
      <c r="D905" s="201"/>
      <c r="E905" s="163"/>
      <c r="F905" s="163"/>
      <c r="G905" s="163"/>
      <c r="H905" s="163"/>
      <c r="I905" s="163"/>
      <c r="J905" s="163"/>
      <c r="K905" s="202"/>
      <c r="L905" s="203"/>
      <c r="M905" s="203"/>
      <c r="N905" s="204"/>
    </row>
    <row r="906" spans="2:14" ht="12.75" x14ac:dyDescent="0.2">
      <c r="B906" s="149">
        <v>883</v>
      </c>
      <c r="C906" s="185"/>
      <c r="D906" s="185"/>
      <c r="E906" s="162"/>
      <c r="F906" s="162"/>
      <c r="G906" s="162"/>
      <c r="H906" s="162"/>
      <c r="I906" s="162"/>
      <c r="J906" s="162"/>
      <c r="K906" s="186"/>
      <c r="L906" s="187"/>
      <c r="M906" s="187"/>
      <c r="N906" s="188"/>
    </row>
    <row r="907" spans="2:14" ht="12.75" x14ac:dyDescent="0.2">
      <c r="B907" s="159">
        <v>884</v>
      </c>
      <c r="C907" s="200"/>
      <c r="D907" s="201"/>
      <c r="E907" s="163"/>
      <c r="F907" s="163"/>
      <c r="G907" s="163"/>
      <c r="H907" s="163"/>
      <c r="I907" s="163"/>
      <c r="J907" s="163"/>
      <c r="K907" s="202"/>
      <c r="L907" s="203"/>
      <c r="M907" s="203"/>
      <c r="N907" s="204"/>
    </row>
    <row r="908" spans="2:14" ht="12.75" x14ac:dyDescent="0.2">
      <c r="B908" s="149">
        <v>885</v>
      </c>
      <c r="C908" s="185"/>
      <c r="D908" s="185"/>
      <c r="E908" s="162"/>
      <c r="F908" s="162"/>
      <c r="G908" s="162"/>
      <c r="H908" s="162"/>
      <c r="I908" s="162"/>
      <c r="J908" s="162"/>
      <c r="K908" s="186"/>
      <c r="L908" s="187"/>
      <c r="M908" s="187"/>
      <c r="N908" s="188"/>
    </row>
    <row r="909" spans="2:14" ht="12.75" x14ac:dyDescent="0.2">
      <c r="B909" s="159">
        <v>886</v>
      </c>
      <c r="C909" s="200"/>
      <c r="D909" s="201"/>
      <c r="E909" s="163"/>
      <c r="F909" s="163"/>
      <c r="G909" s="163"/>
      <c r="H909" s="163"/>
      <c r="I909" s="163"/>
      <c r="J909" s="163"/>
      <c r="K909" s="202"/>
      <c r="L909" s="203"/>
      <c r="M909" s="203"/>
      <c r="N909" s="204"/>
    </row>
    <row r="910" spans="2:14" ht="12.75" x14ac:dyDescent="0.2">
      <c r="B910" s="149">
        <v>887</v>
      </c>
      <c r="C910" s="185"/>
      <c r="D910" s="185"/>
      <c r="E910" s="162"/>
      <c r="F910" s="162"/>
      <c r="G910" s="162"/>
      <c r="H910" s="162"/>
      <c r="I910" s="162"/>
      <c r="J910" s="162"/>
      <c r="K910" s="186"/>
      <c r="L910" s="187"/>
      <c r="M910" s="187"/>
      <c r="N910" s="188"/>
    </row>
    <row r="911" spans="2:14" ht="12.75" x14ac:dyDescent="0.2">
      <c r="B911" s="159">
        <v>888</v>
      </c>
      <c r="C911" s="200"/>
      <c r="D911" s="201"/>
      <c r="E911" s="163"/>
      <c r="F911" s="163"/>
      <c r="G911" s="163"/>
      <c r="H911" s="163"/>
      <c r="I911" s="163"/>
      <c r="J911" s="163"/>
      <c r="K911" s="202"/>
      <c r="L911" s="203"/>
      <c r="M911" s="203"/>
      <c r="N911" s="204"/>
    </row>
    <row r="912" spans="2:14" ht="12.75" x14ac:dyDescent="0.2">
      <c r="B912" s="149">
        <v>889</v>
      </c>
      <c r="C912" s="185"/>
      <c r="D912" s="185"/>
      <c r="E912" s="162"/>
      <c r="F912" s="162"/>
      <c r="G912" s="162"/>
      <c r="H912" s="162"/>
      <c r="I912" s="162"/>
      <c r="J912" s="162"/>
      <c r="K912" s="186"/>
      <c r="L912" s="187"/>
      <c r="M912" s="187"/>
      <c r="N912" s="188"/>
    </row>
    <row r="913" spans="2:14" ht="12.75" x14ac:dyDescent="0.2">
      <c r="B913" s="159">
        <v>890</v>
      </c>
      <c r="C913" s="200"/>
      <c r="D913" s="201"/>
      <c r="E913" s="163"/>
      <c r="F913" s="163"/>
      <c r="G913" s="163"/>
      <c r="H913" s="163"/>
      <c r="I913" s="163"/>
      <c r="J913" s="163"/>
      <c r="K913" s="202"/>
      <c r="L913" s="203"/>
      <c r="M913" s="203"/>
      <c r="N913" s="204"/>
    </row>
    <row r="914" spans="2:14" ht="12.75" x14ac:dyDescent="0.2">
      <c r="B914" s="149">
        <v>891</v>
      </c>
      <c r="C914" s="185"/>
      <c r="D914" s="185"/>
      <c r="E914" s="162"/>
      <c r="F914" s="162"/>
      <c r="G914" s="162"/>
      <c r="H914" s="162"/>
      <c r="I914" s="162"/>
      <c r="J914" s="162"/>
      <c r="K914" s="186"/>
      <c r="L914" s="187"/>
      <c r="M914" s="187"/>
      <c r="N914" s="188"/>
    </row>
    <row r="915" spans="2:14" ht="12.75" x14ac:dyDescent="0.2">
      <c r="B915" s="159">
        <v>892</v>
      </c>
      <c r="C915" s="200"/>
      <c r="D915" s="201"/>
      <c r="E915" s="163"/>
      <c r="F915" s="163"/>
      <c r="G915" s="163"/>
      <c r="H915" s="163"/>
      <c r="I915" s="163"/>
      <c r="J915" s="163"/>
      <c r="K915" s="202"/>
      <c r="L915" s="203"/>
      <c r="M915" s="203"/>
      <c r="N915" s="204"/>
    </row>
    <row r="916" spans="2:14" ht="12.75" x14ac:dyDescent="0.2">
      <c r="B916" s="149">
        <v>893</v>
      </c>
      <c r="C916" s="185"/>
      <c r="D916" s="185"/>
      <c r="E916" s="162"/>
      <c r="F916" s="162"/>
      <c r="G916" s="162"/>
      <c r="H916" s="162"/>
      <c r="I916" s="162"/>
      <c r="J916" s="162"/>
      <c r="K916" s="186"/>
      <c r="L916" s="187"/>
      <c r="M916" s="187"/>
      <c r="N916" s="188"/>
    </row>
    <row r="917" spans="2:14" ht="12.75" x14ac:dyDescent="0.2">
      <c r="B917" s="159">
        <v>894</v>
      </c>
      <c r="C917" s="200"/>
      <c r="D917" s="201"/>
      <c r="E917" s="163"/>
      <c r="F917" s="163"/>
      <c r="G917" s="163"/>
      <c r="H917" s="163"/>
      <c r="I917" s="163"/>
      <c r="J917" s="163"/>
      <c r="K917" s="202"/>
      <c r="L917" s="203"/>
      <c r="M917" s="203"/>
      <c r="N917" s="204"/>
    </row>
    <row r="918" spans="2:14" ht="12.75" x14ac:dyDescent="0.2">
      <c r="B918" s="149">
        <v>895</v>
      </c>
      <c r="C918" s="185"/>
      <c r="D918" s="185"/>
      <c r="E918" s="162"/>
      <c r="F918" s="162"/>
      <c r="G918" s="162"/>
      <c r="H918" s="162"/>
      <c r="I918" s="162"/>
      <c r="J918" s="162"/>
      <c r="K918" s="186"/>
      <c r="L918" s="187"/>
      <c r="M918" s="187"/>
      <c r="N918" s="188"/>
    </row>
    <row r="919" spans="2:14" ht="12.75" x14ac:dyDescent="0.2">
      <c r="B919" s="159">
        <v>896</v>
      </c>
      <c r="C919" s="200"/>
      <c r="D919" s="201"/>
      <c r="E919" s="163"/>
      <c r="F919" s="163"/>
      <c r="G919" s="163"/>
      <c r="H919" s="163"/>
      <c r="I919" s="163"/>
      <c r="J919" s="163"/>
      <c r="K919" s="202"/>
      <c r="L919" s="203"/>
      <c r="M919" s="203"/>
      <c r="N919" s="204"/>
    </row>
    <row r="920" spans="2:14" ht="12.75" x14ac:dyDescent="0.2">
      <c r="B920" s="149">
        <v>897</v>
      </c>
      <c r="C920" s="185"/>
      <c r="D920" s="185"/>
      <c r="E920" s="162"/>
      <c r="F920" s="162"/>
      <c r="G920" s="162"/>
      <c r="H920" s="162"/>
      <c r="I920" s="162"/>
      <c r="J920" s="162"/>
      <c r="K920" s="186"/>
      <c r="L920" s="187"/>
      <c r="M920" s="187"/>
      <c r="N920" s="188"/>
    </row>
    <row r="921" spans="2:14" ht="12.75" x14ac:dyDescent="0.2">
      <c r="B921" s="159">
        <v>898</v>
      </c>
      <c r="C921" s="200"/>
      <c r="D921" s="201"/>
      <c r="E921" s="163"/>
      <c r="F921" s="163"/>
      <c r="G921" s="163"/>
      <c r="H921" s="163"/>
      <c r="I921" s="163"/>
      <c r="J921" s="163"/>
      <c r="K921" s="202"/>
      <c r="L921" s="203"/>
      <c r="M921" s="203"/>
      <c r="N921" s="204"/>
    </row>
    <row r="922" spans="2:14" ht="12.75" x14ac:dyDescent="0.2">
      <c r="B922" s="149">
        <v>899</v>
      </c>
      <c r="C922" s="185"/>
      <c r="D922" s="185"/>
      <c r="E922" s="162"/>
      <c r="F922" s="162"/>
      <c r="G922" s="162"/>
      <c r="H922" s="162"/>
      <c r="I922" s="162"/>
      <c r="J922" s="162"/>
      <c r="K922" s="186"/>
      <c r="L922" s="187"/>
      <c r="M922" s="187"/>
      <c r="N922" s="188"/>
    </row>
    <row r="923" spans="2:14" ht="12.75" x14ac:dyDescent="0.2">
      <c r="B923" s="159">
        <v>900</v>
      </c>
      <c r="C923" s="200"/>
      <c r="D923" s="201"/>
      <c r="E923" s="163"/>
      <c r="F923" s="163"/>
      <c r="G923" s="163"/>
      <c r="H923" s="163"/>
      <c r="I923" s="163"/>
      <c r="J923" s="163"/>
      <c r="K923" s="202"/>
      <c r="L923" s="203"/>
      <c r="M923" s="203"/>
      <c r="N923" s="204"/>
    </row>
    <row r="924" spans="2:14" ht="12.75" x14ac:dyDescent="0.2">
      <c r="B924" s="149">
        <v>901</v>
      </c>
      <c r="C924" s="185"/>
      <c r="D924" s="185"/>
      <c r="E924" s="162"/>
      <c r="F924" s="162"/>
      <c r="G924" s="162"/>
      <c r="H924" s="162"/>
      <c r="I924" s="162"/>
      <c r="J924" s="162"/>
      <c r="K924" s="186"/>
      <c r="L924" s="187"/>
      <c r="M924" s="187"/>
      <c r="N924" s="188"/>
    </row>
    <row r="925" spans="2:14" ht="12.75" x14ac:dyDescent="0.2">
      <c r="B925" s="159">
        <v>902</v>
      </c>
      <c r="C925" s="200"/>
      <c r="D925" s="201"/>
      <c r="E925" s="163"/>
      <c r="F925" s="163"/>
      <c r="G925" s="163"/>
      <c r="H925" s="163"/>
      <c r="I925" s="163"/>
      <c r="J925" s="163"/>
      <c r="K925" s="202"/>
      <c r="L925" s="203"/>
      <c r="M925" s="203"/>
      <c r="N925" s="204"/>
    </row>
    <row r="926" spans="2:14" ht="12.75" x14ac:dyDescent="0.2">
      <c r="B926" s="149">
        <v>903</v>
      </c>
      <c r="C926" s="185"/>
      <c r="D926" s="185"/>
      <c r="E926" s="162"/>
      <c r="F926" s="162"/>
      <c r="G926" s="162"/>
      <c r="H926" s="162"/>
      <c r="I926" s="162"/>
      <c r="J926" s="162"/>
      <c r="K926" s="186"/>
      <c r="L926" s="187"/>
      <c r="M926" s="187"/>
      <c r="N926" s="188"/>
    </row>
    <row r="927" spans="2:14" ht="12.75" x14ac:dyDescent="0.2">
      <c r="B927" s="159">
        <v>904</v>
      </c>
      <c r="C927" s="200"/>
      <c r="D927" s="201"/>
      <c r="E927" s="163"/>
      <c r="F927" s="163"/>
      <c r="G927" s="163"/>
      <c r="H927" s="163"/>
      <c r="I927" s="163"/>
      <c r="J927" s="163"/>
      <c r="K927" s="202"/>
      <c r="L927" s="203"/>
      <c r="M927" s="203"/>
      <c r="N927" s="204"/>
    </row>
    <row r="928" spans="2:14" ht="12.75" x14ac:dyDescent="0.2">
      <c r="B928" s="149">
        <v>905</v>
      </c>
      <c r="C928" s="185"/>
      <c r="D928" s="185"/>
      <c r="E928" s="162"/>
      <c r="F928" s="162"/>
      <c r="G928" s="162"/>
      <c r="H928" s="162"/>
      <c r="I928" s="162"/>
      <c r="J928" s="162"/>
      <c r="K928" s="186"/>
      <c r="L928" s="187"/>
      <c r="M928" s="187"/>
      <c r="N928" s="188"/>
    </row>
    <row r="929" spans="2:14" ht="12.75" x14ac:dyDescent="0.2">
      <c r="B929" s="159">
        <v>906</v>
      </c>
      <c r="C929" s="200"/>
      <c r="D929" s="201"/>
      <c r="E929" s="163"/>
      <c r="F929" s="163"/>
      <c r="G929" s="163"/>
      <c r="H929" s="163"/>
      <c r="I929" s="163"/>
      <c r="J929" s="163"/>
      <c r="K929" s="202"/>
      <c r="L929" s="203"/>
      <c r="M929" s="203"/>
      <c r="N929" s="204"/>
    </row>
    <row r="930" spans="2:14" ht="12.75" x14ac:dyDescent="0.2">
      <c r="B930" s="149">
        <v>907</v>
      </c>
      <c r="C930" s="185"/>
      <c r="D930" s="185"/>
      <c r="E930" s="162"/>
      <c r="F930" s="162"/>
      <c r="G930" s="162"/>
      <c r="H930" s="162"/>
      <c r="I930" s="162"/>
      <c r="J930" s="162"/>
      <c r="K930" s="186"/>
      <c r="L930" s="187"/>
      <c r="M930" s="187"/>
      <c r="N930" s="188"/>
    </row>
    <row r="931" spans="2:14" ht="12.75" x14ac:dyDescent="0.2">
      <c r="B931" s="159">
        <v>908</v>
      </c>
      <c r="C931" s="200"/>
      <c r="D931" s="201"/>
      <c r="E931" s="163"/>
      <c r="F931" s="163"/>
      <c r="G931" s="163"/>
      <c r="H931" s="163"/>
      <c r="I931" s="163"/>
      <c r="J931" s="163"/>
      <c r="K931" s="202"/>
      <c r="L931" s="203"/>
      <c r="M931" s="203"/>
      <c r="N931" s="204"/>
    </row>
    <row r="932" spans="2:14" ht="12.75" x14ac:dyDescent="0.2">
      <c r="B932" s="149">
        <v>909</v>
      </c>
      <c r="C932" s="185"/>
      <c r="D932" s="185"/>
      <c r="E932" s="162"/>
      <c r="F932" s="162"/>
      <c r="G932" s="162"/>
      <c r="H932" s="162"/>
      <c r="I932" s="162"/>
      <c r="J932" s="162"/>
      <c r="K932" s="186"/>
      <c r="L932" s="187"/>
      <c r="M932" s="187"/>
      <c r="N932" s="188"/>
    </row>
    <row r="933" spans="2:14" ht="12.75" x14ac:dyDescent="0.2">
      <c r="B933" s="159">
        <v>910</v>
      </c>
      <c r="C933" s="200"/>
      <c r="D933" s="201"/>
      <c r="E933" s="163"/>
      <c r="F933" s="163"/>
      <c r="G933" s="163"/>
      <c r="H933" s="163"/>
      <c r="I933" s="163"/>
      <c r="J933" s="163"/>
      <c r="K933" s="202"/>
      <c r="L933" s="203"/>
      <c r="M933" s="203"/>
      <c r="N933" s="204"/>
    </row>
    <row r="934" spans="2:14" ht="12.75" x14ac:dyDescent="0.2">
      <c r="B934" s="149">
        <v>911</v>
      </c>
      <c r="C934" s="185"/>
      <c r="D934" s="185"/>
      <c r="E934" s="162"/>
      <c r="F934" s="162"/>
      <c r="G934" s="162"/>
      <c r="H934" s="162"/>
      <c r="I934" s="162"/>
      <c r="J934" s="162"/>
      <c r="K934" s="186"/>
      <c r="L934" s="187"/>
      <c r="M934" s="187"/>
      <c r="N934" s="188"/>
    </row>
    <row r="935" spans="2:14" ht="12.75" x14ac:dyDescent="0.2">
      <c r="B935" s="159">
        <v>912</v>
      </c>
      <c r="C935" s="200"/>
      <c r="D935" s="201"/>
      <c r="E935" s="163"/>
      <c r="F935" s="163"/>
      <c r="G935" s="163"/>
      <c r="H935" s="163"/>
      <c r="I935" s="163"/>
      <c r="J935" s="163"/>
      <c r="K935" s="202"/>
      <c r="L935" s="203"/>
      <c r="M935" s="203"/>
      <c r="N935" s="204"/>
    </row>
    <row r="936" spans="2:14" ht="12.75" x14ac:dyDescent="0.2">
      <c r="B936" s="149">
        <v>913</v>
      </c>
      <c r="C936" s="185"/>
      <c r="D936" s="185"/>
      <c r="E936" s="162"/>
      <c r="F936" s="162"/>
      <c r="G936" s="162"/>
      <c r="H936" s="162"/>
      <c r="I936" s="162"/>
      <c r="J936" s="162"/>
      <c r="K936" s="186"/>
      <c r="L936" s="187"/>
      <c r="M936" s="187"/>
      <c r="N936" s="188"/>
    </row>
    <row r="937" spans="2:14" ht="12.75" x14ac:dyDescent="0.2">
      <c r="B937" s="159">
        <v>914</v>
      </c>
      <c r="C937" s="200"/>
      <c r="D937" s="201"/>
      <c r="E937" s="163"/>
      <c r="F937" s="163"/>
      <c r="G937" s="163"/>
      <c r="H937" s="163"/>
      <c r="I937" s="163"/>
      <c r="J937" s="163"/>
      <c r="K937" s="202"/>
      <c r="L937" s="203"/>
      <c r="M937" s="203"/>
      <c r="N937" s="204"/>
    </row>
    <row r="938" spans="2:14" ht="12.75" x14ac:dyDescent="0.2">
      <c r="B938" s="149">
        <v>915</v>
      </c>
      <c r="C938" s="185"/>
      <c r="D938" s="185"/>
      <c r="E938" s="162"/>
      <c r="F938" s="162"/>
      <c r="G938" s="162"/>
      <c r="H938" s="162"/>
      <c r="I938" s="162"/>
      <c r="J938" s="162"/>
      <c r="K938" s="186"/>
      <c r="L938" s="187"/>
      <c r="M938" s="187"/>
      <c r="N938" s="188"/>
    </row>
    <row r="939" spans="2:14" ht="12.75" x14ac:dyDescent="0.2">
      <c r="B939" s="159">
        <v>916</v>
      </c>
      <c r="C939" s="200"/>
      <c r="D939" s="201"/>
      <c r="E939" s="163"/>
      <c r="F939" s="163"/>
      <c r="G939" s="163"/>
      <c r="H939" s="163"/>
      <c r="I939" s="163"/>
      <c r="J939" s="163"/>
      <c r="K939" s="202"/>
      <c r="L939" s="203"/>
      <c r="M939" s="203"/>
      <c r="N939" s="204"/>
    </row>
    <row r="940" spans="2:14" ht="12.75" x14ac:dyDescent="0.2">
      <c r="B940" s="149">
        <v>917</v>
      </c>
      <c r="C940" s="185"/>
      <c r="D940" s="185"/>
      <c r="E940" s="162"/>
      <c r="F940" s="162"/>
      <c r="G940" s="162"/>
      <c r="H940" s="162"/>
      <c r="I940" s="162"/>
      <c r="J940" s="162"/>
      <c r="K940" s="186"/>
      <c r="L940" s="187"/>
      <c r="M940" s="187"/>
      <c r="N940" s="188"/>
    </row>
    <row r="941" spans="2:14" ht="12.75" x14ac:dyDescent="0.2">
      <c r="B941" s="159">
        <v>918</v>
      </c>
      <c r="C941" s="200"/>
      <c r="D941" s="201"/>
      <c r="E941" s="163"/>
      <c r="F941" s="163"/>
      <c r="G941" s="163"/>
      <c r="H941" s="163"/>
      <c r="I941" s="163"/>
      <c r="J941" s="163"/>
      <c r="K941" s="202"/>
      <c r="L941" s="203"/>
      <c r="M941" s="203"/>
      <c r="N941" s="204"/>
    </row>
    <row r="942" spans="2:14" ht="12.75" x14ac:dyDescent="0.2">
      <c r="B942" s="149">
        <v>919</v>
      </c>
      <c r="C942" s="185"/>
      <c r="D942" s="185"/>
      <c r="E942" s="162"/>
      <c r="F942" s="162"/>
      <c r="G942" s="162"/>
      <c r="H942" s="162"/>
      <c r="I942" s="162"/>
      <c r="J942" s="162"/>
      <c r="K942" s="186"/>
      <c r="L942" s="187"/>
      <c r="M942" s="187"/>
      <c r="N942" s="188"/>
    </row>
    <row r="943" spans="2:14" ht="12.75" x14ac:dyDescent="0.2">
      <c r="B943" s="159">
        <v>920</v>
      </c>
      <c r="C943" s="200"/>
      <c r="D943" s="201"/>
      <c r="E943" s="163"/>
      <c r="F943" s="163"/>
      <c r="G943" s="163"/>
      <c r="H943" s="163"/>
      <c r="I943" s="163"/>
      <c r="J943" s="163"/>
      <c r="K943" s="202"/>
      <c r="L943" s="203"/>
      <c r="M943" s="203"/>
      <c r="N943" s="204"/>
    </row>
    <row r="944" spans="2:14" ht="12.75" x14ac:dyDescent="0.2">
      <c r="B944" s="149">
        <v>921</v>
      </c>
      <c r="C944" s="185"/>
      <c r="D944" s="185"/>
      <c r="E944" s="162"/>
      <c r="F944" s="162"/>
      <c r="G944" s="162"/>
      <c r="H944" s="162"/>
      <c r="I944" s="162"/>
      <c r="J944" s="162"/>
      <c r="K944" s="186"/>
      <c r="L944" s="187"/>
      <c r="M944" s="187"/>
      <c r="N944" s="188"/>
    </row>
    <row r="945" spans="2:14" ht="12.75" x14ac:dyDescent="0.2">
      <c r="B945" s="159">
        <v>922</v>
      </c>
      <c r="C945" s="200"/>
      <c r="D945" s="201"/>
      <c r="E945" s="163"/>
      <c r="F945" s="163"/>
      <c r="G945" s="163"/>
      <c r="H945" s="163"/>
      <c r="I945" s="163"/>
      <c r="J945" s="163"/>
      <c r="K945" s="202"/>
      <c r="L945" s="203"/>
      <c r="M945" s="203"/>
      <c r="N945" s="204"/>
    </row>
    <row r="946" spans="2:14" ht="12.75" x14ac:dyDescent="0.2">
      <c r="B946" s="149">
        <v>923</v>
      </c>
      <c r="C946" s="185"/>
      <c r="D946" s="185"/>
      <c r="E946" s="162"/>
      <c r="F946" s="162"/>
      <c r="G946" s="162"/>
      <c r="H946" s="162"/>
      <c r="I946" s="162"/>
      <c r="J946" s="162"/>
      <c r="K946" s="186"/>
      <c r="L946" s="187"/>
      <c r="M946" s="187"/>
      <c r="N946" s="188"/>
    </row>
    <row r="947" spans="2:14" ht="12.75" x14ac:dyDescent="0.2">
      <c r="B947" s="159">
        <v>924</v>
      </c>
      <c r="C947" s="200"/>
      <c r="D947" s="201"/>
      <c r="E947" s="163"/>
      <c r="F947" s="163"/>
      <c r="G947" s="163"/>
      <c r="H947" s="163"/>
      <c r="I947" s="163"/>
      <c r="J947" s="163"/>
      <c r="K947" s="202"/>
      <c r="L947" s="203"/>
      <c r="M947" s="203"/>
      <c r="N947" s="204"/>
    </row>
    <row r="948" spans="2:14" ht="12.75" x14ac:dyDescent="0.2">
      <c r="B948" s="149">
        <v>925</v>
      </c>
      <c r="C948" s="185"/>
      <c r="D948" s="185"/>
      <c r="E948" s="162"/>
      <c r="F948" s="162"/>
      <c r="G948" s="162"/>
      <c r="H948" s="162"/>
      <c r="I948" s="162"/>
      <c r="J948" s="162"/>
      <c r="K948" s="186"/>
      <c r="L948" s="187"/>
      <c r="M948" s="187"/>
      <c r="N948" s="188"/>
    </row>
    <row r="949" spans="2:14" ht="12.75" x14ac:dyDescent="0.2">
      <c r="B949" s="159">
        <v>926</v>
      </c>
      <c r="C949" s="200"/>
      <c r="D949" s="201"/>
      <c r="E949" s="163"/>
      <c r="F949" s="163"/>
      <c r="G949" s="163"/>
      <c r="H949" s="163"/>
      <c r="I949" s="163"/>
      <c r="J949" s="163"/>
      <c r="K949" s="202"/>
      <c r="L949" s="203"/>
      <c r="M949" s="203"/>
      <c r="N949" s="204"/>
    </row>
    <row r="950" spans="2:14" ht="12.75" x14ac:dyDescent="0.2">
      <c r="B950" s="149">
        <v>927</v>
      </c>
      <c r="C950" s="185"/>
      <c r="D950" s="185"/>
      <c r="E950" s="162"/>
      <c r="F950" s="162"/>
      <c r="G950" s="162"/>
      <c r="H950" s="162"/>
      <c r="I950" s="162"/>
      <c r="J950" s="162"/>
      <c r="K950" s="186"/>
      <c r="L950" s="187"/>
      <c r="M950" s="187"/>
      <c r="N950" s="188"/>
    </row>
    <row r="951" spans="2:14" ht="12.75" x14ac:dyDescent="0.2">
      <c r="B951" s="159">
        <v>928</v>
      </c>
      <c r="C951" s="200"/>
      <c r="D951" s="201"/>
      <c r="E951" s="163"/>
      <c r="F951" s="163"/>
      <c r="G951" s="163"/>
      <c r="H951" s="163"/>
      <c r="I951" s="163"/>
      <c r="J951" s="163"/>
      <c r="K951" s="202"/>
      <c r="L951" s="203"/>
      <c r="M951" s="203"/>
      <c r="N951" s="204"/>
    </row>
    <row r="952" spans="2:14" ht="12.75" x14ac:dyDescent="0.2">
      <c r="B952" s="149">
        <v>929</v>
      </c>
      <c r="C952" s="185"/>
      <c r="D952" s="185"/>
      <c r="E952" s="162"/>
      <c r="F952" s="162"/>
      <c r="G952" s="162"/>
      <c r="H952" s="162"/>
      <c r="I952" s="162"/>
      <c r="J952" s="162"/>
      <c r="K952" s="186"/>
      <c r="L952" s="187"/>
      <c r="M952" s="187"/>
      <c r="N952" s="188"/>
    </row>
    <row r="953" spans="2:14" ht="12.75" x14ac:dyDescent="0.2">
      <c r="B953" s="159">
        <v>930</v>
      </c>
      <c r="C953" s="200"/>
      <c r="D953" s="201"/>
      <c r="E953" s="163"/>
      <c r="F953" s="163"/>
      <c r="G953" s="163"/>
      <c r="H953" s="163"/>
      <c r="I953" s="163"/>
      <c r="J953" s="163"/>
      <c r="K953" s="202"/>
      <c r="L953" s="203"/>
      <c r="M953" s="203"/>
      <c r="N953" s="204"/>
    </row>
    <row r="954" spans="2:14" ht="12.75" x14ac:dyDescent="0.2">
      <c r="B954" s="149">
        <v>931</v>
      </c>
      <c r="C954" s="185"/>
      <c r="D954" s="185"/>
      <c r="E954" s="162"/>
      <c r="F954" s="162"/>
      <c r="G954" s="162"/>
      <c r="H954" s="162"/>
      <c r="I954" s="162"/>
      <c r="J954" s="162"/>
      <c r="K954" s="186"/>
      <c r="L954" s="187"/>
      <c r="M954" s="187"/>
      <c r="N954" s="188"/>
    </row>
    <row r="955" spans="2:14" ht="12.75" x14ac:dyDescent="0.2">
      <c r="B955" s="159">
        <v>932</v>
      </c>
      <c r="C955" s="200"/>
      <c r="D955" s="201"/>
      <c r="E955" s="163"/>
      <c r="F955" s="163"/>
      <c r="G955" s="163"/>
      <c r="H955" s="163"/>
      <c r="I955" s="163"/>
      <c r="J955" s="163"/>
      <c r="K955" s="202"/>
      <c r="L955" s="203"/>
      <c r="M955" s="203"/>
      <c r="N955" s="204"/>
    </row>
    <row r="956" spans="2:14" ht="12.75" x14ac:dyDescent="0.2">
      <c r="B956" s="149">
        <v>933</v>
      </c>
      <c r="C956" s="185"/>
      <c r="D956" s="185"/>
      <c r="E956" s="162"/>
      <c r="F956" s="162"/>
      <c r="G956" s="162"/>
      <c r="H956" s="162"/>
      <c r="I956" s="162"/>
      <c r="J956" s="162"/>
      <c r="K956" s="186"/>
      <c r="L956" s="187"/>
      <c r="M956" s="187"/>
      <c r="N956" s="188"/>
    </row>
    <row r="957" spans="2:14" ht="12.75" x14ac:dyDescent="0.2">
      <c r="B957" s="159">
        <v>934</v>
      </c>
      <c r="C957" s="200"/>
      <c r="D957" s="201"/>
      <c r="E957" s="163"/>
      <c r="F957" s="163"/>
      <c r="G957" s="163"/>
      <c r="H957" s="163"/>
      <c r="I957" s="163"/>
      <c r="J957" s="163"/>
      <c r="K957" s="202"/>
      <c r="L957" s="203"/>
      <c r="M957" s="203"/>
      <c r="N957" s="204"/>
    </row>
    <row r="958" spans="2:14" ht="12.75" x14ac:dyDescent="0.2">
      <c r="B958" s="149">
        <v>935</v>
      </c>
      <c r="C958" s="185"/>
      <c r="D958" s="185"/>
      <c r="E958" s="162"/>
      <c r="F958" s="162"/>
      <c r="G958" s="162"/>
      <c r="H958" s="162"/>
      <c r="I958" s="162"/>
      <c r="J958" s="162"/>
      <c r="K958" s="186"/>
      <c r="L958" s="187"/>
      <c r="M958" s="187"/>
      <c r="N958" s="188"/>
    </row>
    <row r="959" spans="2:14" ht="12.75" x14ac:dyDescent="0.2">
      <c r="B959" s="159">
        <v>936</v>
      </c>
      <c r="C959" s="200"/>
      <c r="D959" s="201"/>
      <c r="E959" s="163"/>
      <c r="F959" s="163"/>
      <c r="G959" s="163"/>
      <c r="H959" s="163"/>
      <c r="I959" s="163"/>
      <c r="J959" s="163"/>
      <c r="K959" s="202"/>
      <c r="L959" s="203"/>
      <c r="M959" s="203"/>
      <c r="N959" s="204"/>
    </row>
    <row r="960" spans="2:14" ht="12.75" x14ac:dyDescent="0.2">
      <c r="B960" s="149">
        <v>937</v>
      </c>
      <c r="C960" s="185"/>
      <c r="D960" s="185"/>
      <c r="E960" s="162"/>
      <c r="F960" s="162"/>
      <c r="G960" s="162"/>
      <c r="H960" s="162"/>
      <c r="I960" s="162"/>
      <c r="J960" s="162"/>
      <c r="K960" s="186"/>
      <c r="L960" s="187"/>
      <c r="M960" s="187"/>
      <c r="N960" s="188"/>
    </row>
    <row r="961" spans="2:14" ht="12.75" x14ac:dyDescent="0.2">
      <c r="B961" s="159">
        <v>938</v>
      </c>
      <c r="C961" s="200"/>
      <c r="D961" s="201"/>
      <c r="E961" s="163"/>
      <c r="F961" s="163"/>
      <c r="G961" s="163"/>
      <c r="H961" s="163"/>
      <c r="I961" s="163"/>
      <c r="J961" s="163"/>
      <c r="K961" s="202"/>
      <c r="L961" s="203"/>
      <c r="M961" s="203"/>
      <c r="N961" s="204"/>
    </row>
    <row r="962" spans="2:14" ht="12.75" x14ac:dyDescent="0.2">
      <c r="B962" s="149">
        <v>939</v>
      </c>
      <c r="C962" s="185"/>
      <c r="D962" s="185"/>
      <c r="E962" s="162"/>
      <c r="F962" s="162"/>
      <c r="G962" s="162"/>
      <c r="H962" s="162"/>
      <c r="I962" s="162"/>
      <c r="J962" s="162"/>
      <c r="K962" s="186"/>
      <c r="L962" s="187"/>
      <c r="M962" s="187"/>
      <c r="N962" s="188"/>
    </row>
    <row r="963" spans="2:14" ht="12.75" x14ac:dyDescent="0.2">
      <c r="B963" s="159">
        <v>940</v>
      </c>
      <c r="C963" s="200"/>
      <c r="D963" s="201"/>
      <c r="E963" s="163"/>
      <c r="F963" s="163"/>
      <c r="G963" s="163"/>
      <c r="H963" s="163"/>
      <c r="I963" s="163"/>
      <c r="J963" s="163"/>
      <c r="K963" s="202"/>
      <c r="L963" s="203"/>
      <c r="M963" s="203"/>
      <c r="N963" s="204"/>
    </row>
    <row r="964" spans="2:14" ht="12.75" x14ac:dyDescent="0.2">
      <c r="B964" s="149">
        <v>941</v>
      </c>
      <c r="C964" s="185"/>
      <c r="D964" s="185"/>
      <c r="E964" s="162"/>
      <c r="F964" s="162"/>
      <c r="G964" s="162"/>
      <c r="H964" s="162"/>
      <c r="I964" s="162"/>
      <c r="J964" s="162"/>
      <c r="K964" s="186"/>
      <c r="L964" s="187"/>
      <c r="M964" s="187"/>
      <c r="N964" s="188"/>
    </row>
    <row r="965" spans="2:14" ht="12.75" x14ac:dyDescent="0.2">
      <c r="B965" s="159">
        <v>942</v>
      </c>
      <c r="C965" s="200"/>
      <c r="D965" s="201"/>
      <c r="E965" s="163"/>
      <c r="F965" s="163"/>
      <c r="G965" s="163"/>
      <c r="H965" s="163"/>
      <c r="I965" s="163"/>
      <c r="J965" s="163"/>
      <c r="K965" s="202"/>
      <c r="L965" s="203"/>
      <c r="M965" s="203"/>
      <c r="N965" s="204"/>
    </row>
    <row r="966" spans="2:14" ht="12.75" x14ac:dyDescent="0.2">
      <c r="B966" s="149">
        <v>943</v>
      </c>
      <c r="C966" s="185"/>
      <c r="D966" s="185"/>
      <c r="E966" s="162"/>
      <c r="F966" s="162"/>
      <c r="G966" s="162"/>
      <c r="H966" s="162"/>
      <c r="I966" s="162"/>
      <c r="J966" s="162"/>
      <c r="K966" s="186"/>
      <c r="L966" s="187"/>
      <c r="M966" s="187"/>
      <c r="N966" s="188"/>
    </row>
    <row r="967" spans="2:14" ht="12.75" x14ac:dyDescent="0.2">
      <c r="B967" s="159">
        <v>944</v>
      </c>
      <c r="C967" s="200"/>
      <c r="D967" s="201"/>
      <c r="E967" s="163"/>
      <c r="F967" s="163"/>
      <c r="G967" s="163"/>
      <c r="H967" s="163"/>
      <c r="I967" s="163"/>
      <c r="J967" s="163"/>
      <c r="K967" s="202"/>
      <c r="L967" s="203"/>
      <c r="M967" s="203"/>
      <c r="N967" s="204"/>
    </row>
    <row r="968" spans="2:14" ht="12.75" x14ac:dyDescent="0.2">
      <c r="B968" s="149">
        <v>945</v>
      </c>
      <c r="C968" s="185"/>
      <c r="D968" s="185"/>
      <c r="E968" s="162"/>
      <c r="F968" s="162"/>
      <c r="G968" s="162"/>
      <c r="H968" s="162"/>
      <c r="I968" s="162"/>
      <c r="J968" s="162"/>
      <c r="K968" s="186"/>
      <c r="L968" s="187"/>
      <c r="M968" s="187"/>
      <c r="N968" s="188"/>
    </row>
    <row r="969" spans="2:14" ht="12.75" x14ac:dyDescent="0.2">
      <c r="B969" s="159">
        <v>946</v>
      </c>
      <c r="C969" s="200"/>
      <c r="D969" s="201"/>
      <c r="E969" s="163"/>
      <c r="F969" s="163"/>
      <c r="G969" s="163"/>
      <c r="H969" s="163"/>
      <c r="I969" s="163"/>
      <c r="J969" s="163"/>
      <c r="K969" s="202"/>
      <c r="L969" s="203"/>
      <c r="M969" s="203"/>
      <c r="N969" s="204"/>
    </row>
    <row r="970" spans="2:14" ht="12.75" x14ac:dyDescent="0.2">
      <c r="B970" s="149">
        <v>947</v>
      </c>
      <c r="C970" s="185"/>
      <c r="D970" s="185"/>
      <c r="E970" s="162"/>
      <c r="F970" s="162"/>
      <c r="G970" s="162"/>
      <c r="H970" s="162"/>
      <c r="I970" s="162"/>
      <c r="J970" s="162"/>
      <c r="K970" s="186"/>
      <c r="L970" s="187"/>
      <c r="M970" s="187"/>
      <c r="N970" s="188"/>
    </row>
    <row r="971" spans="2:14" ht="12.75" x14ac:dyDescent="0.2">
      <c r="B971" s="159">
        <v>948</v>
      </c>
      <c r="C971" s="200"/>
      <c r="D971" s="201"/>
      <c r="E971" s="163"/>
      <c r="F971" s="163"/>
      <c r="G971" s="163"/>
      <c r="H971" s="163"/>
      <c r="I971" s="163"/>
      <c r="J971" s="163"/>
      <c r="K971" s="202"/>
      <c r="L971" s="203"/>
      <c r="M971" s="203"/>
      <c r="N971" s="204"/>
    </row>
    <row r="972" spans="2:14" ht="12.75" x14ac:dyDescent="0.2">
      <c r="B972" s="149">
        <v>949</v>
      </c>
      <c r="C972" s="185"/>
      <c r="D972" s="185"/>
      <c r="E972" s="162"/>
      <c r="F972" s="162"/>
      <c r="G972" s="162"/>
      <c r="H972" s="162"/>
      <c r="I972" s="162"/>
      <c r="J972" s="162"/>
      <c r="K972" s="186"/>
      <c r="L972" s="187"/>
      <c r="M972" s="187"/>
      <c r="N972" s="188"/>
    </row>
    <row r="973" spans="2:14" ht="12.75" x14ac:dyDescent="0.2">
      <c r="B973" s="159">
        <v>950</v>
      </c>
      <c r="C973" s="200"/>
      <c r="D973" s="201"/>
      <c r="E973" s="163"/>
      <c r="F973" s="163"/>
      <c r="G973" s="163"/>
      <c r="H973" s="163"/>
      <c r="I973" s="163"/>
      <c r="J973" s="163"/>
      <c r="K973" s="202"/>
      <c r="L973" s="203"/>
      <c r="M973" s="203"/>
      <c r="N973" s="204"/>
    </row>
    <row r="974" spans="2:14" ht="12.75" x14ac:dyDescent="0.2">
      <c r="B974" s="149">
        <v>951</v>
      </c>
      <c r="C974" s="185"/>
      <c r="D974" s="185"/>
      <c r="E974" s="162"/>
      <c r="F974" s="162"/>
      <c r="G974" s="162"/>
      <c r="H974" s="162"/>
      <c r="I974" s="162"/>
      <c r="J974" s="162"/>
      <c r="K974" s="186"/>
      <c r="L974" s="187"/>
      <c r="M974" s="187"/>
      <c r="N974" s="188"/>
    </row>
    <row r="975" spans="2:14" ht="12.75" x14ac:dyDescent="0.2">
      <c r="B975" s="159">
        <v>952</v>
      </c>
      <c r="C975" s="200"/>
      <c r="D975" s="201"/>
      <c r="E975" s="163"/>
      <c r="F975" s="163"/>
      <c r="G975" s="163"/>
      <c r="H975" s="163"/>
      <c r="I975" s="163"/>
      <c r="J975" s="163"/>
      <c r="K975" s="202"/>
      <c r="L975" s="203"/>
      <c r="M975" s="203"/>
      <c r="N975" s="204"/>
    </row>
    <row r="976" spans="2:14" ht="12.75" x14ac:dyDescent="0.2">
      <c r="B976" s="149">
        <v>953</v>
      </c>
      <c r="C976" s="185"/>
      <c r="D976" s="185"/>
      <c r="E976" s="162"/>
      <c r="F976" s="162"/>
      <c r="G976" s="162"/>
      <c r="H976" s="162"/>
      <c r="I976" s="162"/>
      <c r="J976" s="162"/>
      <c r="K976" s="186"/>
      <c r="L976" s="187"/>
      <c r="M976" s="187"/>
      <c r="N976" s="188"/>
    </row>
    <row r="977" spans="2:14" ht="12.75" x14ac:dyDescent="0.2">
      <c r="B977" s="159">
        <v>954</v>
      </c>
      <c r="C977" s="200"/>
      <c r="D977" s="201"/>
      <c r="E977" s="163"/>
      <c r="F977" s="163"/>
      <c r="G977" s="163"/>
      <c r="H977" s="163"/>
      <c r="I977" s="163"/>
      <c r="J977" s="163"/>
      <c r="K977" s="202"/>
      <c r="L977" s="203"/>
      <c r="M977" s="203"/>
      <c r="N977" s="204"/>
    </row>
    <row r="978" spans="2:14" ht="12.75" x14ac:dyDescent="0.2">
      <c r="B978" s="149">
        <v>955</v>
      </c>
      <c r="C978" s="185"/>
      <c r="D978" s="185"/>
      <c r="E978" s="162"/>
      <c r="F978" s="162"/>
      <c r="G978" s="162"/>
      <c r="H978" s="162"/>
      <c r="I978" s="162"/>
      <c r="J978" s="162"/>
      <c r="K978" s="186"/>
      <c r="L978" s="187"/>
      <c r="M978" s="187"/>
      <c r="N978" s="188"/>
    </row>
    <row r="979" spans="2:14" ht="12.75" x14ac:dyDescent="0.2">
      <c r="B979" s="159">
        <v>956</v>
      </c>
      <c r="C979" s="200"/>
      <c r="D979" s="201"/>
      <c r="E979" s="163"/>
      <c r="F979" s="163"/>
      <c r="G979" s="163"/>
      <c r="H979" s="163"/>
      <c r="I979" s="163"/>
      <c r="J979" s="163"/>
      <c r="K979" s="202"/>
      <c r="L979" s="203"/>
      <c r="M979" s="203"/>
      <c r="N979" s="204"/>
    </row>
    <row r="980" spans="2:14" ht="12.75" x14ac:dyDescent="0.2">
      <c r="B980" s="149">
        <v>957</v>
      </c>
      <c r="C980" s="185"/>
      <c r="D980" s="185"/>
      <c r="E980" s="162"/>
      <c r="F980" s="162"/>
      <c r="G980" s="162"/>
      <c r="H980" s="162"/>
      <c r="I980" s="162"/>
      <c r="J980" s="162"/>
      <c r="K980" s="186"/>
      <c r="L980" s="187"/>
      <c r="M980" s="187"/>
      <c r="N980" s="188"/>
    </row>
    <row r="981" spans="2:14" ht="12.75" x14ac:dyDescent="0.2">
      <c r="B981" s="159">
        <v>958</v>
      </c>
      <c r="C981" s="200"/>
      <c r="D981" s="201"/>
      <c r="E981" s="163"/>
      <c r="F981" s="163"/>
      <c r="G981" s="163"/>
      <c r="H981" s="163"/>
      <c r="I981" s="163"/>
      <c r="J981" s="163"/>
      <c r="K981" s="202"/>
      <c r="L981" s="203"/>
      <c r="M981" s="203"/>
      <c r="N981" s="204"/>
    </row>
    <row r="982" spans="2:14" ht="12.75" x14ac:dyDescent="0.2">
      <c r="B982" s="149">
        <v>959</v>
      </c>
      <c r="C982" s="185"/>
      <c r="D982" s="185"/>
      <c r="E982" s="162"/>
      <c r="F982" s="162"/>
      <c r="G982" s="162"/>
      <c r="H982" s="162"/>
      <c r="I982" s="162"/>
      <c r="J982" s="162"/>
      <c r="K982" s="186"/>
      <c r="L982" s="187"/>
      <c r="M982" s="187"/>
      <c r="N982" s="188"/>
    </row>
    <row r="983" spans="2:14" ht="12.75" x14ac:dyDescent="0.2">
      <c r="B983" s="159">
        <v>960</v>
      </c>
      <c r="C983" s="200"/>
      <c r="D983" s="201"/>
      <c r="E983" s="163"/>
      <c r="F983" s="163"/>
      <c r="G983" s="163"/>
      <c r="H983" s="163"/>
      <c r="I983" s="163"/>
      <c r="J983" s="163"/>
      <c r="K983" s="202"/>
      <c r="L983" s="203"/>
      <c r="M983" s="203"/>
      <c r="N983" s="204"/>
    </row>
    <row r="984" spans="2:14" ht="12.75" x14ac:dyDescent="0.2">
      <c r="B984" s="149">
        <v>961</v>
      </c>
      <c r="C984" s="185"/>
      <c r="D984" s="185"/>
      <c r="E984" s="162"/>
      <c r="F984" s="162"/>
      <c r="G984" s="162"/>
      <c r="H984" s="162"/>
      <c r="I984" s="162"/>
      <c r="J984" s="162"/>
      <c r="K984" s="186"/>
      <c r="L984" s="187"/>
      <c r="M984" s="187"/>
      <c r="N984" s="188"/>
    </row>
    <row r="985" spans="2:14" ht="12.75" x14ac:dyDescent="0.2">
      <c r="B985" s="159">
        <v>962</v>
      </c>
      <c r="C985" s="200"/>
      <c r="D985" s="201"/>
      <c r="E985" s="163"/>
      <c r="F985" s="163"/>
      <c r="G985" s="163"/>
      <c r="H985" s="163"/>
      <c r="I985" s="163"/>
      <c r="J985" s="163"/>
      <c r="K985" s="202"/>
      <c r="L985" s="203"/>
      <c r="M985" s="203"/>
      <c r="N985" s="204"/>
    </row>
    <row r="986" spans="2:14" ht="12.75" x14ac:dyDescent="0.2">
      <c r="B986" s="149">
        <v>963</v>
      </c>
      <c r="C986" s="185"/>
      <c r="D986" s="185"/>
      <c r="E986" s="162"/>
      <c r="F986" s="162"/>
      <c r="G986" s="162"/>
      <c r="H986" s="162"/>
      <c r="I986" s="162"/>
      <c r="J986" s="162"/>
      <c r="K986" s="186"/>
      <c r="L986" s="187"/>
      <c r="M986" s="187"/>
      <c r="N986" s="188"/>
    </row>
    <row r="987" spans="2:14" ht="12.75" x14ac:dyDescent="0.2">
      <c r="B987" s="159">
        <v>964</v>
      </c>
      <c r="C987" s="200"/>
      <c r="D987" s="201"/>
      <c r="E987" s="163"/>
      <c r="F987" s="163"/>
      <c r="G987" s="163"/>
      <c r="H987" s="163"/>
      <c r="I987" s="163"/>
      <c r="J987" s="163"/>
      <c r="K987" s="202"/>
      <c r="L987" s="203"/>
      <c r="M987" s="203"/>
      <c r="N987" s="204"/>
    </row>
    <row r="988" spans="2:14" ht="12.75" x14ac:dyDescent="0.2">
      <c r="B988" s="149">
        <v>965</v>
      </c>
      <c r="C988" s="185"/>
      <c r="D988" s="185"/>
      <c r="E988" s="162"/>
      <c r="F988" s="162"/>
      <c r="G988" s="162"/>
      <c r="H988" s="162"/>
      <c r="I988" s="162"/>
      <c r="J988" s="162"/>
      <c r="K988" s="186"/>
      <c r="L988" s="187"/>
      <c r="M988" s="187"/>
      <c r="N988" s="188"/>
    </row>
    <row r="989" spans="2:14" ht="12.75" x14ac:dyDescent="0.2">
      <c r="B989" s="159">
        <v>966</v>
      </c>
      <c r="C989" s="200"/>
      <c r="D989" s="201"/>
      <c r="E989" s="163"/>
      <c r="F989" s="163"/>
      <c r="G989" s="163"/>
      <c r="H989" s="163"/>
      <c r="I989" s="163"/>
      <c r="J989" s="163"/>
      <c r="K989" s="202"/>
      <c r="L989" s="203"/>
      <c r="M989" s="203"/>
      <c r="N989" s="204"/>
    </row>
    <row r="990" spans="2:14" ht="12.75" x14ac:dyDescent="0.2">
      <c r="B990" s="149">
        <v>967</v>
      </c>
      <c r="C990" s="185"/>
      <c r="D990" s="185"/>
      <c r="E990" s="162"/>
      <c r="F990" s="162"/>
      <c r="G990" s="162"/>
      <c r="H990" s="162"/>
      <c r="I990" s="162"/>
      <c r="J990" s="162"/>
      <c r="K990" s="186"/>
      <c r="L990" s="187"/>
      <c r="M990" s="187"/>
      <c r="N990" s="188"/>
    </row>
    <row r="991" spans="2:14" ht="12.75" x14ac:dyDescent="0.2">
      <c r="B991" s="159">
        <v>968</v>
      </c>
      <c r="C991" s="200"/>
      <c r="D991" s="201"/>
      <c r="E991" s="163"/>
      <c r="F991" s="163"/>
      <c r="G991" s="163"/>
      <c r="H991" s="163"/>
      <c r="I991" s="163"/>
      <c r="J991" s="163"/>
      <c r="K991" s="202"/>
      <c r="L991" s="203"/>
      <c r="M991" s="203"/>
      <c r="N991" s="204"/>
    </row>
    <row r="992" spans="2:14" ht="12.75" x14ac:dyDescent="0.2">
      <c r="B992" s="149">
        <v>969</v>
      </c>
      <c r="C992" s="185"/>
      <c r="D992" s="185"/>
      <c r="E992" s="162"/>
      <c r="F992" s="162"/>
      <c r="G992" s="162"/>
      <c r="H992" s="162"/>
      <c r="I992" s="162"/>
      <c r="J992" s="162"/>
      <c r="K992" s="186"/>
      <c r="L992" s="187"/>
      <c r="M992" s="187"/>
      <c r="N992" s="188"/>
    </row>
    <row r="993" spans="2:14" ht="12.75" x14ac:dyDescent="0.2">
      <c r="B993" s="159">
        <v>970</v>
      </c>
      <c r="C993" s="200"/>
      <c r="D993" s="201"/>
      <c r="E993" s="163"/>
      <c r="F993" s="163"/>
      <c r="G993" s="163"/>
      <c r="H993" s="163"/>
      <c r="I993" s="163"/>
      <c r="J993" s="163"/>
      <c r="K993" s="202"/>
      <c r="L993" s="203"/>
      <c r="M993" s="203"/>
      <c r="N993" s="204"/>
    </row>
    <row r="994" spans="2:14" ht="12.75" x14ac:dyDescent="0.2">
      <c r="B994" s="149">
        <v>971</v>
      </c>
      <c r="C994" s="185"/>
      <c r="D994" s="185"/>
      <c r="E994" s="162"/>
      <c r="F994" s="162"/>
      <c r="G994" s="162"/>
      <c r="H994" s="162"/>
      <c r="I994" s="162"/>
      <c r="J994" s="162"/>
      <c r="K994" s="186"/>
      <c r="L994" s="187"/>
      <c r="M994" s="187"/>
      <c r="N994" s="188"/>
    </row>
    <row r="995" spans="2:14" ht="12.75" x14ac:dyDescent="0.2">
      <c r="B995" s="159">
        <v>972</v>
      </c>
      <c r="C995" s="200"/>
      <c r="D995" s="201"/>
      <c r="E995" s="163"/>
      <c r="F995" s="163"/>
      <c r="G995" s="163"/>
      <c r="H995" s="163"/>
      <c r="I995" s="163"/>
      <c r="J995" s="163"/>
      <c r="K995" s="202"/>
      <c r="L995" s="203"/>
      <c r="M995" s="203"/>
      <c r="N995" s="204"/>
    </row>
    <row r="996" spans="2:14" ht="12.75" x14ac:dyDescent="0.2">
      <c r="B996" s="149">
        <v>973</v>
      </c>
      <c r="C996" s="185"/>
      <c r="D996" s="185"/>
      <c r="E996" s="162"/>
      <c r="F996" s="162"/>
      <c r="G996" s="162"/>
      <c r="H996" s="162"/>
      <c r="I996" s="162"/>
      <c r="J996" s="162"/>
      <c r="K996" s="186"/>
      <c r="L996" s="187"/>
      <c r="M996" s="187"/>
      <c r="N996" s="188"/>
    </row>
    <row r="997" spans="2:14" ht="12.75" x14ac:dyDescent="0.2">
      <c r="B997" s="159">
        <v>974</v>
      </c>
      <c r="C997" s="200"/>
      <c r="D997" s="201"/>
      <c r="E997" s="163"/>
      <c r="F997" s="163"/>
      <c r="G997" s="163"/>
      <c r="H997" s="163"/>
      <c r="I997" s="163"/>
      <c r="J997" s="163"/>
      <c r="K997" s="202"/>
      <c r="L997" s="203"/>
      <c r="M997" s="203"/>
      <c r="N997" s="204"/>
    </row>
    <row r="998" spans="2:14" ht="12.75" x14ac:dyDescent="0.2">
      <c r="B998" s="149">
        <v>975</v>
      </c>
      <c r="C998" s="185"/>
      <c r="D998" s="185"/>
      <c r="E998" s="162"/>
      <c r="F998" s="162"/>
      <c r="G998" s="162"/>
      <c r="H998" s="162"/>
      <c r="I998" s="162"/>
      <c r="J998" s="162"/>
      <c r="K998" s="186"/>
      <c r="L998" s="187"/>
      <c r="M998" s="187"/>
      <c r="N998" s="188"/>
    </row>
    <row r="999" spans="2:14" ht="12.75" x14ac:dyDescent="0.2">
      <c r="B999" s="159">
        <v>976</v>
      </c>
      <c r="C999" s="200"/>
      <c r="D999" s="201"/>
      <c r="E999" s="163"/>
      <c r="F999" s="163"/>
      <c r="G999" s="163"/>
      <c r="H999" s="163"/>
      <c r="I999" s="163"/>
      <c r="J999" s="163"/>
      <c r="K999" s="202"/>
      <c r="L999" s="203"/>
      <c r="M999" s="203"/>
      <c r="N999" s="204"/>
    </row>
    <row r="1000" spans="2:14" ht="12.75" x14ac:dyDescent="0.2">
      <c r="B1000" s="149">
        <v>977</v>
      </c>
      <c r="C1000" s="185"/>
      <c r="D1000" s="185"/>
      <c r="E1000" s="162"/>
      <c r="F1000" s="162"/>
      <c r="G1000" s="162"/>
      <c r="H1000" s="162"/>
      <c r="I1000" s="162"/>
      <c r="J1000" s="162"/>
      <c r="K1000" s="186"/>
      <c r="L1000" s="187"/>
      <c r="M1000" s="187"/>
      <c r="N1000" s="188"/>
    </row>
    <row r="1001" spans="2:14" ht="12.75" x14ac:dyDescent="0.2">
      <c r="B1001" s="159">
        <v>978</v>
      </c>
      <c r="C1001" s="200"/>
      <c r="D1001" s="201"/>
      <c r="E1001" s="163"/>
      <c r="F1001" s="163"/>
      <c r="G1001" s="163"/>
      <c r="H1001" s="163"/>
      <c r="I1001" s="163"/>
      <c r="J1001" s="163"/>
      <c r="K1001" s="202"/>
      <c r="L1001" s="203"/>
      <c r="M1001" s="203"/>
      <c r="N1001" s="204"/>
    </row>
    <row r="1002" spans="2:14" ht="12.75" x14ac:dyDescent="0.2">
      <c r="B1002" s="149">
        <v>979</v>
      </c>
      <c r="C1002" s="185"/>
      <c r="D1002" s="185"/>
      <c r="E1002" s="162"/>
      <c r="F1002" s="162"/>
      <c r="G1002" s="162"/>
      <c r="H1002" s="162"/>
      <c r="I1002" s="162"/>
      <c r="J1002" s="162"/>
      <c r="K1002" s="186"/>
      <c r="L1002" s="187"/>
      <c r="M1002" s="187"/>
      <c r="N1002" s="188"/>
    </row>
    <row r="1003" spans="2:14" ht="12.75" x14ac:dyDescent="0.2">
      <c r="B1003" s="159">
        <v>980</v>
      </c>
      <c r="C1003" s="200"/>
      <c r="D1003" s="201"/>
      <c r="E1003" s="163"/>
      <c r="F1003" s="163"/>
      <c r="G1003" s="163"/>
      <c r="H1003" s="163"/>
      <c r="I1003" s="163"/>
      <c r="J1003" s="163"/>
      <c r="K1003" s="202"/>
      <c r="L1003" s="203"/>
      <c r="M1003" s="203"/>
      <c r="N1003" s="204"/>
    </row>
    <row r="1004" spans="2:14" ht="12.75" x14ac:dyDescent="0.2">
      <c r="B1004" s="149">
        <v>981</v>
      </c>
      <c r="C1004" s="185"/>
      <c r="D1004" s="185"/>
      <c r="E1004" s="162"/>
      <c r="F1004" s="162"/>
      <c r="G1004" s="162"/>
      <c r="H1004" s="162"/>
      <c r="I1004" s="162"/>
      <c r="J1004" s="162"/>
      <c r="K1004" s="186"/>
      <c r="L1004" s="187"/>
      <c r="M1004" s="187"/>
      <c r="N1004" s="188"/>
    </row>
    <row r="1005" spans="2:14" ht="12.75" x14ac:dyDescent="0.2">
      <c r="B1005" s="159">
        <v>982</v>
      </c>
      <c r="C1005" s="200"/>
      <c r="D1005" s="201"/>
      <c r="E1005" s="163"/>
      <c r="F1005" s="163"/>
      <c r="G1005" s="163"/>
      <c r="H1005" s="163"/>
      <c r="I1005" s="163"/>
      <c r="J1005" s="163"/>
      <c r="K1005" s="202"/>
      <c r="L1005" s="203"/>
      <c r="M1005" s="203"/>
      <c r="N1005" s="204"/>
    </row>
    <row r="1006" spans="2:14" ht="12.75" x14ac:dyDescent="0.2">
      <c r="B1006" s="149">
        <v>983</v>
      </c>
      <c r="C1006" s="185"/>
      <c r="D1006" s="185"/>
      <c r="E1006" s="162"/>
      <c r="F1006" s="162"/>
      <c r="G1006" s="162"/>
      <c r="H1006" s="162"/>
      <c r="I1006" s="162"/>
      <c r="J1006" s="162"/>
      <c r="K1006" s="186"/>
      <c r="L1006" s="187"/>
      <c r="M1006" s="187"/>
      <c r="N1006" s="188"/>
    </row>
    <row r="1007" spans="2:14" ht="12.75" x14ac:dyDescent="0.2">
      <c r="B1007" s="159">
        <v>984</v>
      </c>
      <c r="C1007" s="200"/>
      <c r="D1007" s="201"/>
      <c r="E1007" s="163"/>
      <c r="F1007" s="163"/>
      <c r="G1007" s="163"/>
      <c r="H1007" s="163"/>
      <c r="I1007" s="163"/>
      <c r="J1007" s="163"/>
      <c r="K1007" s="202"/>
      <c r="L1007" s="203"/>
      <c r="M1007" s="203"/>
      <c r="N1007" s="204"/>
    </row>
    <row r="1008" spans="2:14" ht="12.75" x14ac:dyDescent="0.2">
      <c r="B1008" s="149">
        <v>985</v>
      </c>
      <c r="C1008" s="185"/>
      <c r="D1008" s="185"/>
      <c r="E1008" s="162"/>
      <c r="F1008" s="162"/>
      <c r="G1008" s="162"/>
      <c r="H1008" s="162"/>
      <c r="I1008" s="162"/>
      <c r="J1008" s="162"/>
      <c r="K1008" s="186"/>
      <c r="L1008" s="187"/>
      <c r="M1008" s="187"/>
      <c r="N1008" s="188"/>
    </row>
    <row r="1009" spans="2:14" ht="12.75" x14ac:dyDescent="0.2">
      <c r="B1009" s="159">
        <v>986</v>
      </c>
      <c r="C1009" s="200"/>
      <c r="D1009" s="201"/>
      <c r="E1009" s="163"/>
      <c r="F1009" s="163"/>
      <c r="G1009" s="163"/>
      <c r="H1009" s="163"/>
      <c r="I1009" s="163"/>
      <c r="J1009" s="163"/>
      <c r="K1009" s="202"/>
      <c r="L1009" s="203"/>
      <c r="M1009" s="203"/>
      <c r="N1009" s="204"/>
    </row>
    <row r="1010" spans="2:14" ht="12.75" x14ac:dyDescent="0.2">
      <c r="B1010" s="149">
        <v>987</v>
      </c>
      <c r="C1010" s="185"/>
      <c r="D1010" s="185"/>
      <c r="E1010" s="162"/>
      <c r="F1010" s="162"/>
      <c r="G1010" s="162"/>
      <c r="H1010" s="162"/>
      <c r="I1010" s="162"/>
      <c r="J1010" s="162"/>
      <c r="K1010" s="186"/>
      <c r="L1010" s="187"/>
      <c r="M1010" s="187"/>
      <c r="N1010" s="188"/>
    </row>
    <row r="1011" spans="2:14" ht="12.75" x14ac:dyDescent="0.2">
      <c r="B1011" s="159">
        <v>988</v>
      </c>
      <c r="C1011" s="200"/>
      <c r="D1011" s="201"/>
      <c r="E1011" s="163"/>
      <c r="F1011" s="163"/>
      <c r="G1011" s="163"/>
      <c r="H1011" s="163"/>
      <c r="I1011" s="163"/>
      <c r="J1011" s="163"/>
      <c r="K1011" s="202"/>
      <c r="L1011" s="203"/>
      <c r="M1011" s="203"/>
      <c r="N1011" s="204"/>
    </row>
    <row r="1012" spans="2:14" ht="12.75" x14ac:dyDescent="0.2">
      <c r="B1012" s="149">
        <v>989</v>
      </c>
      <c r="C1012" s="185"/>
      <c r="D1012" s="185"/>
      <c r="E1012" s="162"/>
      <c r="F1012" s="162"/>
      <c r="G1012" s="162"/>
      <c r="H1012" s="162"/>
      <c r="I1012" s="162"/>
      <c r="J1012" s="162"/>
      <c r="K1012" s="186"/>
      <c r="L1012" s="187"/>
      <c r="M1012" s="187"/>
      <c r="N1012" s="188"/>
    </row>
    <row r="1013" spans="2:14" ht="12.75" x14ac:dyDescent="0.2">
      <c r="B1013" s="159">
        <v>990</v>
      </c>
      <c r="C1013" s="200"/>
      <c r="D1013" s="201"/>
      <c r="E1013" s="163"/>
      <c r="F1013" s="163"/>
      <c r="G1013" s="163"/>
      <c r="H1013" s="163"/>
      <c r="I1013" s="163"/>
      <c r="J1013" s="163"/>
      <c r="K1013" s="202"/>
      <c r="L1013" s="203"/>
      <c r="M1013" s="203"/>
      <c r="N1013" s="204"/>
    </row>
    <row r="1014" spans="2:14" ht="12.75" x14ac:dyDescent="0.2">
      <c r="B1014" s="149">
        <v>991</v>
      </c>
      <c r="C1014" s="185"/>
      <c r="D1014" s="185"/>
      <c r="E1014" s="162"/>
      <c r="F1014" s="162"/>
      <c r="G1014" s="162"/>
      <c r="H1014" s="162"/>
      <c r="I1014" s="162"/>
      <c r="J1014" s="162"/>
      <c r="K1014" s="186"/>
      <c r="L1014" s="187"/>
      <c r="M1014" s="187"/>
      <c r="N1014" s="188"/>
    </row>
    <row r="1015" spans="2:14" ht="12.75" x14ac:dyDescent="0.2">
      <c r="B1015" s="159">
        <v>992</v>
      </c>
      <c r="C1015" s="200"/>
      <c r="D1015" s="201"/>
      <c r="E1015" s="163"/>
      <c r="F1015" s="163"/>
      <c r="G1015" s="163"/>
      <c r="H1015" s="163"/>
      <c r="I1015" s="163"/>
      <c r="J1015" s="163"/>
      <c r="K1015" s="202"/>
      <c r="L1015" s="203"/>
      <c r="M1015" s="203"/>
      <c r="N1015" s="204"/>
    </row>
    <row r="1016" spans="2:14" ht="12.75" x14ac:dyDescent="0.2">
      <c r="B1016" s="149">
        <v>993</v>
      </c>
      <c r="C1016" s="185"/>
      <c r="D1016" s="185"/>
      <c r="E1016" s="162"/>
      <c r="F1016" s="162"/>
      <c r="G1016" s="162"/>
      <c r="H1016" s="162"/>
      <c r="I1016" s="162"/>
      <c r="J1016" s="162"/>
      <c r="K1016" s="186"/>
      <c r="L1016" s="187"/>
      <c r="M1016" s="187"/>
      <c r="N1016" s="188"/>
    </row>
    <row r="1017" spans="2:14" ht="12.75" x14ac:dyDescent="0.2">
      <c r="B1017" s="159">
        <v>994</v>
      </c>
      <c r="C1017" s="200"/>
      <c r="D1017" s="201"/>
      <c r="E1017" s="163"/>
      <c r="F1017" s="163"/>
      <c r="G1017" s="163"/>
      <c r="H1017" s="163"/>
      <c r="I1017" s="163"/>
      <c r="J1017" s="163"/>
      <c r="K1017" s="202"/>
      <c r="L1017" s="203"/>
      <c r="M1017" s="203"/>
      <c r="N1017" s="204"/>
    </row>
    <row r="1018" spans="2:14" ht="12.75" x14ac:dyDescent="0.2">
      <c r="B1018" s="149">
        <v>995</v>
      </c>
      <c r="C1018" s="185"/>
      <c r="D1018" s="185"/>
      <c r="E1018" s="162"/>
      <c r="F1018" s="162"/>
      <c r="G1018" s="162"/>
      <c r="H1018" s="162"/>
      <c r="I1018" s="162"/>
      <c r="J1018" s="162"/>
      <c r="K1018" s="186"/>
      <c r="L1018" s="187"/>
      <c r="M1018" s="187"/>
      <c r="N1018" s="188"/>
    </row>
    <row r="1019" spans="2:14" ht="12.75" x14ac:dyDescent="0.2">
      <c r="B1019" s="159">
        <v>996</v>
      </c>
      <c r="C1019" s="200"/>
      <c r="D1019" s="201"/>
      <c r="E1019" s="163"/>
      <c r="F1019" s="163"/>
      <c r="G1019" s="163"/>
      <c r="H1019" s="163"/>
      <c r="I1019" s="163"/>
      <c r="J1019" s="163"/>
      <c r="K1019" s="202"/>
      <c r="L1019" s="203"/>
      <c r="M1019" s="203"/>
      <c r="N1019" s="204"/>
    </row>
    <row r="1020" spans="2:14" ht="12.75" x14ac:dyDescent="0.2">
      <c r="B1020" s="149">
        <v>997</v>
      </c>
      <c r="C1020" s="185"/>
      <c r="D1020" s="185"/>
      <c r="E1020" s="162"/>
      <c r="F1020" s="162"/>
      <c r="G1020" s="162"/>
      <c r="H1020" s="162"/>
      <c r="I1020" s="162"/>
      <c r="J1020" s="162"/>
      <c r="K1020" s="186"/>
      <c r="L1020" s="187"/>
      <c r="M1020" s="187"/>
      <c r="N1020" s="188"/>
    </row>
    <row r="1021" spans="2:14" ht="15.75" customHeight="1" x14ac:dyDescent="0.2">
      <c r="B1021" s="164">
        <v>998</v>
      </c>
      <c r="C1021" s="189"/>
      <c r="D1021" s="190"/>
      <c r="E1021" s="165"/>
      <c r="F1021" s="165"/>
      <c r="G1021" s="165"/>
      <c r="H1021" s="165"/>
      <c r="I1021" s="165"/>
      <c r="J1021" s="165"/>
      <c r="K1021" s="191"/>
      <c r="L1021" s="192"/>
      <c r="M1021" s="192"/>
      <c r="N1021" s="193"/>
    </row>
    <row r="1022" spans="2:14" ht="12.75" x14ac:dyDescent="0.2"/>
    <row r="1023" spans="2:14" ht="12.75" x14ac:dyDescent="0.2"/>
    <row r="1024" spans="2:14" ht="12.75" x14ac:dyDescent="0.2"/>
    <row r="1025" ht="12.75" x14ac:dyDescent="0.2"/>
    <row r="1026" ht="12.75" x14ac:dyDescent="0.2"/>
    <row r="1027" ht="12.75" x14ac:dyDescent="0.2"/>
    <row r="1028" ht="12.75" x14ac:dyDescent="0.2"/>
    <row r="1029" ht="12.75" x14ac:dyDescent="0.2"/>
    <row r="1030" ht="12.75" x14ac:dyDescent="0.2"/>
    <row r="1031" ht="12.75" x14ac:dyDescent="0.2"/>
    <row r="1032" ht="12.75" x14ac:dyDescent="0.2"/>
    <row r="1033" ht="12.75" x14ac:dyDescent="0.2"/>
    <row r="1034" ht="12.75" x14ac:dyDescent="0.2"/>
    <row r="1035" ht="12.75" x14ac:dyDescent="0.2"/>
    <row r="1036" ht="12.75" x14ac:dyDescent="0.2"/>
    <row r="1037" ht="12.75" x14ac:dyDescent="0.2"/>
    <row r="1038" ht="12.75" x14ac:dyDescent="0.2"/>
    <row r="1039" ht="12.75" x14ac:dyDescent="0.2"/>
    <row r="1040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>
      <c r="C1059" s="166"/>
      <c r="D1059" s="167"/>
      <c r="E1059" s="167"/>
      <c r="F1059" s="167"/>
      <c r="G1059" s="167"/>
      <c r="H1059" s="167"/>
      <c r="I1059" s="167"/>
      <c r="J1059" s="167"/>
    </row>
    <row r="1060" spans="3:10" ht="12.75" x14ac:dyDescent="0.2">
      <c r="C1060" s="166"/>
      <c r="D1060" s="167"/>
      <c r="E1060" s="167"/>
      <c r="F1060" s="167"/>
      <c r="G1060" s="167"/>
      <c r="H1060" s="167"/>
      <c r="I1060" s="167"/>
      <c r="J1060" s="167"/>
    </row>
    <row r="1061" spans="3:10" ht="12.75" x14ac:dyDescent="0.2">
      <c r="C1061" s="194" t="s">
        <v>260</v>
      </c>
      <c r="D1061" s="194"/>
      <c r="E1061" s="194"/>
      <c r="F1061" s="194"/>
      <c r="G1061" s="194"/>
      <c r="H1061" s="194"/>
      <c r="I1061" s="167"/>
      <c r="J1061" s="167"/>
    </row>
    <row r="1062" spans="3:10" ht="12.75" x14ac:dyDescent="0.2">
      <c r="C1062" s="168">
        <v>0.01</v>
      </c>
      <c r="D1062" s="168">
        <v>1</v>
      </c>
      <c r="E1062" s="168">
        <v>1.5</v>
      </c>
      <c r="F1062" s="168">
        <v>2.5</v>
      </c>
      <c r="G1062" s="168">
        <v>4</v>
      </c>
      <c r="H1062" s="168">
        <v>6.5</v>
      </c>
      <c r="I1062" s="167"/>
      <c r="J1062" s="167"/>
    </row>
    <row r="1063" spans="3:10" ht="15" x14ac:dyDescent="0.25">
      <c r="C1063" s="169">
        <f>IF('JONATHAN '!$N$13="N",VLOOKUP($D$1068,Tablas!$B29:D44,C1065,FALSE),IF('JONATHAN '!$N$13="E",VLOOKUP($D$1068,Tablas!$B52:D67,C1065,FALSE),VLOOKUP($D$1068,Tablas!$B75:D90,C1065,FALSE)))</f>
        <v>0</v>
      </c>
      <c r="D1063" s="169">
        <f>IF('JONATHAN '!$N$13="N",VLOOKUP($D$1068,Tablas!$B29:E44,D1065,FALSE),IF('JONATHAN '!$N$13="E",VLOOKUP($D$1068,Tablas!$B52:E67,D1065,FALSE),VLOOKUP($D$1068,Tablas!$B75:E90,D1065,FALSE)))</f>
        <v>10</v>
      </c>
      <c r="E1063" s="169">
        <f>IF('JONATHAN '!$N$13="N",VLOOKUP($D$1068,Tablas!$B29:F44,E1065,FALSE),IF('JONATHAN '!$N$13="E",VLOOKUP($D$1068,Tablas!$B52:F67,E1065,FALSE),VLOOKUP($D$1068,Tablas!$B75:F90,E1065,FALSE)))</f>
        <v>14</v>
      </c>
      <c r="F1063" s="169">
        <f>IF('JONATHAN '!$N$13="N",VLOOKUP($D$1068,Tablas!$B29:G44,F1065,FALSE),IF('JONATHAN '!$N$13="E",VLOOKUP($D$1068,Tablas!$B52:G67,F1065,FALSE),VLOOKUP($D$1068,Tablas!$B75:G90,F1065,FALSE)))</f>
        <v>21</v>
      </c>
      <c r="G1063" s="169">
        <f>IF('JONATHAN '!$N$13="N",VLOOKUP($D$1068,Tablas!$B29:H44,G1065,FALSE),IF('JONATHAN '!$N$13="E",VLOOKUP($D$1068,Tablas!$B52:H67,G1065,FALSE),VLOOKUP($D$1068,Tablas!$B75:H90,G1065,FALSE)))</f>
        <v>21</v>
      </c>
      <c r="H1063" s="169">
        <f>IF('JONATHAN '!$N$13="N",VLOOKUP($D$1068,Tablas!$B29:I44,H1065,FALSE),IF('JONATHAN '!$N$13="E",VLOOKUP($D$1068,Tablas!$B52:I67,H1065,FALSE),VLOOKUP($D$1068,Tablas!$B75:I90,H1065,FALSE)))</f>
        <v>21</v>
      </c>
      <c r="I1063" s="167"/>
      <c r="J1063" s="167"/>
    </row>
    <row r="1064" spans="3:10" ht="14.25" x14ac:dyDescent="0.2">
      <c r="C1064" s="170"/>
      <c r="D1064" s="170"/>
      <c r="E1064" s="170"/>
      <c r="F1064" s="170"/>
      <c r="G1064" s="170"/>
      <c r="H1064" s="170"/>
      <c r="I1064" s="167"/>
      <c r="J1064" s="167"/>
    </row>
    <row r="1065" spans="3:10" ht="12.75" x14ac:dyDescent="0.2">
      <c r="C1065" s="171">
        <v>3</v>
      </c>
      <c r="D1065" s="171">
        <v>4</v>
      </c>
      <c r="E1065" s="171">
        <v>5</v>
      </c>
      <c r="F1065" s="171">
        <v>6</v>
      </c>
      <c r="G1065" s="171">
        <v>7</v>
      </c>
      <c r="H1065" s="171">
        <v>8</v>
      </c>
      <c r="I1065" s="167"/>
      <c r="J1065" s="167"/>
    </row>
    <row r="1066" spans="3:10" ht="14.25" x14ac:dyDescent="0.2">
      <c r="C1066" s="170"/>
      <c r="D1066" s="170"/>
      <c r="E1066" s="170"/>
      <c r="F1066" s="170"/>
      <c r="G1066" s="170"/>
      <c r="H1066" s="170"/>
      <c r="I1066" s="167"/>
      <c r="J1066" s="167"/>
    </row>
    <row r="1067" spans="3:10" ht="14.25" x14ac:dyDescent="0.2">
      <c r="C1067" s="170" t="str">
        <f>VLOOKUP('JONATHAN '!N13,Tablas!B94:C96,2,FALSE)</f>
        <v>Normal</v>
      </c>
      <c r="D1067" s="170"/>
      <c r="E1067" s="170"/>
      <c r="F1067" s="170"/>
      <c r="G1067" s="170"/>
      <c r="H1067" s="170"/>
      <c r="I1067" s="167"/>
      <c r="J1067" s="167"/>
    </row>
    <row r="1068" spans="3:10" ht="14.25" x14ac:dyDescent="0.2">
      <c r="C1068" s="170" t="s">
        <v>261</v>
      </c>
      <c r="D1068" s="172" t="str">
        <f>VLOOKUP('JONATHAN '!E13,Tablas!B7:D21,3)</f>
        <v>N</v>
      </c>
      <c r="E1068" s="170"/>
      <c r="F1068" s="170"/>
      <c r="G1068" s="170"/>
      <c r="H1068" s="170"/>
      <c r="I1068" s="167"/>
      <c r="J1068" s="167"/>
    </row>
    <row r="1069" spans="3:10" ht="12.75" x14ac:dyDescent="0.2">
      <c r="C1069" s="166"/>
      <c r="D1069" s="167"/>
      <c r="E1069" s="167"/>
      <c r="F1069" s="167"/>
      <c r="G1069" s="167"/>
      <c r="H1069" s="167"/>
      <c r="I1069" s="167"/>
      <c r="J1069" s="167"/>
    </row>
  </sheetData>
  <autoFilter ref="A27:O1021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14">
    <mergeCell ref="J8:M8"/>
    <mergeCell ref="D10:E10"/>
    <mergeCell ref="K10:M10"/>
    <mergeCell ref="B13:D13"/>
    <mergeCell ref="E13:F13"/>
    <mergeCell ref="I13:M13"/>
    <mergeCell ref="B2:D4"/>
    <mergeCell ref="E2:N2"/>
    <mergeCell ref="E3:N3"/>
    <mergeCell ref="E4:N4"/>
    <mergeCell ref="D7:E7"/>
    <mergeCell ref="G7:H7"/>
    <mergeCell ref="I7:J7"/>
    <mergeCell ref="K27:N27"/>
    <mergeCell ref="C29:D29"/>
    <mergeCell ref="K29:N29"/>
    <mergeCell ref="C30:D30"/>
    <mergeCell ref="K30:N30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C37:D37"/>
    <mergeCell ref="K37:N37"/>
    <mergeCell ref="C38:D38"/>
    <mergeCell ref="K38:N38"/>
    <mergeCell ref="C39:D39"/>
    <mergeCell ref="K39:N39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C46:D46"/>
    <mergeCell ref="K46:N46"/>
    <mergeCell ref="C47:D47"/>
    <mergeCell ref="K47:N47"/>
    <mergeCell ref="C48:D48"/>
    <mergeCell ref="K48:N48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55:D55"/>
    <mergeCell ref="K55:N55"/>
    <mergeCell ref="C56:D56"/>
    <mergeCell ref="K56:N56"/>
    <mergeCell ref="C57:D57"/>
    <mergeCell ref="K57:N57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67:D67"/>
    <mergeCell ref="K67:N67"/>
    <mergeCell ref="C68:D68"/>
    <mergeCell ref="K68:N68"/>
    <mergeCell ref="C64:D64"/>
    <mergeCell ref="K64:N64"/>
    <mergeCell ref="C65:D65"/>
    <mergeCell ref="K65:N65"/>
    <mergeCell ref="C66:D66"/>
    <mergeCell ref="K66:N66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75:D75"/>
    <mergeCell ref="K75:N75"/>
    <mergeCell ref="C76:D76"/>
    <mergeCell ref="K76:N76"/>
    <mergeCell ref="C77:D77"/>
    <mergeCell ref="K77:N77"/>
    <mergeCell ref="C72:D72"/>
    <mergeCell ref="K72:N72"/>
    <mergeCell ref="C73:D73"/>
    <mergeCell ref="K73:N73"/>
    <mergeCell ref="C74:D74"/>
    <mergeCell ref="K74:N74"/>
    <mergeCell ref="C69:D69"/>
    <mergeCell ref="K69:N69"/>
    <mergeCell ref="C70:D70"/>
    <mergeCell ref="K70:N70"/>
    <mergeCell ref="C71:D71"/>
    <mergeCell ref="K71:N71"/>
    <mergeCell ref="C84:D84"/>
    <mergeCell ref="K84:N84"/>
    <mergeCell ref="C85:D85"/>
    <mergeCell ref="K85:N85"/>
    <mergeCell ref="C86:D86"/>
    <mergeCell ref="K86:N86"/>
    <mergeCell ref="C81:D81"/>
    <mergeCell ref="K81:N81"/>
    <mergeCell ref="C82:D82"/>
    <mergeCell ref="K82:N82"/>
    <mergeCell ref="C83:D83"/>
    <mergeCell ref="K83:N83"/>
    <mergeCell ref="C78:D78"/>
    <mergeCell ref="K78:N78"/>
    <mergeCell ref="C79:D79"/>
    <mergeCell ref="K79:N79"/>
    <mergeCell ref="C80:D80"/>
    <mergeCell ref="K80:N80"/>
    <mergeCell ref="C93:D93"/>
    <mergeCell ref="K93:N93"/>
    <mergeCell ref="C94:D94"/>
    <mergeCell ref="K94:N94"/>
    <mergeCell ref="C95:D95"/>
    <mergeCell ref="K95:N95"/>
    <mergeCell ref="C90:D90"/>
    <mergeCell ref="K90:N90"/>
    <mergeCell ref="C91:D91"/>
    <mergeCell ref="K91:N91"/>
    <mergeCell ref="C92:D92"/>
    <mergeCell ref="K92:N92"/>
    <mergeCell ref="C87:D87"/>
    <mergeCell ref="K87:N87"/>
    <mergeCell ref="C88:D88"/>
    <mergeCell ref="K88:N88"/>
    <mergeCell ref="C89:D89"/>
    <mergeCell ref="K89:N89"/>
    <mergeCell ref="C102:D102"/>
    <mergeCell ref="K102:N102"/>
    <mergeCell ref="C103:D103"/>
    <mergeCell ref="K103:N103"/>
    <mergeCell ref="C104:D104"/>
    <mergeCell ref="K104:N104"/>
    <mergeCell ref="C99:D99"/>
    <mergeCell ref="K99:N99"/>
    <mergeCell ref="C100:D100"/>
    <mergeCell ref="K100:N100"/>
    <mergeCell ref="C101:D101"/>
    <mergeCell ref="K101:N101"/>
    <mergeCell ref="C96:D96"/>
    <mergeCell ref="K96:N96"/>
    <mergeCell ref="C97:D97"/>
    <mergeCell ref="K97:N97"/>
    <mergeCell ref="C98:D98"/>
    <mergeCell ref="K98:N98"/>
    <mergeCell ref="C111:D111"/>
    <mergeCell ref="K111:N111"/>
    <mergeCell ref="C112:D112"/>
    <mergeCell ref="K112:N112"/>
    <mergeCell ref="C113:D113"/>
    <mergeCell ref="K113:N113"/>
    <mergeCell ref="C108:D108"/>
    <mergeCell ref="K108:N108"/>
    <mergeCell ref="C109:D109"/>
    <mergeCell ref="K109:N109"/>
    <mergeCell ref="C110:D110"/>
    <mergeCell ref="K110:N110"/>
    <mergeCell ref="C105:D105"/>
    <mergeCell ref="K105:N105"/>
    <mergeCell ref="C106:D106"/>
    <mergeCell ref="K106:N106"/>
    <mergeCell ref="C107:D107"/>
    <mergeCell ref="K107:N107"/>
    <mergeCell ref="C120:D120"/>
    <mergeCell ref="K120:N120"/>
    <mergeCell ref="C121:D121"/>
    <mergeCell ref="K121:N121"/>
    <mergeCell ref="C122:D122"/>
    <mergeCell ref="K122:N122"/>
    <mergeCell ref="C117:D117"/>
    <mergeCell ref="K117:N117"/>
    <mergeCell ref="C118:D118"/>
    <mergeCell ref="K118:N118"/>
    <mergeCell ref="C119:D119"/>
    <mergeCell ref="K119:N119"/>
    <mergeCell ref="C114:D114"/>
    <mergeCell ref="K114:N114"/>
    <mergeCell ref="C115:D115"/>
    <mergeCell ref="K115:N115"/>
    <mergeCell ref="C116:D116"/>
    <mergeCell ref="K116:N116"/>
    <mergeCell ref="C129:D129"/>
    <mergeCell ref="K129:N129"/>
    <mergeCell ref="C130:D130"/>
    <mergeCell ref="K130:N130"/>
    <mergeCell ref="C131:D131"/>
    <mergeCell ref="K131:N131"/>
    <mergeCell ref="C126:D126"/>
    <mergeCell ref="K126:N126"/>
    <mergeCell ref="C127:D127"/>
    <mergeCell ref="K127:N127"/>
    <mergeCell ref="C128:D128"/>
    <mergeCell ref="K128:N128"/>
    <mergeCell ref="C123:D123"/>
    <mergeCell ref="K123:N123"/>
    <mergeCell ref="C124:D124"/>
    <mergeCell ref="K124:N124"/>
    <mergeCell ref="C125:D125"/>
    <mergeCell ref="K125:N125"/>
    <mergeCell ref="C138:D138"/>
    <mergeCell ref="K138:N138"/>
    <mergeCell ref="C139:D139"/>
    <mergeCell ref="K139:N139"/>
    <mergeCell ref="C140:D140"/>
    <mergeCell ref="K140:N140"/>
    <mergeCell ref="C135:D135"/>
    <mergeCell ref="K135:N135"/>
    <mergeCell ref="C136:D136"/>
    <mergeCell ref="K136:N136"/>
    <mergeCell ref="C137:D137"/>
    <mergeCell ref="K137:N137"/>
    <mergeCell ref="C132:D132"/>
    <mergeCell ref="K132:N132"/>
    <mergeCell ref="C133:D133"/>
    <mergeCell ref="K133:N133"/>
    <mergeCell ref="C134:D134"/>
    <mergeCell ref="K134:N134"/>
    <mergeCell ref="C147:D147"/>
    <mergeCell ref="K147:N147"/>
    <mergeCell ref="C148:D148"/>
    <mergeCell ref="K148:N148"/>
    <mergeCell ref="C149:D149"/>
    <mergeCell ref="K149:N149"/>
    <mergeCell ref="C144:D144"/>
    <mergeCell ref="K144:N144"/>
    <mergeCell ref="C145:D145"/>
    <mergeCell ref="K145:N145"/>
    <mergeCell ref="C146:D146"/>
    <mergeCell ref="K146:N146"/>
    <mergeCell ref="C141:D141"/>
    <mergeCell ref="K141:N141"/>
    <mergeCell ref="C142:D142"/>
    <mergeCell ref="K142:N142"/>
    <mergeCell ref="C143:D143"/>
    <mergeCell ref="K143:N143"/>
    <mergeCell ref="C156:D156"/>
    <mergeCell ref="K156:N156"/>
    <mergeCell ref="C157:D157"/>
    <mergeCell ref="K157:N157"/>
    <mergeCell ref="C158:D158"/>
    <mergeCell ref="K158:N158"/>
    <mergeCell ref="C153:D153"/>
    <mergeCell ref="K153:N153"/>
    <mergeCell ref="C154:D154"/>
    <mergeCell ref="K154:N154"/>
    <mergeCell ref="C155:D155"/>
    <mergeCell ref="K155:N155"/>
    <mergeCell ref="C150:D150"/>
    <mergeCell ref="K150:N150"/>
    <mergeCell ref="C151:D151"/>
    <mergeCell ref="K151:N151"/>
    <mergeCell ref="C152:D152"/>
    <mergeCell ref="K152:N152"/>
    <mergeCell ref="C165:D165"/>
    <mergeCell ref="K165:N165"/>
    <mergeCell ref="C166:D166"/>
    <mergeCell ref="K166:N166"/>
    <mergeCell ref="C167:D167"/>
    <mergeCell ref="K167:N167"/>
    <mergeCell ref="C162:D162"/>
    <mergeCell ref="K162:N162"/>
    <mergeCell ref="C163:D163"/>
    <mergeCell ref="K163:N163"/>
    <mergeCell ref="C164:D164"/>
    <mergeCell ref="K164:N164"/>
    <mergeCell ref="C159:D159"/>
    <mergeCell ref="K159:N159"/>
    <mergeCell ref="C160:D160"/>
    <mergeCell ref="K160:N160"/>
    <mergeCell ref="C161:D161"/>
    <mergeCell ref="K161:N161"/>
    <mergeCell ref="C174:D174"/>
    <mergeCell ref="K174:N174"/>
    <mergeCell ref="C175:D175"/>
    <mergeCell ref="K175:N175"/>
    <mergeCell ref="C176:D176"/>
    <mergeCell ref="K176:N176"/>
    <mergeCell ref="C171:D171"/>
    <mergeCell ref="K171:N171"/>
    <mergeCell ref="C172:D172"/>
    <mergeCell ref="K172:N172"/>
    <mergeCell ref="C173:D173"/>
    <mergeCell ref="K173:N173"/>
    <mergeCell ref="C168:D168"/>
    <mergeCell ref="K168:N168"/>
    <mergeCell ref="C169:D169"/>
    <mergeCell ref="K169:N169"/>
    <mergeCell ref="C170:D170"/>
    <mergeCell ref="K170:N170"/>
    <mergeCell ref="C183:D183"/>
    <mergeCell ref="K183:N183"/>
    <mergeCell ref="C184:D184"/>
    <mergeCell ref="K184:N184"/>
    <mergeCell ref="C185:D185"/>
    <mergeCell ref="K185:N185"/>
    <mergeCell ref="C180:D180"/>
    <mergeCell ref="K180:N180"/>
    <mergeCell ref="C181:D181"/>
    <mergeCell ref="K181:N181"/>
    <mergeCell ref="C182:D182"/>
    <mergeCell ref="K182:N182"/>
    <mergeCell ref="C177:D177"/>
    <mergeCell ref="K177:N177"/>
    <mergeCell ref="C178:D178"/>
    <mergeCell ref="K178:N178"/>
    <mergeCell ref="C179:D179"/>
    <mergeCell ref="K179:N179"/>
    <mergeCell ref="C192:D192"/>
    <mergeCell ref="K192:N192"/>
    <mergeCell ref="C193:D193"/>
    <mergeCell ref="K193:N193"/>
    <mergeCell ref="C194:D194"/>
    <mergeCell ref="K194:N194"/>
    <mergeCell ref="C189:D189"/>
    <mergeCell ref="K189:N189"/>
    <mergeCell ref="C190:D190"/>
    <mergeCell ref="K190:N190"/>
    <mergeCell ref="C191:D191"/>
    <mergeCell ref="K191:N191"/>
    <mergeCell ref="C186:D186"/>
    <mergeCell ref="K186:N186"/>
    <mergeCell ref="C187:D187"/>
    <mergeCell ref="K187:N187"/>
    <mergeCell ref="C188:D188"/>
    <mergeCell ref="K188:N188"/>
    <mergeCell ref="C201:D201"/>
    <mergeCell ref="K201:N201"/>
    <mergeCell ref="C202:D202"/>
    <mergeCell ref="K202:N202"/>
    <mergeCell ref="C203:D203"/>
    <mergeCell ref="K203:N203"/>
    <mergeCell ref="C198:D198"/>
    <mergeCell ref="K198:N198"/>
    <mergeCell ref="C199:D199"/>
    <mergeCell ref="K199:N199"/>
    <mergeCell ref="C200:D200"/>
    <mergeCell ref="K200:N200"/>
    <mergeCell ref="C195:D195"/>
    <mergeCell ref="K195:N195"/>
    <mergeCell ref="C196:D196"/>
    <mergeCell ref="K196:N196"/>
    <mergeCell ref="C197:D197"/>
    <mergeCell ref="K197:N197"/>
    <mergeCell ref="C210:D210"/>
    <mergeCell ref="K210:N210"/>
    <mergeCell ref="C211:D211"/>
    <mergeCell ref="K211:N211"/>
    <mergeCell ref="C212:D212"/>
    <mergeCell ref="K212:N212"/>
    <mergeCell ref="C207:D207"/>
    <mergeCell ref="K207:N207"/>
    <mergeCell ref="C208:D208"/>
    <mergeCell ref="K208:N208"/>
    <mergeCell ref="C209:D209"/>
    <mergeCell ref="K209:N209"/>
    <mergeCell ref="C204:D204"/>
    <mergeCell ref="K204:N204"/>
    <mergeCell ref="C205:D205"/>
    <mergeCell ref="K205:N205"/>
    <mergeCell ref="C206:D206"/>
    <mergeCell ref="K206:N206"/>
    <mergeCell ref="C219:D219"/>
    <mergeCell ref="K219:N219"/>
    <mergeCell ref="C220:D220"/>
    <mergeCell ref="K220:N220"/>
    <mergeCell ref="C221:D221"/>
    <mergeCell ref="K221:N221"/>
    <mergeCell ref="C216:D216"/>
    <mergeCell ref="K216:N216"/>
    <mergeCell ref="C217:D217"/>
    <mergeCell ref="K217:N217"/>
    <mergeCell ref="C218:D218"/>
    <mergeCell ref="K218:N218"/>
    <mergeCell ref="C213:D213"/>
    <mergeCell ref="K213:N213"/>
    <mergeCell ref="C214:D214"/>
    <mergeCell ref="K214:N214"/>
    <mergeCell ref="C215:D215"/>
    <mergeCell ref="K215:N215"/>
    <mergeCell ref="C228:D228"/>
    <mergeCell ref="K228:N228"/>
    <mergeCell ref="C229:D229"/>
    <mergeCell ref="K229:N229"/>
    <mergeCell ref="C230:D230"/>
    <mergeCell ref="K230:N230"/>
    <mergeCell ref="C225:D225"/>
    <mergeCell ref="K225:N225"/>
    <mergeCell ref="C226:D226"/>
    <mergeCell ref="K226:N226"/>
    <mergeCell ref="C227:D227"/>
    <mergeCell ref="K227:N227"/>
    <mergeCell ref="C222:D222"/>
    <mergeCell ref="K222:N222"/>
    <mergeCell ref="C223:D223"/>
    <mergeCell ref="K223:N223"/>
    <mergeCell ref="C224:D224"/>
    <mergeCell ref="K224:N224"/>
    <mergeCell ref="C237:D237"/>
    <mergeCell ref="K237:N237"/>
    <mergeCell ref="C238:D238"/>
    <mergeCell ref="K238:N238"/>
    <mergeCell ref="C239:D239"/>
    <mergeCell ref="K239:N239"/>
    <mergeCell ref="C234:D234"/>
    <mergeCell ref="K234:N234"/>
    <mergeCell ref="C235:D235"/>
    <mergeCell ref="K235:N235"/>
    <mergeCell ref="C236:D236"/>
    <mergeCell ref="K236:N236"/>
    <mergeCell ref="C231:D231"/>
    <mergeCell ref="K231:N231"/>
    <mergeCell ref="C232:D232"/>
    <mergeCell ref="K232:N232"/>
    <mergeCell ref="C233:D233"/>
    <mergeCell ref="K233:N233"/>
    <mergeCell ref="C246:D246"/>
    <mergeCell ref="K246:N246"/>
    <mergeCell ref="C247:D247"/>
    <mergeCell ref="K247:N247"/>
    <mergeCell ref="C248:D248"/>
    <mergeCell ref="K248:N248"/>
    <mergeCell ref="C243:D243"/>
    <mergeCell ref="K243:N243"/>
    <mergeCell ref="C244:D244"/>
    <mergeCell ref="K244:N244"/>
    <mergeCell ref="C245:D245"/>
    <mergeCell ref="K245:N245"/>
    <mergeCell ref="C240:D240"/>
    <mergeCell ref="K240:N240"/>
    <mergeCell ref="C241:D241"/>
    <mergeCell ref="K241:N241"/>
    <mergeCell ref="C242:D242"/>
    <mergeCell ref="K242:N242"/>
    <mergeCell ref="C255:D255"/>
    <mergeCell ref="K255:N255"/>
    <mergeCell ref="C256:D256"/>
    <mergeCell ref="K256:N256"/>
    <mergeCell ref="C257:D257"/>
    <mergeCell ref="K257:N257"/>
    <mergeCell ref="C252:D252"/>
    <mergeCell ref="K252:N252"/>
    <mergeCell ref="C253:D253"/>
    <mergeCell ref="K253:N253"/>
    <mergeCell ref="C254:D254"/>
    <mergeCell ref="K254:N254"/>
    <mergeCell ref="C249:D249"/>
    <mergeCell ref="K249:N249"/>
    <mergeCell ref="C250:D250"/>
    <mergeCell ref="K250:N250"/>
    <mergeCell ref="C251:D251"/>
    <mergeCell ref="K251:N251"/>
    <mergeCell ref="C264:D264"/>
    <mergeCell ref="K264:N264"/>
    <mergeCell ref="C265:D265"/>
    <mergeCell ref="K265:N265"/>
    <mergeCell ref="C266:D266"/>
    <mergeCell ref="K266:N266"/>
    <mergeCell ref="C261:D261"/>
    <mergeCell ref="K261:N261"/>
    <mergeCell ref="C262:D262"/>
    <mergeCell ref="K262:N262"/>
    <mergeCell ref="C263:D263"/>
    <mergeCell ref="K263:N263"/>
    <mergeCell ref="C258:D258"/>
    <mergeCell ref="K258:N258"/>
    <mergeCell ref="C259:D259"/>
    <mergeCell ref="K259:N259"/>
    <mergeCell ref="C260:D260"/>
    <mergeCell ref="K260:N260"/>
    <mergeCell ref="C273:D273"/>
    <mergeCell ref="K273:N273"/>
    <mergeCell ref="C274:D274"/>
    <mergeCell ref="K274:N274"/>
    <mergeCell ref="C275:D275"/>
    <mergeCell ref="K275:N275"/>
    <mergeCell ref="C270:D270"/>
    <mergeCell ref="K270:N270"/>
    <mergeCell ref="C271:D271"/>
    <mergeCell ref="K271:N271"/>
    <mergeCell ref="C272:D272"/>
    <mergeCell ref="K272:N272"/>
    <mergeCell ref="C267:D267"/>
    <mergeCell ref="K267:N267"/>
    <mergeCell ref="C268:D268"/>
    <mergeCell ref="K268:N268"/>
    <mergeCell ref="C269:D269"/>
    <mergeCell ref="K269:N269"/>
    <mergeCell ref="C282:D282"/>
    <mergeCell ref="K282:N282"/>
    <mergeCell ref="C283:D283"/>
    <mergeCell ref="K283:N283"/>
    <mergeCell ref="C284:D284"/>
    <mergeCell ref="K284:N284"/>
    <mergeCell ref="C279:D279"/>
    <mergeCell ref="K279:N279"/>
    <mergeCell ref="C280:D280"/>
    <mergeCell ref="K280:N280"/>
    <mergeCell ref="C281:D281"/>
    <mergeCell ref="K281:N281"/>
    <mergeCell ref="C276:D276"/>
    <mergeCell ref="K276:N276"/>
    <mergeCell ref="C277:D277"/>
    <mergeCell ref="K277:N277"/>
    <mergeCell ref="C278:D278"/>
    <mergeCell ref="K278:N278"/>
    <mergeCell ref="C291:D291"/>
    <mergeCell ref="K291:N291"/>
    <mergeCell ref="C292:D292"/>
    <mergeCell ref="K292:N292"/>
    <mergeCell ref="C293:D293"/>
    <mergeCell ref="K293:N293"/>
    <mergeCell ref="C288:D288"/>
    <mergeCell ref="K288:N288"/>
    <mergeCell ref="C289:D289"/>
    <mergeCell ref="K289:N289"/>
    <mergeCell ref="C290:D290"/>
    <mergeCell ref="K290:N290"/>
    <mergeCell ref="C285:D285"/>
    <mergeCell ref="K285:N285"/>
    <mergeCell ref="C286:D286"/>
    <mergeCell ref="K286:N286"/>
    <mergeCell ref="C287:D287"/>
    <mergeCell ref="K287:N287"/>
    <mergeCell ref="C300:D300"/>
    <mergeCell ref="K300:N300"/>
    <mergeCell ref="C301:D301"/>
    <mergeCell ref="K301:N301"/>
    <mergeCell ref="C302:D302"/>
    <mergeCell ref="K302:N302"/>
    <mergeCell ref="C297:D297"/>
    <mergeCell ref="K297:N297"/>
    <mergeCell ref="C298:D298"/>
    <mergeCell ref="K298:N298"/>
    <mergeCell ref="C299:D299"/>
    <mergeCell ref="K299:N299"/>
    <mergeCell ref="C294:D294"/>
    <mergeCell ref="K294:N294"/>
    <mergeCell ref="C295:D295"/>
    <mergeCell ref="K295:N295"/>
    <mergeCell ref="C296:D296"/>
    <mergeCell ref="K296:N296"/>
    <mergeCell ref="C309:D309"/>
    <mergeCell ref="K309:N309"/>
    <mergeCell ref="C310:D310"/>
    <mergeCell ref="K310:N310"/>
    <mergeCell ref="C311:D311"/>
    <mergeCell ref="K311:N311"/>
    <mergeCell ref="C306:D306"/>
    <mergeCell ref="K306:N306"/>
    <mergeCell ref="C307:D307"/>
    <mergeCell ref="K307:N307"/>
    <mergeCell ref="C308:D308"/>
    <mergeCell ref="K308:N308"/>
    <mergeCell ref="C303:D303"/>
    <mergeCell ref="K303:N303"/>
    <mergeCell ref="C304:D304"/>
    <mergeCell ref="K304:N304"/>
    <mergeCell ref="C305:D305"/>
    <mergeCell ref="K305:N305"/>
    <mergeCell ref="C318:D318"/>
    <mergeCell ref="K318:N318"/>
    <mergeCell ref="C319:D319"/>
    <mergeCell ref="K319:N319"/>
    <mergeCell ref="C320:D320"/>
    <mergeCell ref="K320:N320"/>
    <mergeCell ref="C315:D315"/>
    <mergeCell ref="K315:N315"/>
    <mergeCell ref="C316:D316"/>
    <mergeCell ref="K316:N316"/>
    <mergeCell ref="C317:D317"/>
    <mergeCell ref="K317:N317"/>
    <mergeCell ref="C312:D312"/>
    <mergeCell ref="K312:N312"/>
    <mergeCell ref="C313:D313"/>
    <mergeCell ref="K313:N313"/>
    <mergeCell ref="C314:D314"/>
    <mergeCell ref="K314:N314"/>
    <mergeCell ref="C327:D327"/>
    <mergeCell ref="K327:N327"/>
    <mergeCell ref="C328:D328"/>
    <mergeCell ref="K328:N328"/>
    <mergeCell ref="C329:D329"/>
    <mergeCell ref="K329:N329"/>
    <mergeCell ref="C324:D324"/>
    <mergeCell ref="K324:N324"/>
    <mergeCell ref="C325:D325"/>
    <mergeCell ref="K325:N325"/>
    <mergeCell ref="C326:D326"/>
    <mergeCell ref="K326:N326"/>
    <mergeCell ref="C321:D321"/>
    <mergeCell ref="K321:N321"/>
    <mergeCell ref="C322:D322"/>
    <mergeCell ref="K322:N322"/>
    <mergeCell ref="C323:D323"/>
    <mergeCell ref="K323:N323"/>
    <mergeCell ref="C336:D336"/>
    <mergeCell ref="K336:N336"/>
    <mergeCell ref="C337:D337"/>
    <mergeCell ref="K337:N337"/>
    <mergeCell ref="C338:D338"/>
    <mergeCell ref="K338:N338"/>
    <mergeCell ref="C333:D333"/>
    <mergeCell ref="K333:N333"/>
    <mergeCell ref="C334:D334"/>
    <mergeCell ref="K334:N334"/>
    <mergeCell ref="C335:D335"/>
    <mergeCell ref="K335:N335"/>
    <mergeCell ref="C330:D330"/>
    <mergeCell ref="K330:N330"/>
    <mergeCell ref="C331:D331"/>
    <mergeCell ref="K331:N331"/>
    <mergeCell ref="C332:D332"/>
    <mergeCell ref="K332:N332"/>
    <mergeCell ref="C345:D345"/>
    <mergeCell ref="K345:N345"/>
    <mergeCell ref="C346:D346"/>
    <mergeCell ref="K346:N346"/>
    <mergeCell ref="C347:D347"/>
    <mergeCell ref="K347:N347"/>
    <mergeCell ref="C342:D342"/>
    <mergeCell ref="K342:N342"/>
    <mergeCell ref="C343:D343"/>
    <mergeCell ref="K343:N343"/>
    <mergeCell ref="C344:D344"/>
    <mergeCell ref="K344:N344"/>
    <mergeCell ref="C339:D339"/>
    <mergeCell ref="K339:N339"/>
    <mergeCell ref="C340:D340"/>
    <mergeCell ref="K340:N340"/>
    <mergeCell ref="C341:D341"/>
    <mergeCell ref="K341:N341"/>
    <mergeCell ref="C354:D354"/>
    <mergeCell ref="K354:N354"/>
    <mergeCell ref="C355:D355"/>
    <mergeCell ref="K355:N355"/>
    <mergeCell ref="C356:D356"/>
    <mergeCell ref="K356:N356"/>
    <mergeCell ref="C351:D351"/>
    <mergeCell ref="K351:N351"/>
    <mergeCell ref="C352:D352"/>
    <mergeCell ref="K352:N352"/>
    <mergeCell ref="C353:D353"/>
    <mergeCell ref="K353:N353"/>
    <mergeCell ref="C348:D348"/>
    <mergeCell ref="K348:N348"/>
    <mergeCell ref="C349:D349"/>
    <mergeCell ref="K349:N349"/>
    <mergeCell ref="C350:D350"/>
    <mergeCell ref="K350:N350"/>
    <mergeCell ref="C363:D363"/>
    <mergeCell ref="K363:N363"/>
    <mergeCell ref="C364:D364"/>
    <mergeCell ref="K364:N364"/>
    <mergeCell ref="C365:D365"/>
    <mergeCell ref="K365:N365"/>
    <mergeCell ref="C360:D360"/>
    <mergeCell ref="K360:N360"/>
    <mergeCell ref="C361:D361"/>
    <mergeCell ref="K361:N361"/>
    <mergeCell ref="C362:D362"/>
    <mergeCell ref="K362:N362"/>
    <mergeCell ref="C357:D357"/>
    <mergeCell ref="K357:N357"/>
    <mergeCell ref="C358:D358"/>
    <mergeCell ref="K358:N358"/>
    <mergeCell ref="C359:D359"/>
    <mergeCell ref="K359:N359"/>
    <mergeCell ref="C372:D372"/>
    <mergeCell ref="K372:N372"/>
    <mergeCell ref="C373:D373"/>
    <mergeCell ref="K373:N373"/>
    <mergeCell ref="C374:D374"/>
    <mergeCell ref="K374:N374"/>
    <mergeCell ref="C369:D369"/>
    <mergeCell ref="K369:N369"/>
    <mergeCell ref="C370:D370"/>
    <mergeCell ref="K370:N370"/>
    <mergeCell ref="C371:D371"/>
    <mergeCell ref="K371:N371"/>
    <mergeCell ref="C366:D366"/>
    <mergeCell ref="K366:N366"/>
    <mergeCell ref="C367:D367"/>
    <mergeCell ref="K367:N367"/>
    <mergeCell ref="C368:D368"/>
    <mergeCell ref="K368:N368"/>
    <mergeCell ref="C381:D381"/>
    <mergeCell ref="K381:N381"/>
    <mergeCell ref="C382:D382"/>
    <mergeCell ref="K382:N382"/>
    <mergeCell ref="C383:D383"/>
    <mergeCell ref="K383:N383"/>
    <mergeCell ref="C378:D378"/>
    <mergeCell ref="K378:N378"/>
    <mergeCell ref="C379:D379"/>
    <mergeCell ref="K379:N379"/>
    <mergeCell ref="C380:D380"/>
    <mergeCell ref="K380:N380"/>
    <mergeCell ref="C375:D375"/>
    <mergeCell ref="K375:N375"/>
    <mergeCell ref="C376:D376"/>
    <mergeCell ref="K376:N376"/>
    <mergeCell ref="C377:D377"/>
    <mergeCell ref="K377:N377"/>
    <mergeCell ref="C390:D390"/>
    <mergeCell ref="K390:N390"/>
    <mergeCell ref="C391:D391"/>
    <mergeCell ref="K391:N391"/>
    <mergeCell ref="C392:D392"/>
    <mergeCell ref="K392:N392"/>
    <mergeCell ref="C387:D387"/>
    <mergeCell ref="K387:N387"/>
    <mergeCell ref="C388:D388"/>
    <mergeCell ref="K388:N388"/>
    <mergeCell ref="C389:D389"/>
    <mergeCell ref="K389:N389"/>
    <mergeCell ref="C384:D384"/>
    <mergeCell ref="K384:N384"/>
    <mergeCell ref="C385:D385"/>
    <mergeCell ref="K385:N385"/>
    <mergeCell ref="C386:D386"/>
    <mergeCell ref="K386:N386"/>
    <mergeCell ref="C399:D399"/>
    <mergeCell ref="K399:N399"/>
    <mergeCell ref="C400:D400"/>
    <mergeCell ref="K400:N400"/>
    <mergeCell ref="C401:D401"/>
    <mergeCell ref="K401:N401"/>
    <mergeCell ref="C396:D396"/>
    <mergeCell ref="K396:N396"/>
    <mergeCell ref="C397:D397"/>
    <mergeCell ref="K397:N397"/>
    <mergeCell ref="C398:D398"/>
    <mergeCell ref="K398:N398"/>
    <mergeCell ref="C393:D393"/>
    <mergeCell ref="K393:N393"/>
    <mergeCell ref="C394:D394"/>
    <mergeCell ref="K394:N394"/>
    <mergeCell ref="C395:D395"/>
    <mergeCell ref="K395:N395"/>
    <mergeCell ref="C408:D408"/>
    <mergeCell ref="K408:N408"/>
    <mergeCell ref="C409:D409"/>
    <mergeCell ref="K409:N409"/>
    <mergeCell ref="C410:D410"/>
    <mergeCell ref="K410:N410"/>
    <mergeCell ref="C405:D405"/>
    <mergeCell ref="K405:N405"/>
    <mergeCell ref="C406:D406"/>
    <mergeCell ref="K406:N406"/>
    <mergeCell ref="C407:D407"/>
    <mergeCell ref="K407:N407"/>
    <mergeCell ref="C402:D402"/>
    <mergeCell ref="K402:N402"/>
    <mergeCell ref="C403:D403"/>
    <mergeCell ref="K403:N403"/>
    <mergeCell ref="C404:D404"/>
    <mergeCell ref="K404:N404"/>
    <mergeCell ref="C417:D417"/>
    <mergeCell ref="K417:N417"/>
    <mergeCell ref="C418:D418"/>
    <mergeCell ref="K418:N418"/>
    <mergeCell ref="C419:D419"/>
    <mergeCell ref="K419:N419"/>
    <mergeCell ref="C414:D414"/>
    <mergeCell ref="K414:N414"/>
    <mergeCell ref="C415:D415"/>
    <mergeCell ref="K415:N415"/>
    <mergeCell ref="C416:D416"/>
    <mergeCell ref="K416:N416"/>
    <mergeCell ref="C411:D411"/>
    <mergeCell ref="K411:N411"/>
    <mergeCell ref="C412:D412"/>
    <mergeCell ref="K412:N412"/>
    <mergeCell ref="C413:D413"/>
    <mergeCell ref="K413:N413"/>
    <mergeCell ref="C426:D426"/>
    <mergeCell ref="K426:N426"/>
    <mergeCell ref="C427:D427"/>
    <mergeCell ref="K427:N427"/>
    <mergeCell ref="C428:D428"/>
    <mergeCell ref="K428:N428"/>
    <mergeCell ref="C423:D423"/>
    <mergeCell ref="K423:N423"/>
    <mergeCell ref="C424:D424"/>
    <mergeCell ref="K424:N424"/>
    <mergeCell ref="C425:D425"/>
    <mergeCell ref="K425:N425"/>
    <mergeCell ref="C420:D420"/>
    <mergeCell ref="K420:N420"/>
    <mergeCell ref="C421:D421"/>
    <mergeCell ref="K421:N421"/>
    <mergeCell ref="C422:D422"/>
    <mergeCell ref="K422:N422"/>
    <mergeCell ref="C435:D435"/>
    <mergeCell ref="K435:N435"/>
    <mergeCell ref="C436:D436"/>
    <mergeCell ref="K436:N436"/>
    <mergeCell ref="C437:D437"/>
    <mergeCell ref="K437:N437"/>
    <mergeCell ref="C432:D432"/>
    <mergeCell ref="K432:N432"/>
    <mergeCell ref="C433:D433"/>
    <mergeCell ref="K433:N433"/>
    <mergeCell ref="C434:D434"/>
    <mergeCell ref="K434:N434"/>
    <mergeCell ref="C429:D429"/>
    <mergeCell ref="K429:N429"/>
    <mergeCell ref="C430:D430"/>
    <mergeCell ref="K430:N430"/>
    <mergeCell ref="C431:D431"/>
    <mergeCell ref="K431:N431"/>
    <mergeCell ref="C444:D444"/>
    <mergeCell ref="K444:N444"/>
    <mergeCell ref="C445:D445"/>
    <mergeCell ref="K445:N445"/>
    <mergeCell ref="C446:D446"/>
    <mergeCell ref="K446:N446"/>
    <mergeCell ref="C441:D441"/>
    <mergeCell ref="K441:N441"/>
    <mergeCell ref="C442:D442"/>
    <mergeCell ref="K442:N442"/>
    <mergeCell ref="C443:D443"/>
    <mergeCell ref="K443:N443"/>
    <mergeCell ref="C438:D438"/>
    <mergeCell ref="K438:N438"/>
    <mergeCell ref="C439:D439"/>
    <mergeCell ref="K439:N439"/>
    <mergeCell ref="C440:D440"/>
    <mergeCell ref="K440:N440"/>
    <mergeCell ref="C453:D453"/>
    <mergeCell ref="K453:N453"/>
    <mergeCell ref="C454:D454"/>
    <mergeCell ref="K454:N454"/>
    <mergeCell ref="C455:D455"/>
    <mergeCell ref="K455:N455"/>
    <mergeCell ref="C450:D450"/>
    <mergeCell ref="K450:N450"/>
    <mergeCell ref="C451:D451"/>
    <mergeCell ref="K451:N451"/>
    <mergeCell ref="C452:D452"/>
    <mergeCell ref="K452:N452"/>
    <mergeCell ref="C447:D447"/>
    <mergeCell ref="K447:N447"/>
    <mergeCell ref="C448:D448"/>
    <mergeCell ref="K448:N448"/>
    <mergeCell ref="C449:D449"/>
    <mergeCell ref="K449:N449"/>
    <mergeCell ref="C462:D462"/>
    <mergeCell ref="K462:N462"/>
    <mergeCell ref="C463:D463"/>
    <mergeCell ref="K463:N463"/>
    <mergeCell ref="C464:D464"/>
    <mergeCell ref="K464:N464"/>
    <mergeCell ref="C459:D459"/>
    <mergeCell ref="K459:N459"/>
    <mergeCell ref="C460:D460"/>
    <mergeCell ref="K460:N460"/>
    <mergeCell ref="C461:D461"/>
    <mergeCell ref="K461:N461"/>
    <mergeCell ref="C456:D456"/>
    <mergeCell ref="K456:N456"/>
    <mergeCell ref="C457:D457"/>
    <mergeCell ref="K457:N457"/>
    <mergeCell ref="C458:D458"/>
    <mergeCell ref="K458:N458"/>
    <mergeCell ref="C471:D471"/>
    <mergeCell ref="K471:N471"/>
    <mergeCell ref="C472:D472"/>
    <mergeCell ref="K472:N472"/>
    <mergeCell ref="C473:D473"/>
    <mergeCell ref="K473:N473"/>
    <mergeCell ref="C468:D468"/>
    <mergeCell ref="K468:N468"/>
    <mergeCell ref="C469:D469"/>
    <mergeCell ref="K469:N469"/>
    <mergeCell ref="C470:D470"/>
    <mergeCell ref="K470:N470"/>
    <mergeCell ref="C465:D465"/>
    <mergeCell ref="K465:N465"/>
    <mergeCell ref="C466:D466"/>
    <mergeCell ref="K466:N466"/>
    <mergeCell ref="C467:D467"/>
    <mergeCell ref="K467:N467"/>
    <mergeCell ref="C480:D480"/>
    <mergeCell ref="K480:N480"/>
    <mergeCell ref="C481:D481"/>
    <mergeCell ref="K481:N481"/>
    <mergeCell ref="C482:D482"/>
    <mergeCell ref="K482:N482"/>
    <mergeCell ref="C477:D477"/>
    <mergeCell ref="K477:N477"/>
    <mergeCell ref="C478:D478"/>
    <mergeCell ref="K478:N478"/>
    <mergeCell ref="C479:D479"/>
    <mergeCell ref="K479:N479"/>
    <mergeCell ref="C474:D474"/>
    <mergeCell ref="K474:N474"/>
    <mergeCell ref="C475:D475"/>
    <mergeCell ref="K475:N475"/>
    <mergeCell ref="C476:D476"/>
    <mergeCell ref="K476:N476"/>
    <mergeCell ref="C489:D489"/>
    <mergeCell ref="K489:N489"/>
    <mergeCell ref="C490:D490"/>
    <mergeCell ref="K490:N490"/>
    <mergeCell ref="C491:D491"/>
    <mergeCell ref="K491:N491"/>
    <mergeCell ref="C486:D486"/>
    <mergeCell ref="K486:N486"/>
    <mergeCell ref="C487:D487"/>
    <mergeCell ref="K487:N487"/>
    <mergeCell ref="C488:D488"/>
    <mergeCell ref="K488:N488"/>
    <mergeCell ref="C483:D483"/>
    <mergeCell ref="K483:N483"/>
    <mergeCell ref="C484:D484"/>
    <mergeCell ref="K484:N484"/>
    <mergeCell ref="C485:D485"/>
    <mergeCell ref="K485:N485"/>
    <mergeCell ref="C498:D498"/>
    <mergeCell ref="K498:N498"/>
    <mergeCell ref="C499:D499"/>
    <mergeCell ref="K499:N499"/>
    <mergeCell ref="C500:D500"/>
    <mergeCell ref="K500:N500"/>
    <mergeCell ref="C495:D495"/>
    <mergeCell ref="K495:N495"/>
    <mergeCell ref="C496:D496"/>
    <mergeCell ref="K496:N496"/>
    <mergeCell ref="C497:D497"/>
    <mergeCell ref="K497:N497"/>
    <mergeCell ref="C492:D492"/>
    <mergeCell ref="K492:N492"/>
    <mergeCell ref="C493:D493"/>
    <mergeCell ref="K493:N493"/>
    <mergeCell ref="C494:D494"/>
    <mergeCell ref="K494:N494"/>
    <mergeCell ref="C507:D507"/>
    <mergeCell ref="K507:N507"/>
    <mergeCell ref="C508:D508"/>
    <mergeCell ref="K508:N508"/>
    <mergeCell ref="C509:D509"/>
    <mergeCell ref="K509:N509"/>
    <mergeCell ref="C504:D504"/>
    <mergeCell ref="K504:N504"/>
    <mergeCell ref="C505:D505"/>
    <mergeCell ref="K505:N505"/>
    <mergeCell ref="C506:D506"/>
    <mergeCell ref="K506:N506"/>
    <mergeCell ref="C501:D501"/>
    <mergeCell ref="K501:N501"/>
    <mergeCell ref="C502:D502"/>
    <mergeCell ref="K502:N502"/>
    <mergeCell ref="C503:D503"/>
    <mergeCell ref="K503:N503"/>
    <mergeCell ref="C516:D516"/>
    <mergeCell ref="K516:N516"/>
    <mergeCell ref="C517:D517"/>
    <mergeCell ref="K517:N517"/>
    <mergeCell ref="C518:D518"/>
    <mergeCell ref="K518:N518"/>
    <mergeCell ref="C513:D513"/>
    <mergeCell ref="K513:N513"/>
    <mergeCell ref="C514:D514"/>
    <mergeCell ref="K514:N514"/>
    <mergeCell ref="C515:D515"/>
    <mergeCell ref="K515:N515"/>
    <mergeCell ref="C510:D510"/>
    <mergeCell ref="K510:N510"/>
    <mergeCell ref="C511:D511"/>
    <mergeCell ref="K511:N511"/>
    <mergeCell ref="C512:D512"/>
    <mergeCell ref="K512:N512"/>
    <mergeCell ref="C525:D525"/>
    <mergeCell ref="K525:N525"/>
    <mergeCell ref="C526:D526"/>
    <mergeCell ref="K526:N526"/>
    <mergeCell ref="C527:D527"/>
    <mergeCell ref="K527:N527"/>
    <mergeCell ref="C522:D522"/>
    <mergeCell ref="K522:N522"/>
    <mergeCell ref="C523:D523"/>
    <mergeCell ref="K523:N523"/>
    <mergeCell ref="C524:D524"/>
    <mergeCell ref="K524:N524"/>
    <mergeCell ref="C519:D519"/>
    <mergeCell ref="K519:N519"/>
    <mergeCell ref="C520:D520"/>
    <mergeCell ref="K520:N520"/>
    <mergeCell ref="C521:D521"/>
    <mergeCell ref="K521:N521"/>
    <mergeCell ref="C534:D534"/>
    <mergeCell ref="K534:N534"/>
    <mergeCell ref="C535:D535"/>
    <mergeCell ref="K535:N535"/>
    <mergeCell ref="C536:D536"/>
    <mergeCell ref="K536:N536"/>
    <mergeCell ref="C531:D531"/>
    <mergeCell ref="K531:N531"/>
    <mergeCell ref="C532:D532"/>
    <mergeCell ref="K532:N532"/>
    <mergeCell ref="C533:D533"/>
    <mergeCell ref="K533:N533"/>
    <mergeCell ref="C528:D528"/>
    <mergeCell ref="K528:N528"/>
    <mergeCell ref="C529:D529"/>
    <mergeCell ref="K529:N529"/>
    <mergeCell ref="C530:D530"/>
    <mergeCell ref="K530:N530"/>
    <mergeCell ref="C543:D543"/>
    <mergeCell ref="K543:N543"/>
    <mergeCell ref="C544:D544"/>
    <mergeCell ref="K544:N544"/>
    <mergeCell ref="C545:D545"/>
    <mergeCell ref="K545:N545"/>
    <mergeCell ref="C540:D540"/>
    <mergeCell ref="K540:N540"/>
    <mergeCell ref="C541:D541"/>
    <mergeCell ref="K541:N541"/>
    <mergeCell ref="C542:D542"/>
    <mergeCell ref="K542:N542"/>
    <mergeCell ref="C537:D537"/>
    <mergeCell ref="K537:N537"/>
    <mergeCell ref="C538:D538"/>
    <mergeCell ref="K538:N538"/>
    <mergeCell ref="C539:D539"/>
    <mergeCell ref="K539:N539"/>
    <mergeCell ref="C552:D552"/>
    <mergeCell ref="K552:N552"/>
    <mergeCell ref="C553:D553"/>
    <mergeCell ref="K553:N553"/>
    <mergeCell ref="C554:D554"/>
    <mergeCell ref="K554:N554"/>
    <mergeCell ref="C549:D549"/>
    <mergeCell ref="K549:N549"/>
    <mergeCell ref="C550:D550"/>
    <mergeCell ref="K550:N550"/>
    <mergeCell ref="C551:D551"/>
    <mergeCell ref="K551:N551"/>
    <mergeCell ref="C546:D546"/>
    <mergeCell ref="K546:N546"/>
    <mergeCell ref="C547:D547"/>
    <mergeCell ref="K547:N547"/>
    <mergeCell ref="C548:D548"/>
    <mergeCell ref="K548:N548"/>
    <mergeCell ref="C561:D561"/>
    <mergeCell ref="K561:N561"/>
    <mergeCell ref="C562:D562"/>
    <mergeCell ref="K562:N562"/>
    <mergeCell ref="C563:D563"/>
    <mergeCell ref="K563:N563"/>
    <mergeCell ref="C558:D558"/>
    <mergeCell ref="K558:N558"/>
    <mergeCell ref="C559:D559"/>
    <mergeCell ref="K559:N559"/>
    <mergeCell ref="C560:D560"/>
    <mergeCell ref="K560:N560"/>
    <mergeCell ref="C555:D555"/>
    <mergeCell ref="K555:N555"/>
    <mergeCell ref="C556:D556"/>
    <mergeCell ref="K556:N556"/>
    <mergeCell ref="C557:D557"/>
    <mergeCell ref="K557:N557"/>
    <mergeCell ref="C570:D570"/>
    <mergeCell ref="K570:N570"/>
    <mergeCell ref="C571:D571"/>
    <mergeCell ref="K571:N571"/>
    <mergeCell ref="C572:D572"/>
    <mergeCell ref="K572:N572"/>
    <mergeCell ref="C567:D567"/>
    <mergeCell ref="K567:N567"/>
    <mergeCell ref="C568:D568"/>
    <mergeCell ref="K568:N568"/>
    <mergeCell ref="C569:D569"/>
    <mergeCell ref="K569:N569"/>
    <mergeCell ref="C564:D564"/>
    <mergeCell ref="K564:N564"/>
    <mergeCell ref="C565:D565"/>
    <mergeCell ref="K565:N565"/>
    <mergeCell ref="C566:D566"/>
    <mergeCell ref="K566:N566"/>
    <mergeCell ref="C579:D579"/>
    <mergeCell ref="K579:N579"/>
    <mergeCell ref="C580:D580"/>
    <mergeCell ref="K580:N580"/>
    <mergeCell ref="C581:D581"/>
    <mergeCell ref="K581:N581"/>
    <mergeCell ref="C576:D576"/>
    <mergeCell ref="K576:N576"/>
    <mergeCell ref="C577:D577"/>
    <mergeCell ref="K577:N577"/>
    <mergeCell ref="C578:D578"/>
    <mergeCell ref="K578:N578"/>
    <mergeCell ref="C573:D573"/>
    <mergeCell ref="K573:N573"/>
    <mergeCell ref="C574:D574"/>
    <mergeCell ref="K574:N574"/>
    <mergeCell ref="C575:D575"/>
    <mergeCell ref="K575:N575"/>
    <mergeCell ref="C588:D588"/>
    <mergeCell ref="K588:N588"/>
    <mergeCell ref="C589:D589"/>
    <mergeCell ref="K589:N589"/>
    <mergeCell ref="C590:D590"/>
    <mergeCell ref="K590:N590"/>
    <mergeCell ref="C585:D585"/>
    <mergeCell ref="K585:N585"/>
    <mergeCell ref="C586:D586"/>
    <mergeCell ref="K586:N586"/>
    <mergeCell ref="C587:D587"/>
    <mergeCell ref="K587:N587"/>
    <mergeCell ref="C582:D582"/>
    <mergeCell ref="K582:N582"/>
    <mergeCell ref="C583:D583"/>
    <mergeCell ref="K583:N583"/>
    <mergeCell ref="C584:D584"/>
    <mergeCell ref="K584:N584"/>
    <mergeCell ref="C597:D597"/>
    <mergeCell ref="K597:N597"/>
    <mergeCell ref="C598:D598"/>
    <mergeCell ref="K598:N598"/>
    <mergeCell ref="C599:D599"/>
    <mergeCell ref="K599:N599"/>
    <mergeCell ref="C594:D594"/>
    <mergeCell ref="K594:N594"/>
    <mergeCell ref="C595:D595"/>
    <mergeCell ref="K595:N595"/>
    <mergeCell ref="C596:D596"/>
    <mergeCell ref="K596:N596"/>
    <mergeCell ref="C591:D591"/>
    <mergeCell ref="K591:N591"/>
    <mergeCell ref="C592:D592"/>
    <mergeCell ref="K592:N592"/>
    <mergeCell ref="C593:D593"/>
    <mergeCell ref="K593:N593"/>
    <mergeCell ref="C606:D606"/>
    <mergeCell ref="K606:N606"/>
    <mergeCell ref="C607:D607"/>
    <mergeCell ref="K607:N607"/>
    <mergeCell ref="C608:D608"/>
    <mergeCell ref="K608:N608"/>
    <mergeCell ref="C603:D603"/>
    <mergeCell ref="K603:N603"/>
    <mergeCell ref="C604:D604"/>
    <mergeCell ref="K604:N604"/>
    <mergeCell ref="C605:D605"/>
    <mergeCell ref="K605:N605"/>
    <mergeCell ref="C600:D600"/>
    <mergeCell ref="K600:N600"/>
    <mergeCell ref="C601:D601"/>
    <mergeCell ref="K601:N601"/>
    <mergeCell ref="C602:D602"/>
    <mergeCell ref="K602:N602"/>
    <mergeCell ref="C615:D615"/>
    <mergeCell ref="K615:N615"/>
    <mergeCell ref="C616:D616"/>
    <mergeCell ref="K616:N616"/>
    <mergeCell ref="C617:D617"/>
    <mergeCell ref="K617:N617"/>
    <mergeCell ref="C612:D612"/>
    <mergeCell ref="K612:N612"/>
    <mergeCell ref="C613:D613"/>
    <mergeCell ref="K613:N613"/>
    <mergeCell ref="C614:D614"/>
    <mergeCell ref="K614:N614"/>
    <mergeCell ref="C609:D609"/>
    <mergeCell ref="K609:N609"/>
    <mergeCell ref="C610:D610"/>
    <mergeCell ref="K610:N610"/>
    <mergeCell ref="C611:D611"/>
    <mergeCell ref="K611:N611"/>
    <mergeCell ref="C624:D624"/>
    <mergeCell ref="K624:N624"/>
    <mergeCell ref="C625:D625"/>
    <mergeCell ref="K625:N625"/>
    <mergeCell ref="C626:D626"/>
    <mergeCell ref="K626:N626"/>
    <mergeCell ref="C621:D621"/>
    <mergeCell ref="K621:N621"/>
    <mergeCell ref="C622:D622"/>
    <mergeCell ref="K622:N622"/>
    <mergeCell ref="C623:D623"/>
    <mergeCell ref="K623:N623"/>
    <mergeCell ref="C618:D618"/>
    <mergeCell ref="K618:N618"/>
    <mergeCell ref="C619:D619"/>
    <mergeCell ref="K619:N619"/>
    <mergeCell ref="C620:D620"/>
    <mergeCell ref="K620:N620"/>
    <mergeCell ref="C633:D633"/>
    <mergeCell ref="K633:N633"/>
    <mergeCell ref="C634:D634"/>
    <mergeCell ref="K634:N634"/>
    <mergeCell ref="C635:D635"/>
    <mergeCell ref="K635:N635"/>
    <mergeCell ref="C630:D630"/>
    <mergeCell ref="K630:N630"/>
    <mergeCell ref="C631:D631"/>
    <mergeCell ref="K631:N631"/>
    <mergeCell ref="C632:D632"/>
    <mergeCell ref="K632:N632"/>
    <mergeCell ref="C627:D627"/>
    <mergeCell ref="K627:N627"/>
    <mergeCell ref="C628:D628"/>
    <mergeCell ref="K628:N628"/>
    <mergeCell ref="C629:D629"/>
    <mergeCell ref="K629:N629"/>
    <mergeCell ref="C642:D642"/>
    <mergeCell ref="K642:N642"/>
    <mergeCell ref="C643:D643"/>
    <mergeCell ref="K643:N643"/>
    <mergeCell ref="C644:D644"/>
    <mergeCell ref="K644:N644"/>
    <mergeCell ref="C639:D639"/>
    <mergeCell ref="K639:N639"/>
    <mergeCell ref="C640:D640"/>
    <mergeCell ref="K640:N640"/>
    <mergeCell ref="C641:D641"/>
    <mergeCell ref="K641:N641"/>
    <mergeCell ref="C636:D636"/>
    <mergeCell ref="K636:N636"/>
    <mergeCell ref="C637:D637"/>
    <mergeCell ref="K637:N637"/>
    <mergeCell ref="C638:D638"/>
    <mergeCell ref="K638:N638"/>
    <mergeCell ref="C651:D651"/>
    <mergeCell ref="K651:N651"/>
    <mergeCell ref="C652:D652"/>
    <mergeCell ref="K652:N652"/>
    <mergeCell ref="C653:D653"/>
    <mergeCell ref="K653:N653"/>
    <mergeCell ref="C648:D648"/>
    <mergeCell ref="K648:N648"/>
    <mergeCell ref="C649:D649"/>
    <mergeCell ref="K649:N649"/>
    <mergeCell ref="C650:D650"/>
    <mergeCell ref="K650:N650"/>
    <mergeCell ref="C645:D645"/>
    <mergeCell ref="K645:N645"/>
    <mergeCell ref="C646:D646"/>
    <mergeCell ref="K646:N646"/>
    <mergeCell ref="C647:D647"/>
    <mergeCell ref="K647:N647"/>
    <mergeCell ref="C660:D660"/>
    <mergeCell ref="K660:N660"/>
    <mergeCell ref="C661:D661"/>
    <mergeCell ref="K661:N661"/>
    <mergeCell ref="C662:D662"/>
    <mergeCell ref="K662:N662"/>
    <mergeCell ref="C657:D657"/>
    <mergeCell ref="K657:N657"/>
    <mergeCell ref="C658:D658"/>
    <mergeCell ref="K658:N658"/>
    <mergeCell ref="C659:D659"/>
    <mergeCell ref="K659:N659"/>
    <mergeCell ref="C654:D654"/>
    <mergeCell ref="K654:N654"/>
    <mergeCell ref="C655:D655"/>
    <mergeCell ref="K655:N655"/>
    <mergeCell ref="C656:D656"/>
    <mergeCell ref="K656:N656"/>
    <mergeCell ref="C669:D669"/>
    <mergeCell ref="K669:N669"/>
    <mergeCell ref="C670:D670"/>
    <mergeCell ref="K670:N670"/>
    <mergeCell ref="C671:D671"/>
    <mergeCell ref="K671:N671"/>
    <mergeCell ref="C666:D666"/>
    <mergeCell ref="K666:N666"/>
    <mergeCell ref="C667:D667"/>
    <mergeCell ref="K667:N667"/>
    <mergeCell ref="C668:D668"/>
    <mergeCell ref="K668:N668"/>
    <mergeCell ref="C663:D663"/>
    <mergeCell ref="K663:N663"/>
    <mergeCell ref="C664:D664"/>
    <mergeCell ref="K664:N664"/>
    <mergeCell ref="C665:D665"/>
    <mergeCell ref="K665:N665"/>
    <mergeCell ref="C678:D678"/>
    <mergeCell ref="K678:N678"/>
    <mergeCell ref="C679:D679"/>
    <mergeCell ref="K679:N679"/>
    <mergeCell ref="C680:D680"/>
    <mergeCell ref="K680:N680"/>
    <mergeCell ref="C675:D675"/>
    <mergeCell ref="K675:N675"/>
    <mergeCell ref="C676:D676"/>
    <mergeCell ref="K676:N676"/>
    <mergeCell ref="C677:D677"/>
    <mergeCell ref="K677:N677"/>
    <mergeCell ref="C672:D672"/>
    <mergeCell ref="K672:N672"/>
    <mergeCell ref="C673:D673"/>
    <mergeCell ref="K673:N673"/>
    <mergeCell ref="C674:D674"/>
    <mergeCell ref="K674:N674"/>
    <mergeCell ref="C687:D687"/>
    <mergeCell ref="K687:N687"/>
    <mergeCell ref="C688:D688"/>
    <mergeCell ref="K688:N688"/>
    <mergeCell ref="C689:D689"/>
    <mergeCell ref="K689:N689"/>
    <mergeCell ref="C684:D684"/>
    <mergeCell ref="K684:N684"/>
    <mergeCell ref="C685:D685"/>
    <mergeCell ref="K685:N685"/>
    <mergeCell ref="C686:D686"/>
    <mergeCell ref="K686:N686"/>
    <mergeCell ref="C681:D681"/>
    <mergeCell ref="K681:N681"/>
    <mergeCell ref="C682:D682"/>
    <mergeCell ref="K682:N682"/>
    <mergeCell ref="C683:D683"/>
    <mergeCell ref="K683:N683"/>
    <mergeCell ref="C696:D696"/>
    <mergeCell ref="K696:N696"/>
    <mergeCell ref="C697:D697"/>
    <mergeCell ref="K697:N697"/>
    <mergeCell ref="C698:D698"/>
    <mergeCell ref="K698:N698"/>
    <mergeCell ref="C693:D693"/>
    <mergeCell ref="K693:N693"/>
    <mergeCell ref="C694:D694"/>
    <mergeCell ref="K694:N694"/>
    <mergeCell ref="C695:D695"/>
    <mergeCell ref="K695:N695"/>
    <mergeCell ref="C690:D690"/>
    <mergeCell ref="K690:N690"/>
    <mergeCell ref="C691:D691"/>
    <mergeCell ref="K691:N691"/>
    <mergeCell ref="C692:D692"/>
    <mergeCell ref="K692:N692"/>
    <mergeCell ref="C705:D705"/>
    <mergeCell ref="K705:N705"/>
    <mergeCell ref="C706:D706"/>
    <mergeCell ref="K706:N706"/>
    <mergeCell ref="C707:D707"/>
    <mergeCell ref="K707:N707"/>
    <mergeCell ref="C702:D702"/>
    <mergeCell ref="K702:N702"/>
    <mergeCell ref="C703:D703"/>
    <mergeCell ref="K703:N703"/>
    <mergeCell ref="C704:D704"/>
    <mergeCell ref="K704:N704"/>
    <mergeCell ref="C699:D699"/>
    <mergeCell ref="K699:N699"/>
    <mergeCell ref="C700:D700"/>
    <mergeCell ref="K700:N700"/>
    <mergeCell ref="C701:D701"/>
    <mergeCell ref="K701:N701"/>
    <mergeCell ref="C714:D714"/>
    <mergeCell ref="K714:N714"/>
    <mergeCell ref="C715:D715"/>
    <mergeCell ref="K715:N715"/>
    <mergeCell ref="C716:D716"/>
    <mergeCell ref="K716:N716"/>
    <mergeCell ref="C711:D711"/>
    <mergeCell ref="K711:N711"/>
    <mergeCell ref="C712:D712"/>
    <mergeCell ref="K712:N712"/>
    <mergeCell ref="C713:D713"/>
    <mergeCell ref="K713:N713"/>
    <mergeCell ref="C708:D708"/>
    <mergeCell ref="K708:N708"/>
    <mergeCell ref="C709:D709"/>
    <mergeCell ref="K709:N709"/>
    <mergeCell ref="C710:D710"/>
    <mergeCell ref="K710:N710"/>
    <mergeCell ref="C723:D723"/>
    <mergeCell ref="K723:N723"/>
    <mergeCell ref="C724:D724"/>
    <mergeCell ref="K724:N724"/>
    <mergeCell ref="C725:D725"/>
    <mergeCell ref="K725:N725"/>
    <mergeCell ref="C720:D720"/>
    <mergeCell ref="K720:N720"/>
    <mergeCell ref="C721:D721"/>
    <mergeCell ref="K721:N721"/>
    <mergeCell ref="C722:D722"/>
    <mergeCell ref="K722:N722"/>
    <mergeCell ref="C717:D717"/>
    <mergeCell ref="K717:N717"/>
    <mergeCell ref="C718:D718"/>
    <mergeCell ref="K718:N718"/>
    <mergeCell ref="C719:D719"/>
    <mergeCell ref="K719:N719"/>
    <mergeCell ref="C732:D732"/>
    <mergeCell ref="K732:N732"/>
    <mergeCell ref="C733:D733"/>
    <mergeCell ref="K733:N733"/>
    <mergeCell ref="C734:D734"/>
    <mergeCell ref="K734:N734"/>
    <mergeCell ref="C729:D729"/>
    <mergeCell ref="K729:N729"/>
    <mergeCell ref="C730:D730"/>
    <mergeCell ref="K730:N730"/>
    <mergeCell ref="C731:D731"/>
    <mergeCell ref="K731:N731"/>
    <mergeCell ref="C726:D726"/>
    <mergeCell ref="K726:N726"/>
    <mergeCell ref="C727:D727"/>
    <mergeCell ref="K727:N727"/>
    <mergeCell ref="C728:D728"/>
    <mergeCell ref="K728:N728"/>
    <mergeCell ref="C741:D741"/>
    <mergeCell ref="K741:N741"/>
    <mergeCell ref="C742:D742"/>
    <mergeCell ref="K742:N742"/>
    <mergeCell ref="C743:D743"/>
    <mergeCell ref="K743:N743"/>
    <mergeCell ref="C738:D738"/>
    <mergeCell ref="K738:N738"/>
    <mergeCell ref="C739:D739"/>
    <mergeCell ref="K739:N739"/>
    <mergeCell ref="C740:D740"/>
    <mergeCell ref="K740:N740"/>
    <mergeCell ref="C735:D735"/>
    <mergeCell ref="K735:N735"/>
    <mergeCell ref="C736:D736"/>
    <mergeCell ref="K736:N736"/>
    <mergeCell ref="C737:D737"/>
    <mergeCell ref="K737:N737"/>
    <mergeCell ref="C750:D750"/>
    <mergeCell ref="K750:N750"/>
    <mergeCell ref="C751:D751"/>
    <mergeCell ref="K751:N751"/>
    <mergeCell ref="C752:D752"/>
    <mergeCell ref="K752:N752"/>
    <mergeCell ref="C747:D747"/>
    <mergeCell ref="K747:N747"/>
    <mergeCell ref="C748:D748"/>
    <mergeCell ref="K748:N748"/>
    <mergeCell ref="C749:D749"/>
    <mergeCell ref="K749:N749"/>
    <mergeCell ref="C744:D744"/>
    <mergeCell ref="K744:N744"/>
    <mergeCell ref="C745:D745"/>
    <mergeCell ref="K745:N745"/>
    <mergeCell ref="C746:D746"/>
    <mergeCell ref="K746:N746"/>
    <mergeCell ref="C759:D759"/>
    <mergeCell ref="K759:N759"/>
    <mergeCell ref="C760:D760"/>
    <mergeCell ref="K760:N760"/>
    <mergeCell ref="C761:D761"/>
    <mergeCell ref="K761:N761"/>
    <mergeCell ref="C756:D756"/>
    <mergeCell ref="K756:N756"/>
    <mergeCell ref="C757:D757"/>
    <mergeCell ref="K757:N757"/>
    <mergeCell ref="C758:D758"/>
    <mergeCell ref="K758:N758"/>
    <mergeCell ref="C753:D753"/>
    <mergeCell ref="K753:N753"/>
    <mergeCell ref="C754:D754"/>
    <mergeCell ref="K754:N754"/>
    <mergeCell ref="C755:D755"/>
    <mergeCell ref="K755:N755"/>
    <mergeCell ref="C768:D768"/>
    <mergeCell ref="K768:N768"/>
    <mergeCell ref="C769:D769"/>
    <mergeCell ref="K769:N769"/>
    <mergeCell ref="C770:D770"/>
    <mergeCell ref="K770:N770"/>
    <mergeCell ref="C765:D765"/>
    <mergeCell ref="K765:N765"/>
    <mergeCell ref="C766:D766"/>
    <mergeCell ref="K766:N766"/>
    <mergeCell ref="C767:D767"/>
    <mergeCell ref="K767:N767"/>
    <mergeCell ref="C762:D762"/>
    <mergeCell ref="K762:N762"/>
    <mergeCell ref="C763:D763"/>
    <mergeCell ref="K763:N763"/>
    <mergeCell ref="C764:D764"/>
    <mergeCell ref="K764:N764"/>
    <mergeCell ref="C777:D777"/>
    <mergeCell ref="K777:N777"/>
    <mergeCell ref="C778:D778"/>
    <mergeCell ref="K778:N778"/>
    <mergeCell ref="C779:D779"/>
    <mergeCell ref="K779:N779"/>
    <mergeCell ref="C774:D774"/>
    <mergeCell ref="K774:N774"/>
    <mergeCell ref="C775:D775"/>
    <mergeCell ref="K775:N775"/>
    <mergeCell ref="C776:D776"/>
    <mergeCell ref="K776:N776"/>
    <mergeCell ref="C771:D771"/>
    <mergeCell ref="K771:N771"/>
    <mergeCell ref="C772:D772"/>
    <mergeCell ref="K772:N772"/>
    <mergeCell ref="C773:D773"/>
    <mergeCell ref="K773:N773"/>
    <mergeCell ref="C786:D786"/>
    <mergeCell ref="K786:N786"/>
    <mergeCell ref="C787:D787"/>
    <mergeCell ref="K787:N787"/>
    <mergeCell ref="C788:D788"/>
    <mergeCell ref="K788:N788"/>
    <mergeCell ref="C783:D783"/>
    <mergeCell ref="K783:N783"/>
    <mergeCell ref="C784:D784"/>
    <mergeCell ref="K784:N784"/>
    <mergeCell ref="C785:D785"/>
    <mergeCell ref="K785:N785"/>
    <mergeCell ref="C780:D780"/>
    <mergeCell ref="K780:N780"/>
    <mergeCell ref="C781:D781"/>
    <mergeCell ref="K781:N781"/>
    <mergeCell ref="C782:D782"/>
    <mergeCell ref="K782:N782"/>
    <mergeCell ref="C795:D795"/>
    <mergeCell ref="K795:N795"/>
    <mergeCell ref="C796:D796"/>
    <mergeCell ref="K796:N796"/>
    <mergeCell ref="C797:D797"/>
    <mergeCell ref="K797:N797"/>
    <mergeCell ref="C792:D792"/>
    <mergeCell ref="K792:N792"/>
    <mergeCell ref="C793:D793"/>
    <mergeCell ref="K793:N793"/>
    <mergeCell ref="C794:D794"/>
    <mergeCell ref="K794:N794"/>
    <mergeCell ref="C789:D789"/>
    <mergeCell ref="K789:N789"/>
    <mergeCell ref="C790:D790"/>
    <mergeCell ref="K790:N790"/>
    <mergeCell ref="C791:D791"/>
    <mergeCell ref="K791:N791"/>
    <mergeCell ref="C804:D804"/>
    <mergeCell ref="K804:N804"/>
    <mergeCell ref="C805:D805"/>
    <mergeCell ref="K805:N805"/>
    <mergeCell ref="C806:D806"/>
    <mergeCell ref="K806:N806"/>
    <mergeCell ref="C801:D801"/>
    <mergeCell ref="K801:N801"/>
    <mergeCell ref="C802:D802"/>
    <mergeCell ref="K802:N802"/>
    <mergeCell ref="C803:D803"/>
    <mergeCell ref="K803:N803"/>
    <mergeCell ref="C798:D798"/>
    <mergeCell ref="K798:N798"/>
    <mergeCell ref="C799:D799"/>
    <mergeCell ref="K799:N799"/>
    <mergeCell ref="C800:D800"/>
    <mergeCell ref="K800:N800"/>
    <mergeCell ref="C813:D813"/>
    <mergeCell ref="K813:N813"/>
    <mergeCell ref="C814:D814"/>
    <mergeCell ref="K814:N814"/>
    <mergeCell ref="C815:D815"/>
    <mergeCell ref="K815:N815"/>
    <mergeCell ref="C810:D810"/>
    <mergeCell ref="K810:N810"/>
    <mergeCell ref="C811:D811"/>
    <mergeCell ref="K811:N811"/>
    <mergeCell ref="C812:D812"/>
    <mergeCell ref="K812:N812"/>
    <mergeCell ref="C807:D807"/>
    <mergeCell ref="K807:N807"/>
    <mergeCell ref="C808:D808"/>
    <mergeCell ref="K808:N808"/>
    <mergeCell ref="C809:D809"/>
    <mergeCell ref="K809:N809"/>
    <mergeCell ref="C822:D822"/>
    <mergeCell ref="K822:N822"/>
    <mergeCell ref="C823:D823"/>
    <mergeCell ref="K823:N823"/>
    <mergeCell ref="C824:D824"/>
    <mergeCell ref="K824:N824"/>
    <mergeCell ref="C819:D819"/>
    <mergeCell ref="K819:N819"/>
    <mergeCell ref="C820:D820"/>
    <mergeCell ref="K820:N820"/>
    <mergeCell ref="C821:D821"/>
    <mergeCell ref="K821:N821"/>
    <mergeCell ref="C816:D816"/>
    <mergeCell ref="K816:N816"/>
    <mergeCell ref="C817:D817"/>
    <mergeCell ref="K817:N817"/>
    <mergeCell ref="C818:D818"/>
    <mergeCell ref="K818:N818"/>
    <mergeCell ref="C831:D831"/>
    <mergeCell ref="K831:N831"/>
    <mergeCell ref="C832:D832"/>
    <mergeCell ref="K832:N832"/>
    <mergeCell ref="C833:D833"/>
    <mergeCell ref="K833:N833"/>
    <mergeCell ref="C828:D828"/>
    <mergeCell ref="K828:N828"/>
    <mergeCell ref="C829:D829"/>
    <mergeCell ref="K829:N829"/>
    <mergeCell ref="C830:D830"/>
    <mergeCell ref="K830:N830"/>
    <mergeCell ref="C825:D825"/>
    <mergeCell ref="K825:N825"/>
    <mergeCell ref="C826:D826"/>
    <mergeCell ref="K826:N826"/>
    <mergeCell ref="C827:D827"/>
    <mergeCell ref="K827:N827"/>
    <mergeCell ref="C840:D840"/>
    <mergeCell ref="K840:N840"/>
    <mergeCell ref="C841:D841"/>
    <mergeCell ref="K841:N841"/>
    <mergeCell ref="C842:D842"/>
    <mergeCell ref="K842:N842"/>
    <mergeCell ref="C837:D837"/>
    <mergeCell ref="K837:N837"/>
    <mergeCell ref="C838:D838"/>
    <mergeCell ref="K838:N838"/>
    <mergeCell ref="C839:D839"/>
    <mergeCell ref="K839:N839"/>
    <mergeCell ref="C834:D834"/>
    <mergeCell ref="K834:N834"/>
    <mergeCell ref="C835:D835"/>
    <mergeCell ref="K835:N835"/>
    <mergeCell ref="C836:D836"/>
    <mergeCell ref="K836:N836"/>
    <mergeCell ref="C849:D849"/>
    <mergeCell ref="K849:N849"/>
    <mergeCell ref="C850:D850"/>
    <mergeCell ref="K850:N850"/>
    <mergeCell ref="C851:D851"/>
    <mergeCell ref="K851:N851"/>
    <mergeCell ref="C846:D846"/>
    <mergeCell ref="K846:N846"/>
    <mergeCell ref="C847:D847"/>
    <mergeCell ref="K847:N847"/>
    <mergeCell ref="C848:D848"/>
    <mergeCell ref="K848:N848"/>
    <mergeCell ref="C843:D843"/>
    <mergeCell ref="K843:N843"/>
    <mergeCell ref="C844:D844"/>
    <mergeCell ref="K844:N844"/>
    <mergeCell ref="C845:D845"/>
    <mergeCell ref="K845:N845"/>
    <mergeCell ref="C858:D858"/>
    <mergeCell ref="K858:N858"/>
    <mergeCell ref="C859:D859"/>
    <mergeCell ref="K859:N859"/>
    <mergeCell ref="C860:D860"/>
    <mergeCell ref="K860:N860"/>
    <mergeCell ref="C855:D855"/>
    <mergeCell ref="K855:N855"/>
    <mergeCell ref="C856:D856"/>
    <mergeCell ref="K856:N856"/>
    <mergeCell ref="C857:D857"/>
    <mergeCell ref="K857:N857"/>
    <mergeCell ref="C852:D852"/>
    <mergeCell ref="K852:N852"/>
    <mergeCell ref="C853:D853"/>
    <mergeCell ref="K853:N853"/>
    <mergeCell ref="C854:D854"/>
    <mergeCell ref="K854:N854"/>
    <mergeCell ref="C867:D867"/>
    <mergeCell ref="K867:N867"/>
    <mergeCell ref="C868:D868"/>
    <mergeCell ref="K868:N868"/>
    <mergeCell ref="C869:D869"/>
    <mergeCell ref="K869:N869"/>
    <mergeCell ref="C864:D864"/>
    <mergeCell ref="K864:N864"/>
    <mergeCell ref="C865:D865"/>
    <mergeCell ref="K865:N865"/>
    <mergeCell ref="C866:D866"/>
    <mergeCell ref="K866:N866"/>
    <mergeCell ref="C861:D861"/>
    <mergeCell ref="K861:N861"/>
    <mergeCell ref="C862:D862"/>
    <mergeCell ref="K862:N862"/>
    <mergeCell ref="C863:D863"/>
    <mergeCell ref="K863:N863"/>
    <mergeCell ref="C876:D876"/>
    <mergeCell ref="K876:N876"/>
    <mergeCell ref="C877:D877"/>
    <mergeCell ref="K877:N877"/>
    <mergeCell ref="C878:D878"/>
    <mergeCell ref="K878:N878"/>
    <mergeCell ref="C873:D873"/>
    <mergeCell ref="K873:N873"/>
    <mergeCell ref="C874:D874"/>
    <mergeCell ref="K874:N874"/>
    <mergeCell ref="C875:D875"/>
    <mergeCell ref="K875:N875"/>
    <mergeCell ref="C870:D870"/>
    <mergeCell ref="K870:N870"/>
    <mergeCell ref="C871:D871"/>
    <mergeCell ref="K871:N871"/>
    <mergeCell ref="C872:D872"/>
    <mergeCell ref="K872:N872"/>
    <mergeCell ref="C885:D885"/>
    <mergeCell ref="K885:N885"/>
    <mergeCell ref="C886:D886"/>
    <mergeCell ref="K886:N886"/>
    <mergeCell ref="C887:D887"/>
    <mergeCell ref="K887:N887"/>
    <mergeCell ref="C882:D882"/>
    <mergeCell ref="K882:N882"/>
    <mergeCell ref="C883:D883"/>
    <mergeCell ref="K883:N883"/>
    <mergeCell ref="C884:D884"/>
    <mergeCell ref="K884:N884"/>
    <mergeCell ref="C879:D879"/>
    <mergeCell ref="K879:N879"/>
    <mergeCell ref="C880:D880"/>
    <mergeCell ref="K880:N880"/>
    <mergeCell ref="C881:D881"/>
    <mergeCell ref="K881:N881"/>
    <mergeCell ref="C894:D894"/>
    <mergeCell ref="K894:N894"/>
    <mergeCell ref="C895:D895"/>
    <mergeCell ref="K895:N895"/>
    <mergeCell ref="C896:D896"/>
    <mergeCell ref="K896:N896"/>
    <mergeCell ref="C891:D891"/>
    <mergeCell ref="K891:N891"/>
    <mergeCell ref="C892:D892"/>
    <mergeCell ref="K892:N892"/>
    <mergeCell ref="C893:D893"/>
    <mergeCell ref="K893:N893"/>
    <mergeCell ref="C888:D888"/>
    <mergeCell ref="K888:N888"/>
    <mergeCell ref="C889:D889"/>
    <mergeCell ref="K889:N889"/>
    <mergeCell ref="C890:D890"/>
    <mergeCell ref="K890:N890"/>
    <mergeCell ref="C903:D903"/>
    <mergeCell ref="K903:N903"/>
    <mergeCell ref="C904:D904"/>
    <mergeCell ref="K904:N904"/>
    <mergeCell ref="C905:D905"/>
    <mergeCell ref="K905:N905"/>
    <mergeCell ref="C900:D900"/>
    <mergeCell ref="K900:N900"/>
    <mergeCell ref="C901:D901"/>
    <mergeCell ref="K901:N901"/>
    <mergeCell ref="C902:D902"/>
    <mergeCell ref="K902:N902"/>
    <mergeCell ref="C897:D897"/>
    <mergeCell ref="K897:N897"/>
    <mergeCell ref="C898:D898"/>
    <mergeCell ref="K898:N898"/>
    <mergeCell ref="C899:D899"/>
    <mergeCell ref="K899:N899"/>
    <mergeCell ref="C912:D912"/>
    <mergeCell ref="K912:N912"/>
    <mergeCell ref="C913:D913"/>
    <mergeCell ref="K913:N913"/>
    <mergeCell ref="C914:D914"/>
    <mergeCell ref="K914:N914"/>
    <mergeCell ref="C909:D909"/>
    <mergeCell ref="K909:N909"/>
    <mergeCell ref="C910:D910"/>
    <mergeCell ref="K910:N910"/>
    <mergeCell ref="C911:D911"/>
    <mergeCell ref="K911:N911"/>
    <mergeCell ref="C906:D906"/>
    <mergeCell ref="K906:N906"/>
    <mergeCell ref="C907:D907"/>
    <mergeCell ref="K907:N907"/>
    <mergeCell ref="C908:D908"/>
    <mergeCell ref="K908:N908"/>
    <mergeCell ref="C921:D921"/>
    <mergeCell ref="K921:N921"/>
    <mergeCell ref="C922:D922"/>
    <mergeCell ref="K922:N922"/>
    <mergeCell ref="C923:D923"/>
    <mergeCell ref="K923:N923"/>
    <mergeCell ref="C918:D918"/>
    <mergeCell ref="K918:N918"/>
    <mergeCell ref="C919:D919"/>
    <mergeCell ref="K919:N919"/>
    <mergeCell ref="C920:D920"/>
    <mergeCell ref="K920:N920"/>
    <mergeCell ref="C915:D915"/>
    <mergeCell ref="K915:N915"/>
    <mergeCell ref="C916:D916"/>
    <mergeCell ref="K916:N916"/>
    <mergeCell ref="C917:D917"/>
    <mergeCell ref="K917:N917"/>
    <mergeCell ref="C930:D930"/>
    <mergeCell ref="K930:N930"/>
    <mergeCell ref="C931:D931"/>
    <mergeCell ref="K931:N931"/>
    <mergeCell ref="C932:D932"/>
    <mergeCell ref="K932:N932"/>
    <mergeCell ref="C927:D927"/>
    <mergeCell ref="K927:N927"/>
    <mergeCell ref="C928:D928"/>
    <mergeCell ref="K928:N928"/>
    <mergeCell ref="C929:D929"/>
    <mergeCell ref="K929:N929"/>
    <mergeCell ref="C924:D924"/>
    <mergeCell ref="K924:N924"/>
    <mergeCell ref="C925:D925"/>
    <mergeCell ref="K925:N925"/>
    <mergeCell ref="C926:D926"/>
    <mergeCell ref="K926:N926"/>
    <mergeCell ref="C939:D939"/>
    <mergeCell ref="K939:N939"/>
    <mergeCell ref="C940:D940"/>
    <mergeCell ref="K940:N940"/>
    <mergeCell ref="C941:D941"/>
    <mergeCell ref="K941:N941"/>
    <mergeCell ref="C936:D936"/>
    <mergeCell ref="K936:N936"/>
    <mergeCell ref="C937:D937"/>
    <mergeCell ref="K937:N937"/>
    <mergeCell ref="C938:D938"/>
    <mergeCell ref="K938:N938"/>
    <mergeCell ref="C933:D933"/>
    <mergeCell ref="K933:N933"/>
    <mergeCell ref="C934:D934"/>
    <mergeCell ref="K934:N934"/>
    <mergeCell ref="C935:D935"/>
    <mergeCell ref="K935:N935"/>
    <mergeCell ref="C948:D948"/>
    <mergeCell ref="K948:N948"/>
    <mergeCell ref="C949:D949"/>
    <mergeCell ref="K949:N949"/>
    <mergeCell ref="C950:D950"/>
    <mergeCell ref="K950:N950"/>
    <mergeCell ref="C945:D945"/>
    <mergeCell ref="K945:N945"/>
    <mergeCell ref="C946:D946"/>
    <mergeCell ref="K946:N946"/>
    <mergeCell ref="C947:D947"/>
    <mergeCell ref="K947:N947"/>
    <mergeCell ref="C942:D942"/>
    <mergeCell ref="K942:N942"/>
    <mergeCell ref="C943:D943"/>
    <mergeCell ref="K943:N943"/>
    <mergeCell ref="C944:D944"/>
    <mergeCell ref="K944:N944"/>
    <mergeCell ref="C957:D957"/>
    <mergeCell ref="K957:N957"/>
    <mergeCell ref="C958:D958"/>
    <mergeCell ref="K958:N958"/>
    <mergeCell ref="C959:D959"/>
    <mergeCell ref="K959:N959"/>
    <mergeCell ref="C954:D954"/>
    <mergeCell ref="K954:N954"/>
    <mergeCell ref="C955:D955"/>
    <mergeCell ref="K955:N955"/>
    <mergeCell ref="C956:D956"/>
    <mergeCell ref="K956:N956"/>
    <mergeCell ref="C951:D951"/>
    <mergeCell ref="K951:N951"/>
    <mergeCell ref="C952:D952"/>
    <mergeCell ref="K952:N952"/>
    <mergeCell ref="C953:D953"/>
    <mergeCell ref="K953:N953"/>
    <mergeCell ref="C966:D966"/>
    <mergeCell ref="K966:N966"/>
    <mergeCell ref="C967:D967"/>
    <mergeCell ref="K967:N967"/>
    <mergeCell ref="C968:D968"/>
    <mergeCell ref="K968:N968"/>
    <mergeCell ref="C963:D963"/>
    <mergeCell ref="K963:N963"/>
    <mergeCell ref="C964:D964"/>
    <mergeCell ref="K964:N964"/>
    <mergeCell ref="C965:D965"/>
    <mergeCell ref="K965:N965"/>
    <mergeCell ref="C960:D960"/>
    <mergeCell ref="K960:N960"/>
    <mergeCell ref="C961:D961"/>
    <mergeCell ref="K961:N961"/>
    <mergeCell ref="C962:D962"/>
    <mergeCell ref="K962:N962"/>
    <mergeCell ref="C975:D975"/>
    <mergeCell ref="K975:N975"/>
    <mergeCell ref="C976:D976"/>
    <mergeCell ref="K976:N976"/>
    <mergeCell ref="C977:D977"/>
    <mergeCell ref="K977:N977"/>
    <mergeCell ref="C972:D972"/>
    <mergeCell ref="K972:N972"/>
    <mergeCell ref="C973:D973"/>
    <mergeCell ref="K973:N973"/>
    <mergeCell ref="C974:D974"/>
    <mergeCell ref="K974:N974"/>
    <mergeCell ref="C969:D969"/>
    <mergeCell ref="K969:N969"/>
    <mergeCell ref="C970:D970"/>
    <mergeCell ref="K970:N970"/>
    <mergeCell ref="C971:D971"/>
    <mergeCell ref="K971:N971"/>
    <mergeCell ref="C984:D984"/>
    <mergeCell ref="K984:N984"/>
    <mergeCell ref="C985:D985"/>
    <mergeCell ref="K985:N985"/>
    <mergeCell ref="C986:D986"/>
    <mergeCell ref="K986:N986"/>
    <mergeCell ref="C981:D981"/>
    <mergeCell ref="K981:N981"/>
    <mergeCell ref="C982:D982"/>
    <mergeCell ref="K982:N982"/>
    <mergeCell ref="C983:D983"/>
    <mergeCell ref="K983:N983"/>
    <mergeCell ref="C978:D978"/>
    <mergeCell ref="K978:N978"/>
    <mergeCell ref="C979:D979"/>
    <mergeCell ref="K979:N979"/>
    <mergeCell ref="C980:D980"/>
    <mergeCell ref="K980:N980"/>
    <mergeCell ref="C993:D993"/>
    <mergeCell ref="K993:N993"/>
    <mergeCell ref="C994:D994"/>
    <mergeCell ref="K994:N994"/>
    <mergeCell ref="C995:D995"/>
    <mergeCell ref="K995:N995"/>
    <mergeCell ref="C990:D990"/>
    <mergeCell ref="K990:N990"/>
    <mergeCell ref="C991:D991"/>
    <mergeCell ref="K991:N991"/>
    <mergeCell ref="C992:D992"/>
    <mergeCell ref="K992:N992"/>
    <mergeCell ref="C987:D987"/>
    <mergeCell ref="K987:N987"/>
    <mergeCell ref="C988:D988"/>
    <mergeCell ref="K988:N988"/>
    <mergeCell ref="C989:D989"/>
    <mergeCell ref="K989:N989"/>
    <mergeCell ref="C1006:D1006"/>
    <mergeCell ref="K1006:N1006"/>
    <mergeCell ref="C1007:D1007"/>
    <mergeCell ref="K1007:N1007"/>
    <mergeCell ref="C1002:D1002"/>
    <mergeCell ref="K1002:N1002"/>
    <mergeCell ref="C1003:D1003"/>
    <mergeCell ref="K1003:N1003"/>
    <mergeCell ref="C1004:D1004"/>
    <mergeCell ref="K1004:N1004"/>
    <mergeCell ref="C999:D999"/>
    <mergeCell ref="K999:N999"/>
    <mergeCell ref="C1000:D1000"/>
    <mergeCell ref="K1000:N1000"/>
    <mergeCell ref="C1001:D1001"/>
    <mergeCell ref="K1001:N1001"/>
    <mergeCell ref="C996:D996"/>
    <mergeCell ref="K996:N996"/>
    <mergeCell ref="C997:D997"/>
    <mergeCell ref="K997:N997"/>
    <mergeCell ref="C998:D998"/>
    <mergeCell ref="K998:N998"/>
    <mergeCell ref="C1020:D1020"/>
    <mergeCell ref="K1020:N1020"/>
    <mergeCell ref="C1021:D1021"/>
    <mergeCell ref="K1021:N1021"/>
    <mergeCell ref="C1061:H1061"/>
    <mergeCell ref="C28:N28"/>
    <mergeCell ref="C1017:D1017"/>
    <mergeCell ref="K1017:N1017"/>
    <mergeCell ref="C1018:D1018"/>
    <mergeCell ref="K1018:N1018"/>
    <mergeCell ref="C1019:D1019"/>
    <mergeCell ref="K1019:N1019"/>
    <mergeCell ref="C1014:D1014"/>
    <mergeCell ref="K1014:N1014"/>
    <mergeCell ref="C1015:D1015"/>
    <mergeCell ref="K1015:N1015"/>
    <mergeCell ref="C1016:D1016"/>
    <mergeCell ref="K1016:N1016"/>
    <mergeCell ref="C1011:D1011"/>
    <mergeCell ref="K1011:N1011"/>
    <mergeCell ref="C1012:D1012"/>
    <mergeCell ref="K1012:N1012"/>
    <mergeCell ref="C1013:D1013"/>
    <mergeCell ref="K1013:N1013"/>
    <mergeCell ref="C1008:D1008"/>
    <mergeCell ref="K1008:N1008"/>
    <mergeCell ref="C1009:D1009"/>
    <mergeCell ref="K1009:N1009"/>
    <mergeCell ref="C1010:D1010"/>
    <mergeCell ref="K1010:N1010"/>
    <mergeCell ref="C1005:D1005"/>
    <mergeCell ref="K1005:N1005"/>
  </mergeCells>
  <phoneticPr fontId="22" type="noConversion"/>
  <conditionalFormatting sqref="E26:J26">
    <cfRule type="cellIs" dxfId="13" priority="1" stopIfTrue="1" operator="equal">
      <formula>"C"</formula>
    </cfRule>
    <cfRule type="cellIs" dxfId="12" priority="2" stopIfTrue="1" operator="equal">
      <formula>"NC"</formula>
    </cfRule>
  </conditionalFormatting>
  <conditionalFormatting sqref="N15">
    <cfRule type="cellIs" dxfId="11" priority="3" stopIfTrue="1" operator="equal">
      <formula>"Conforme"</formula>
    </cfRule>
    <cfRule type="cellIs" dxfId="1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O1073"/>
  <sheetViews>
    <sheetView view="pageBreakPreview" zoomScaleNormal="100" zoomScaleSheetLayoutView="100" workbookViewId="0">
      <selection activeCell="I9" sqref="I9"/>
    </sheetView>
  </sheetViews>
  <sheetFormatPr baseColWidth="10" defaultColWidth="10.7109375" defaultRowHeight="14.45" customHeight="1" x14ac:dyDescent="0.2"/>
  <cols>
    <col min="1" max="1" width="3.7109375" style="16" customWidth="1"/>
    <col min="2" max="2" width="5" style="18" bestFit="1" customWidth="1"/>
    <col min="3" max="3" width="23.28515625" style="18" customWidth="1"/>
    <col min="4" max="4" width="27.7109375" style="16" customWidth="1"/>
    <col min="5" max="8" width="7.85546875" style="16" customWidth="1"/>
    <col min="9" max="9" width="6.5703125" style="16" customWidth="1"/>
    <col min="10" max="10" width="7.140625" style="16" customWidth="1"/>
    <col min="11" max="14" width="25.42578125" style="16" customWidth="1"/>
    <col min="15" max="15" width="4.5703125" style="16" customWidth="1"/>
    <col min="16" max="16384" width="10.7109375" style="16"/>
  </cols>
  <sheetData>
    <row r="1" spans="2:15" ht="12.75" x14ac:dyDescent="0.2"/>
    <row r="2" spans="2:15" s="1" customFormat="1" ht="21" customHeight="1" x14ac:dyDescent="0.2">
      <c r="B2" s="312"/>
      <c r="C2" s="312"/>
      <c r="D2" s="312"/>
      <c r="E2" s="313" t="s">
        <v>0</v>
      </c>
      <c r="F2" s="313"/>
      <c r="G2" s="313"/>
      <c r="H2" s="313"/>
      <c r="I2" s="313"/>
      <c r="J2" s="313"/>
      <c r="K2" s="313"/>
      <c r="L2" s="313"/>
      <c r="M2" s="313"/>
      <c r="N2" s="313"/>
    </row>
    <row r="3" spans="2:15" s="1" customFormat="1" ht="21" customHeight="1" x14ac:dyDescent="0.2">
      <c r="B3" s="312"/>
      <c r="C3" s="312"/>
      <c r="D3" s="312"/>
      <c r="E3" s="313" t="s">
        <v>1</v>
      </c>
      <c r="F3" s="313"/>
      <c r="G3" s="313"/>
      <c r="H3" s="313"/>
      <c r="I3" s="313"/>
      <c r="J3" s="313"/>
      <c r="K3" s="313"/>
      <c r="L3" s="313"/>
      <c r="M3" s="313"/>
      <c r="N3" s="313"/>
    </row>
    <row r="4" spans="2:15" s="1" customFormat="1" ht="21" customHeight="1" x14ac:dyDescent="0.2">
      <c r="B4" s="312"/>
      <c r="C4" s="312"/>
      <c r="D4" s="312"/>
      <c r="E4" s="313" t="s">
        <v>2</v>
      </c>
      <c r="F4" s="313"/>
      <c r="G4" s="313"/>
      <c r="H4" s="313"/>
      <c r="I4" s="313"/>
      <c r="J4" s="313"/>
      <c r="K4" s="313"/>
      <c r="L4" s="313"/>
      <c r="M4" s="313"/>
      <c r="N4" s="313"/>
    </row>
    <row r="5" spans="2:15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5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5" s="1" customFormat="1" ht="28.5" customHeight="1" x14ac:dyDescent="0.2">
      <c r="C7" s="76" t="s">
        <v>3</v>
      </c>
      <c r="D7" s="314">
        <v>45</v>
      </c>
      <c r="E7" s="314"/>
      <c r="F7" s="4"/>
      <c r="G7" s="315" t="s">
        <v>4</v>
      </c>
      <c r="H7" s="315"/>
      <c r="I7" s="316" t="s">
        <v>5</v>
      </c>
      <c r="J7" s="317"/>
      <c r="K7" s="3"/>
      <c r="M7" s="76" t="s">
        <v>6</v>
      </c>
      <c r="N7" s="76" t="s">
        <v>7</v>
      </c>
    </row>
    <row r="8" spans="2:15" s="1" customFormat="1" ht="24" customHeight="1" x14ac:dyDescent="0.2">
      <c r="B8" s="7"/>
      <c r="C8" s="3"/>
      <c r="D8" s="3"/>
      <c r="E8" s="3"/>
      <c r="F8" s="3"/>
      <c r="G8" s="3"/>
      <c r="J8" s="349"/>
      <c r="K8" s="349"/>
      <c r="L8" s="349"/>
      <c r="M8" s="349"/>
      <c r="N8" s="6"/>
    </row>
    <row r="9" spans="2:15" s="1" customFormat="1" ht="24" customHeight="1" x14ac:dyDescent="0.2">
      <c r="C9" s="2"/>
      <c r="E9" s="4"/>
      <c r="F9" s="4"/>
      <c r="G9" s="6"/>
      <c r="H9" s="6"/>
      <c r="I9" s="104" t="s">
        <v>8</v>
      </c>
      <c r="J9" s="6"/>
      <c r="K9" s="6"/>
      <c r="L9" s="6"/>
      <c r="M9" s="6"/>
      <c r="N9" s="6"/>
    </row>
    <row r="10" spans="2:15" s="1" customFormat="1" ht="47.25" customHeight="1" x14ac:dyDescent="0.2">
      <c r="C10" s="77" t="s">
        <v>9</v>
      </c>
      <c r="D10" s="350">
        <v>45993</v>
      </c>
      <c r="E10" s="351"/>
      <c r="F10" s="4"/>
      <c r="G10" s="4"/>
      <c r="H10" s="4"/>
      <c r="I10" s="4"/>
      <c r="J10" s="6"/>
      <c r="K10" s="314" t="s">
        <v>10</v>
      </c>
      <c r="L10" s="314"/>
      <c r="M10" s="314"/>
      <c r="N10" s="87" t="s">
        <v>262</v>
      </c>
      <c r="O10" s="4"/>
    </row>
    <row r="11" spans="2:15" s="1" customFormat="1" ht="29.25" customHeight="1" x14ac:dyDescent="0.2">
      <c r="O11" s="12"/>
    </row>
    <row r="12" spans="2:15" ht="16.5" thickBot="1" x14ac:dyDescent="0.3">
      <c r="B12" s="16"/>
      <c r="C12" s="16"/>
      <c r="O12" s="13"/>
    </row>
    <row r="13" spans="2:15" ht="26.25" customHeight="1" thickBot="1" x14ac:dyDescent="0.3">
      <c r="B13" s="352" t="s">
        <v>11</v>
      </c>
      <c r="C13" s="353"/>
      <c r="D13" s="353"/>
      <c r="E13" s="354">
        <v>78138</v>
      </c>
      <c r="F13" s="355"/>
      <c r="I13" s="352" t="s">
        <v>12</v>
      </c>
      <c r="J13" s="353"/>
      <c r="K13" s="353"/>
      <c r="L13" s="353"/>
      <c r="M13" s="353"/>
      <c r="N13" s="28" t="s">
        <v>13</v>
      </c>
      <c r="O13" s="13"/>
    </row>
    <row r="14" spans="2:15" ht="13.5" thickBot="1" x14ac:dyDescent="0.25">
      <c r="B14" s="27"/>
      <c r="C14" s="16"/>
    </row>
    <row r="15" spans="2:15" ht="14.25" customHeight="1" x14ac:dyDescent="0.2">
      <c r="B15" s="330" t="s">
        <v>14</v>
      </c>
      <c r="C15" s="331"/>
      <c r="D15" s="331"/>
      <c r="E15" s="334">
        <f>IF($N$13="N",VLOOKUP('Planilla Muestreo N°1'!$D$1072,Tablas!$B29:C44,2,FALSE),IF($N$13="E",VLOOKUP('Planilla Muestreo N°1'!$D$1072,Tablas!$B52:C67,2,FALSE),VLOOKUP('Planilla Muestreo N°1'!$D$1072,Tablas!$B75:C90,2,FALSE)))</f>
        <v>500</v>
      </c>
      <c r="F15" s="335"/>
      <c r="I15" s="338" t="s">
        <v>8</v>
      </c>
      <c r="J15" s="339"/>
      <c r="K15" s="339"/>
      <c r="L15" s="339"/>
      <c r="M15" s="340"/>
      <c r="N15" s="344" t="str">
        <f>IF(ISERROR(HLOOKUP("NC",E26:J26,1,FALSE)),"Conforme","No Conforme")</f>
        <v>Conforme</v>
      </c>
      <c r="O15" s="30"/>
    </row>
    <row r="16" spans="2:15" ht="15.75" customHeight="1" thickBot="1" x14ac:dyDescent="0.25">
      <c r="B16" s="332"/>
      <c r="C16" s="333"/>
      <c r="D16" s="333"/>
      <c r="E16" s="336"/>
      <c r="F16" s="337"/>
      <c r="H16" s="29"/>
      <c r="I16" s="341"/>
      <c r="J16" s="342"/>
      <c r="K16" s="342"/>
      <c r="L16" s="342"/>
      <c r="M16" s="343"/>
      <c r="N16" s="345"/>
      <c r="O16" s="30"/>
    </row>
    <row r="17" spans="1:15" ht="12.75" x14ac:dyDescent="0.2">
      <c r="B17" s="27"/>
      <c r="C17" s="16"/>
    </row>
    <row r="18" spans="1:15" ht="12.75" customHeight="1" x14ac:dyDescent="0.2">
      <c r="A18" s="9"/>
      <c r="B18" s="16"/>
      <c r="C18" s="16"/>
      <c r="N18" s="60"/>
    </row>
    <row r="19" spans="1:15" ht="14.25" x14ac:dyDescent="0.2">
      <c r="O19" s="1"/>
    </row>
    <row r="20" spans="1:15" ht="14.25" customHeight="1" x14ac:dyDescent="0.2">
      <c r="B20" s="346" t="s">
        <v>15</v>
      </c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</row>
    <row r="21" spans="1:15" ht="15" customHeight="1" x14ac:dyDescent="0.2">
      <c r="B21" s="16"/>
      <c r="C21" s="21"/>
      <c r="E21" s="67" t="s">
        <v>16</v>
      </c>
      <c r="F21" s="68"/>
      <c r="G21" s="68"/>
      <c r="H21" s="68"/>
      <c r="I21" s="68"/>
      <c r="J21" s="62">
        <f>AVERAGE(E23:J23)</f>
        <v>21</v>
      </c>
    </row>
    <row r="22" spans="1:15" ht="12.75" customHeight="1" x14ac:dyDescent="0.2">
      <c r="B22" s="16"/>
      <c r="C22" s="347" t="s">
        <v>17</v>
      </c>
      <c r="D22" s="348"/>
      <c r="E22" s="22">
        <v>2.5</v>
      </c>
      <c r="F22" s="23">
        <v>2.5</v>
      </c>
      <c r="G22" s="23">
        <v>2.5</v>
      </c>
      <c r="H22" s="23">
        <v>2.5</v>
      </c>
      <c r="I22" s="23">
        <v>2.5</v>
      </c>
      <c r="J22" s="23">
        <v>2.5</v>
      </c>
      <c r="K22" s="8"/>
      <c r="L22" s="1"/>
      <c r="M22" s="1"/>
      <c r="N22" s="1"/>
      <c r="O22" s="1"/>
    </row>
    <row r="23" spans="1:15" ht="12.75" customHeight="1" thickBot="1" x14ac:dyDescent="0.25">
      <c r="B23" s="16"/>
      <c r="C23" s="318" t="s">
        <v>18</v>
      </c>
      <c r="D23" s="319"/>
      <c r="E23" s="24">
        <f>HLOOKUP(E22,'Planilla Muestreo N°1'!$C$1066:$H$1067,2,FALSE)</f>
        <v>21</v>
      </c>
      <c r="F23" s="25">
        <f>HLOOKUP(F22,'Planilla Muestreo N°1'!$C$1066:$H$1067,2,FALSE)</f>
        <v>21</v>
      </c>
      <c r="G23" s="25">
        <f>HLOOKUP(G22,'Planilla Muestreo N°1'!$C$1066:$H$1067,2,FALSE)</f>
        <v>21</v>
      </c>
      <c r="H23" s="25">
        <f>HLOOKUP(H22,'Planilla Muestreo N°1'!$C$1066:$H$1067,2,FALSE)</f>
        <v>21</v>
      </c>
      <c r="I23" s="25">
        <f>HLOOKUP(I22,'Planilla Muestreo N°1'!$C$1066:$H$1067,2,FALSE)</f>
        <v>21</v>
      </c>
      <c r="J23" s="25">
        <f>HLOOKUP(J22,'Planilla Muestreo N°1'!$C$1066:$H$1067,2,FALSE)</f>
        <v>21</v>
      </c>
    </row>
    <row r="24" spans="1:15" ht="92.25" customHeight="1" x14ac:dyDescent="0.2">
      <c r="B24" s="26"/>
      <c r="C24" s="320"/>
      <c r="D24" s="321"/>
      <c r="E24" s="73" t="s">
        <v>19</v>
      </c>
      <c r="F24" s="74" t="s">
        <v>20</v>
      </c>
      <c r="G24" s="74" t="s">
        <v>21</v>
      </c>
      <c r="H24" s="74" t="s">
        <v>22</v>
      </c>
      <c r="I24" s="74" t="s">
        <v>23</v>
      </c>
      <c r="J24" s="75" t="s">
        <v>24</v>
      </c>
    </row>
    <row r="25" spans="1:15" ht="12.75" customHeight="1" x14ac:dyDescent="0.2">
      <c r="B25" s="16"/>
      <c r="C25" s="322" t="s">
        <v>25</v>
      </c>
      <c r="D25" s="323"/>
      <c r="E25" s="88">
        <f>COUNTIF(E28:E1025,"X")</f>
        <v>0</v>
      </c>
      <c r="F25" s="72">
        <f t="shared" ref="F25:J25" si="0">COUNTIF(F28:F1025,"X")</f>
        <v>0</v>
      </c>
      <c r="G25" s="72">
        <f t="shared" si="0"/>
        <v>0</v>
      </c>
      <c r="H25" s="72">
        <f t="shared" si="0"/>
        <v>0</v>
      </c>
      <c r="I25" s="72">
        <f t="shared" si="0"/>
        <v>0</v>
      </c>
      <c r="J25" s="89">
        <f t="shared" si="0"/>
        <v>0</v>
      </c>
    </row>
    <row r="26" spans="1:15" s="17" customFormat="1" ht="16.5" thickBot="1" x14ac:dyDescent="0.25">
      <c r="C26" s="324" t="s">
        <v>26</v>
      </c>
      <c r="D26" s="325"/>
      <c r="E26" s="90" t="str">
        <f t="shared" ref="E26:J26" si="1">IF(E25&lt;=E23,"C","NC")</f>
        <v>C</v>
      </c>
      <c r="F26" s="91" t="str">
        <f t="shared" si="1"/>
        <v>C</v>
      </c>
      <c r="G26" s="91" t="str">
        <f t="shared" si="1"/>
        <v>C</v>
      </c>
      <c r="H26" s="91" t="str">
        <f t="shared" si="1"/>
        <v>C</v>
      </c>
      <c r="I26" s="91" t="str">
        <f t="shared" si="1"/>
        <v>C</v>
      </c>
      <c r="J26" s="92" t="str">
        <f t="shared" si="1"/>
        <v>C</v>
      </c>
    </row>
    <row r="27" spans="1:15" ht="24.75" customHeight="1" x14ac:dyDescent="0.2">
      <c r="B27" s="14" t="s">
        <v>27</v>
      </c>
      <c r="C27" s="326" t="s">
        <v>28</v>
      </c>
      <c r="D27" s="326"/>
      <c r="E27" s="327"/>
      <c r="F27" s="328"/>
      <c r="G27" s="328"/>
      <c r="H27" s="328"/>
      <c r="I27" s="328"/>
      <c r="J27" s="329"/>
      <c r="K27" s="356" t="s">
        <v>29</v>
      </c>
      <c r="L27" s="356"/>
      <c r="M27" s="356"/>
      <c r="N27" s="357"/>
    </row>
    <row r="28" spans="1:15" ht="15.75" customHeight="1" x14ac:dyDescent="0.2">
      <c r="B28" s="82">
        <v>1</v>
      </c>
      <c r="C28" s="273"/>
      <c r="D28" s="274"/>
      <c r="E28" s="95"/>
      <c r="F28" s="95"/>
      <c r="G28" s="95"/>
      <c r="H28" s="95"/>
      <c r="I28" s="95"/>
      <c r="J28" s="95"/>
      <c r="K28" s="280"/>
      <c r="L28" s="281"/>
      <c r="M28" s="281"/>
      <c r="N28" s="282"/>
    </row>
    <row r="29" spans="1:15" s="97" customFormat="1" ht="15.75" customHeight="1" x14ac:dyDescent="0.2">
      <c r="A29" s="16"/>
      <c r="B29" s="96">
        <v>2</v>
      </c>
      <c r="C29" s="268"/>
      <c r="D29" s="269"/>
      <c r="E29" s="99"/>
      <c r="F29" s="103"/>
      <c r="G29" s="99"/>
      <c r="H29" s="99"/>
      <c r="I29" s="99"/>
      <c r="J29" s="99"/>
      <c r="K29" s="285"/>
      <c r="L29" s="286"/>
      <c r="M29" s="286"/>
      <c r="N29" s="287"/>
      <c r="O29" s="16"/>
    </row>
    <row r="30" spans="1:15" ht="15.75" customHeight="1" x14ac:dyDescent="0.2">
      <c r="B30" s="82">
        <v>3</v>
      </c>
      <c r="C30" s="273"/>
      <c r="D30" s="274"/>
      <c r="E30" s="95"/>
      <c r="F30" s="95"/>
      <c r="G30" s="95"/>
      <c r="H30" s="95"/>
      <c r="I30" s="95"/>
      <c r="J30" s="95"/>
      <c r="K30" s="280"/>
      <c r="L30" s="281"/>
      <c r="M30" s="281"/>
      <c r="N30" s="282"/>
    </row>
    <row r="31" spans="1:15" s="97" customFormat="1" ht="15.75" customHeight="1" x14ac:dyDescent="0.2">
      <c r="A31" s="16"/>
      <c r="B31" s="96">
        <v>4</v>
      </c>
      <c r="C31" s="268"/>
      <c r="D31" s="269"/>
      <c r="E31" s="99"/>
      <c r="F31" s="99"/>
      <c r="G31" s="99"/>
      <c r="H31" s="99"/>
      <c r="I31" s="99"/>
      <c r="J31" s="99"/>
      <c r="K31" s="285"/>
      <c r="L31" s="286"/>
      <c r="M31" s="286"/>
      <c r="N31" s="287"/>
      <c r="O31" s="16"/>
    </row>
    <row r="32" spans="1:15" ht="15.75" customHeight="1" x14ac:dyDescent="0.2">
      <c r="B32" s="82">
        <v>5</v>
      </c>
      <c r="C32" s="273"/>
      <c r="D32" s="274"/>
      <c r="E32" s="95"/>
      <c r="F32" s="95"/>
      <c r="G32" s="95"/>
      <c r="H32" s="95"/>
      <c r="I32" s="95"/>
      <c r="J32" s="95"/>
      <c r="K32" s="280"/>
      <c r="L32" s="281"/>
      <c r="M32" s="281"/>
      <c r="N32" s="282"/>
    </row>
    <row r="33" spans="1:15" s="97" customFormat="1" ht="15.75" customHeight="1" x14ac:dyDescent="0.2">
      <c r="A33" s="16"/>
      <c r="B33" s="96">
        <v>6</v>
      </c>
      <c r="C33" s="268"/>
      <c r="D33" s="269"/>
      <c r="E33" s="99"/>
      <c r="F33" s="99"/>
      <c r="G33" s="99"/>
      <c r="H33" s="99"/>
      <c r="I33" s="99"/>
      <c r="J33" s="99"/>
      <c r="K33" s="285"/>
      <c r="L33" s="286"/>
      <c r="M33" s="286"/>
      <c r="N33" s="287"/>
      <c r="O33" s="16"/>
    </row>
    <row r="34" spans="1:15" ht="15.75" customHeight="1" x14ac:dyDescent="0.2">
      <c r="B34" s="82">
        <v>7</v>
      </c>
      <c r="C34" s="273"/>
      <c r="D34" s="274"/>
      <c r="E34" s="95"/>
      <c r="F34" s="95"/>
      <c r="G34" s="95"/>
      <c r="H34" s="95"/>
      <c r="I34" s="95"/>
      <c r="J34" s="95"/>
      <c r="K34" s="280"/>
      <c r="L34" s="281"/>
      <c r="M34" s="281"/>
      <c r="N34" s="282"/>
    </row>
    <row r="35" spans="1:15" s="97" customFormat="1" ht="15.75" customHeight="1" x14ac:dyDescent="0.2">
      <c r="A35" s="16"/>
      <c r="B35" s="96">
        <v>8</v>
      </c>
      <c r="C35" s="268"/>
      <c r="D35" s="269"/>
      <c r="E35" s="99"/>
      <c r="F35" s="99"/>
      <c r="G35" s="99"/>
      <c r="H35" s="99"/>
      <c r="I35" s="99"/>
      <c r="J35" s="99"/>
      <c r="K35" s="285"/>
      <c r="L35" s="286"/>
      <c r="M35" s="286"/>
      <c r="N35" s="287"/>
      <c r="O35" s="16"/>
    </row>
    <row r="36" spans="1:15" ht="15.75" customHeight="1" x14ac:dyDescent="0.2">
      <c r="B36" s="82">
        <v>9</v>
      </c>
      <c r="C36" s="273"/>
      <c r="D36" s="274"/>
      <c r="E36" s="95"/>
      <c r="F36" s="95"/>
      <c r="G36" s="95"/>
      <c r="H36" s="95"/>
      <c r="I36" s="95"/>
      <c r="J36" s="95"/>
      <c r="K36" s="280"/>
      <c r="L36" s="281"/>
      <c r="M36" s="281"/>
      <c r="N36" s="282"/>
    </row>
    <row r="37" spans="1:15" s="97" customFormat="1" ht="15.75" customHeight="1" x14ac:dyDescent="0.2">
      <c r="A37" s="16"/>
      <c r="B37" s="96">
        <v>10</v>
      </c>
      <c r="C37" s="268"/>
      <c r="D37" s="269"/>
      <c r="E37" s="99"/>
      <c r="F37" s="99"/>
      <c r="G37" s="99"/>
      <c r="H37" s="99"/>
      <c r="I37" s="99"/>
      <c r="J37" s="99"/>
      <c r="K37" s="285"/>
      <c r="L37" s="286"/>
      <c r="M37" s="286"/>
      <c r="N37" s="287"/>
      <c r="O37" s="16"/>
    </row>
    <row r="38" spans="1:15" ht="15.75" customHeight="1" x14ac:dyDescent="0.2">
      <c r="B38" s="82">
        <v>11</v>
      </c>
      <c r="C38" s="273"/>
      <c r="D38" s="274"/>
      <c r="E38" s="95"/>
      <c r="F38" s="95"/>
      <c r="G38" s="95"/>
      <c r="H38" s="95"/>
      <c r="I38" s="95"/>
      <c r="J38" s="95"/>
      <c r="K38" s="280"/>
      <c r="L38" s="281"/>
      <c r="M38" s="281"/>
      <c r="N38" s="282"/>
    </row>
    <row r="39" spans="1:15" s="97" customFormat="1" ht="15.75" customHeight="1" x14ac:dyDescent="0.2">
      <c r="A39" s="16"/>
      <c r="B39" s="96">
        <v>12</v>
      </c>
      <c r="C39" s="268"/>
      <c r="D39" s="269"/>
      <c r="E39" s="99"/>
      <c r="F39" s="99"/>
      <c r="G39" s="99"/>
      <c r="H39" s="99"/>
      <c r="I39" s="99"/>
      <c r="J39" s="99"/>
      <c r="K39" s="285"/>
      <c r="L39" s="286"/>
      <c r="M39" s="286"/>
      <c r="N39" s="287"/>
      <c r="O39" s="16"/>
    </row>
    <row r="40" spans="1:15" ht="15.75" customHeight="1" x14ac:dyDescent="0.2">
      <c r="B40" s="82">
        <v>13</v>
      </c>
      <c r="C40" s="273"/>
      <c r="D40" s="274"/>
      <c r="E40" s="95"/>
      <c r="F40" s="95"/>
      <c r="G40" s="95"/>
      <c r="H40" s="95"/>
      <c r="I40" s="95"/>
      <c r="J40" s="95"/>
      <c r="K40" s="280"/>
      <c r="L40" s="281"/>
      <c r="M40" s="281"/>
      <c r="N40" s="282"/>
    </row>
    <row r="41" spans="1:15" s="97" customFormat="1" ht="15.75" customHeight="1" x14ac:dyDescent="0.2">
      <c r="A41" s="16"/>
      <c r="B41" s="96">
        <v>14</v>
      </c>
      <c r="C41" s="268"/>
      <c r="D41" s="269"/>
      <c r="E41" s="100"/>
      <c r="F41" s="100"/>
      <c r="G41" s="100"/>
      <c r="H41" s="100"/>
      <c r="I41" s="100"/>
      <c r="J41" s="100"/>
      <c r="K41" s="285"/>
      <c r="L41" s="286"/>
      <c r="M41" s="286"/>
      <c r="N41" s="287"/>
      <c r="O41" s="16"/>
    </row>
    <row r="42" spans="1:15" ht="15.75" customHeight="1" x14ac:dyDescent="0.2">
      <c r="B42" s="82">
        <v>15</v>
      </c>
      <c r="C42" s="273"/>
      <c r="D42" s="274"/>
      <c r="E42" s="95"/>
      <c r="F42" s="95"/>
      <c r="G42" s="95"/>
      <c r="H42" s="95"/>
      <c r="I42" s="95"/>
      <c r="J42" s="95"/>
      <c r="K42" s="280"/>
      <c r="L42" s="281"/>
      <c r="M42" s="281"/>
      <c r="N42" s="282"/>
    </row>
    <row r="43" spans="1:15" s="97" customFormat="1" ht="15.75" customHeight="1" x14ac:dyDescent="0.2">
      <c r="A43" s="16"/>
      <c r="B43" s="96">
        <v>16</v>
      </c>
      <c r="C43" s="268"/>
      <c r="D43" s="269"/>
      <c r="E43" s="100"/>
      <c r="F43" s="100"/>
      <c r="G43" s="100"/>
      <c r="H43" s="100"/>
      <c r="I43" s="100"/>
      <c r="J43" s="100"/>
      <c r="K43" s="285"/>
      <c r="L43" s="286"/>
      <c r="M43" s="286"/>
      <c r="N43" s="287"/>
      <c r="O43" s="16"/>
    </row>
    <row r="44" spans="1:15" ht="15.75" customHeight="1" x14ac:dyDescent="0.2">
      <c r="B44" s="82">
        <v>17</v>
      </c>
      <c r="C44" s="273"/>
      <c r="D44" s="274"/>
      <c r="E44" s="95"/>
      <c r="F44" s="95"/>
      <c r="G44" s="95"/>
      <c r="H44" s="95"/>
      <c r="I44" s="95"/>
      <c r="J44" s="95"/>
      <c r="K44" s="280"/>
      <c r="L44" s="281"/>
      <c r="M44" s="281"/>
      <c r="N44" s="282"/>
    </row>
    <row r="45" spans="1:15" s="97" customFormat="1" ht="15.75" customHeight="1" x14ac:dyDescent="0.2">
      <c r="A45" s="16"/>
      <c r="B45" s="96">
        <v>18</v>
      </c>
      <c r="C45" s="268"/>
      <c r="D45" s="269"/>
      <c r="E45" s="100"/>
      <c r="F45" s="100"/>
      <c r="G45" s="100"/>
      <c r="H45" s="100"/>
      <c r="I45" s="100"/>
      <c r="J45" s="100"/>
      <c r="K45" s="285"/>
      <c r="L45" s="286"/>
      <c r="M45" s="286"/>
      <c r="N45" s="287"/>
      <c r="O45" s="16"/>
    </row>
    <row r="46" spans="1:15" ht="15.75" customHeight="1" x14ac:dyDescent="0.2">
      <c r="B46" s="82">
        <v>19</v>
      </c>
      <c r="C46" s="273"/>
      <c r="D46" s="274"/>
      <c r="E46" s="95"/>
      <c r="F46" s="95"/>
      <c r="G46" s="95"/>
      <c r="H46" s="95"/>
      <c r="I46" s="95"/>
      <c r="J46" s="95"/>
      <c r="K46" s="280"/>
      <c r="L46" s="281"/>
      <c r="M46" s="281"/>
      <c r="N46" s="282"/>
    </row>
    <row r="47" spans="1:15" s="97" customFormat="1" ht="15.75" customHeight="1" x14ac:dyDescent="0.2">
      <c r="A47" s="16"/>
      <c r="B47" s="96">
        <v>20</v>
      </c>
      <c r="C47" s="268"/>
      <c r="D47" s="269"/>
      <c r="E47" s="100"/>
      <c r="F47" s="100"/>
      <c r="G47" s="100"/>
      <c r="H47" s="100"/>
      <c r="I47" s="100"/>
      <c r="J47" s="100"/>
      <c r="K47" s="285"/>
      <c r="L47" s="286"/>
      <c r="M47" s="286"/>
      <c r="N47" s="287"/>
      <c r="O47" s="16"/>
    </row>
    <row r="48" spans="1:15" ht="15.75" customHeight="1" x14ac:dyDescent="0.2">
      <c r="B48" s="82">
        <v>21</v>
      </c>
      <c r="C48" s="273"/>
      <c r="D48" s="274"/>
      <c r="E48" s="95"/>
      <c r="F48" s="95"/>
      <c r="G48" s="95"/>
      <c r="H48" s="95"/>
      <c r="I48" s="95"/>
      <c r="J48" s="95"/>
      <c r="K48" s="280"/>
      <c r="L48" s="281"/>
      <c r="M48" s="281"/>
      <c r="N48" s="282"/>
    </row>
    <row r="49" spans="1:15" s="97" customFormat="1" ht="15.75" customHeight="1" x14ac:dyDescent="0.2">
      <c r="A49" s="16"/>
      <c r="B49" s="96">
        <v>22</v>
      </c>
      <c r="C49" s="268"/>
      <c r="D49" s="269"/>
      <c r="E49" s="100"/>
      <c r="F49" s="100"/>
      <c r="G49" s="100"/>
      <c r="H49" s="100"/>
      <c r="I49" s="100"/>
      <c r="J49" s="100"/>
      <c r="K49" s="285"/>
      <c r="L49" s="286"/>
      <c r="M49" s="286"/>
      <c r="N49" s="287"/>
      <c r="O49" s="16"/>
    </row>
    <row r="50" spans="1:15" ht="15.75" customHeight="1" x14ac:dyDescent="0.2">
      <c r="B50" s="82">
        <v>23</v>
      </c>
      <c r="C50" s="273"/>
      <c r="D50" s="274"/>
      <c r="E50" s="95"/>
      <c r="F50" s="95"/>
      <c r="G50" s="95"/>
      <c r="H50" s="95"/>
      <c r="I50" s="95"/>
      <c r="J50" s="95"/>
      <c r="K50" s="280"/>
      <c r="L50" s="281"/>
      <c r="M50" s="281"/>
      <c r="N50" s="282"/>
    </row>
    <row r="51" spans="1:15" s="97" customFormat="1" ht="15.75" customHeight="1" x14ac:dyDescent="0.2">
      <c r="A51" s="16"/>
      <c r="B51" s="96">
        <v>24</v>
      </c>
      <c r="C51" s="268"/>
      <c r="D51" s="269"/>
      <c r="E51" s="100"/>
      <c r="F51" s="100"/>
      <c r="G51" s="100"/>
      <c r="H51" s="100"/>
      <c r="I51" s="100"/>
      <c r="J51" s="100"/>
      <c r="K51" s="285"/>
      <c r="L51" s="286"/>
      <c r="M51" s="286"/>
      <c r="N51" s="287"/>
      <c r="O51" s="16"/>
    </row>
    <row r="52" spans="1:15" ht="15.75" customHeight="1" x14ac:dyDescent="0.2">
      <c r="B52" s="82">
        <v>25</v>
      </c>
      <c r="C52" s="273"/>
      <c r="D52" s="274"/>
      <c r="E52" s="95"/>
      <c r="F52" s="95"/>
      <c r="G52" s="95"/>
      <c r="H52" s="95"/>
      <c r="I52" s="95"/>
      <c r="J52" s="95"/>
      <c r="K52" s="280"/>
      <c r="L52" s="281"/>
      <c r="M52" s="281"/>
      <c r="N52" s="282"/>
    </row>
    <row r="53" spans="1:15" s="97" customFormat="1" ht="15.75" customHeight="1" x14ac:dyDescent="0.2">
      <c r="A53" s="16"/>
      <c r="B53" s="96">
        <v>26</v>
      </c>
      <c r="C53" s="268"/>
      <c r="D53" s="269"/>
      <c r="E53" s="100"/>
      <c r="F53" s="100"/>
      <c r="G53" s="100"/>
      <c r="H53" s="100"/>
      <c r="I53" s="100"/>
      <c r="J53" s="100"/>
      <c r="K53" s="285"/>
      <c r="L53" s="286"/>
      <c r="M53" s="286"/>
      <c r="N53" s="287"/>
      <c r="O53" s="16"/>
    </row>
    <row r="54" spans="1:15" ht="15.75" customHeight="1" x14ac:dyDescent="0.2">
      <c r="B54" s="82">
        <v>27</v>
      </c>
      <c r="C54" s="273"/>
      <c r="D54" s="274"/>
      <c r="E54" s="95"/>
      <c r="F54" s="95"/>
      <c r="G54" s="95"/>
      <c r="H54" s="95"/>
      <c r="I54" s="95"/>
      <c r="J54" s="95"/>
      <c r="K54" s="280"/>
      <c r="L54" s="281"/>
      <c r="M54" s="281"/>
      <c r="N54" s="282"/>
    </row>
    <row r="55" spans="1:15" s="97" customFormat="1" ht="15.75" customHeight="1" x14ac:dyDescent="0.2">
      <c r="A55" s="16"/>
      <c r="B55" s="96">
        <v>28</v>
      </c>
      <c r="C55" s="268"/>
      <c r="D55" s="269"/>
      <c r="E55" s="100"/>
      <c r="F55" s="100"/>
      <c r="G55" s="100"/>
      <c r="H55" s="100"/>
      <c r="I55" s="100"/>
      <c r="J55" s="100"/>
      <c r="K55" s="285"/>
      <c r="L55" s="286"/>
      <c r="M55" s="286"/>
      <c r="N55" s="287"/>
      <c r="O55" s="16"/>
    </row>
    <row r="56" spans="1:15" ht="15.75" customHeight="1" x14ac:dyDescent="0.2">
      <c r="B56" s="82">
        <v>29</v>
      </c>
      <c r="C56" s="273"/>
      <c r="D56" s="274"/>
      <c r="E56" s="95"/>
      <c r="F56" s="95"/>
      <c r="G56" s="95"/>
      <c r="H56" s="95"/>
      <c r="I56" s="95"/>
      <c r="J56" s="95"/>
      <c r="K56" s="280"/>
      <c r="L56" s="281"/>
      <c r="M56" s="281"/>
      <c r="N56" s="282"/>
    </row>
    <row r="57" spans="1:15" s="97" customFormat="1" ht="15.75" customHeight="1" x14ac:dyDescent="0.2">
      <c r="A57" s="16"/>
      <c r="B57" s="96">
        <v>30</v>
      </c>
      <c r="C57" s="268"/>
      <c r="D57" s="269"/>
      <c r="E57" s="100"/>
      <c r="F57" s="100"/>
      <c r="G57" s="100"/>
      <c r="H57" s="100"/>
      <c r="I57" s="100"/>
      <c r="J57" s="100"/>
      <c r="K57" s="285"/>
      <c r="L57" s="286"/>
      <c r="M57" s="286"/>
      <c r="N57" s="287"/>
      <c r="O57" s="16"/>
    </row>
    <row r="58" spans="1:15" ht="15.75" customHeight="1" x14ac:dyDescent="0.2">
      <c r="B58" s="82">
        <v>31</v>
      </c>
      <c r="C58" s="273"/>
      <c r="D58" s="274"/>
      <c r="E58" s="95"/>
      <c r="F58" s="95"/>
      <c r="G58" s="95"/>
      <c r="H58" s="95"/>
      <c r="I58" s="95"/>
      <c r="J58" s="95"/>
      <c r="K58" s="280"/>
      <c r="L58" s="281"/>
      <c r="M58" s="281"/>
      <c r="N58" s="282"/>
    </row>
    <row r="59" spans="1:15" s="97" customFormat="1" ht="15.75" customHeight="1" x14ac:dyDescent="0.2">
      <c r="A59" s="16"/>
      <c r="B59" s="96">
        <v>32</v>
      </c>
      <c r="C59" s="268"/>
      <c r="D59" s="269"/>
      <c r="E59" s="100"/>
      <c r="F59" s="100"/>
      <c r="G59" s="100"/>
      <c r="H59" s="100"/>
      <c r="I59" s="100"/>
      <c r="J59" s="100"/>
      <c r="K59" s="285"/>
      <c r="L59" s="286"/>
      <c r="M59" s="286"/>
      <c r="N59" s="287"/>
      <c r="O59" s="16"/>
    </row>
    <row r="60" spans="1:15" ht="15.75" customHeight="1" x14ac:dyDescent="0.2">
      <c r="B60" s="82">
        <v>33</v>
      </c>
      <c r="C60" s="273"/>
      <c r="D60" s="274"/>
      <c r="E60" s="95"/>
      <c r="F60" s="95"/>
      <c r="G60" s="95"/>
      <c r="H60" s="95"/>
      <c r="I60" s="95"/>
      <c r="J60" s="95"/>
      <c r="K60" s="280"/>
      <c r="L60" s="281"/>
      <c r="M60" s="281"/>
      <c r="N60" s="282"/>
    </row>
    <row r="61" spans="1:15" s="97" customFormat="1" ht="15.75" customHeight="1" x14ac:dyDescent="0.2">
      <c r="A61" s="16"/>
      <c r="B61" s="96">
        <v>34</v>
      </c>
      <c r="C61" s="268"/>
      <c r="D61" s="269"/>
      <c r="E61" s="100"/>
      <c r="F61" s="100"/>
      <c r="G61" s="100"/>
      <c r="H61" s="100"/>
      <c r="I61" s="100"/>
      <c r="J61" s="100"/>
      <c r="K61" s="285"/>
      <c r="L61" s="286"/>
      <c r="M61" s="286"/>
      <c r="N61" s="287"/>
      <c r="O61" s="16"/>
    </row>
    <row r="62" spans="1:15" ht="15.75" customHeight="1" x14ac:dyDescent="0.2">
      <c r="B62" s="82">
        <v>35</v>
      </c>
      <c r="C62" s="273"/>
      <c r="D62" s="274"/>
      <c r="E62" s="95"/>
      <c r="F62" s="95"/>
      <c r="G62" s="95"/>
      <c r="H62" s="95"/>
      <c r="I62" s="95"/>
      <c r="J62" s="95"/>
      <c r="K62" s="280"/>
      <c r="L62" s="281"/>
      <c r="M62" s="281"/>
      <c r="N62" s="282"/>
    </row>
    <row r="63" spans="1:15" s="97" customFormat="1" ht="15.75" customHeight="1" x14ac:dyDescent="0.2">
      <c r="A63" s="16"/>
      <c r="B63" s="96">
        <v>36</v>
      </c>
      <c r="C63" s="268"/>
      <c r="D63" s="269"/>
      <c r="E63" s="100"/>
      <c r="F63" s="100"/>
      <c r="G63" s="100"/>
      <c r="H63" s="100"/>
      <c r="I63" s="100"/>
      <c r="J63" s="100"/>
      <c r="K63" s="285"/>
      <c r="L63" s="286"/>
      <c r="M63" s="286"/>
      <c r="N63" s="287"/>
      <c r="O63" s="16"/>
    </row>
    <row r="64" spans="1:15" ht="15.75" customHeight="1" x14ac:dyDescent="0.2">
      <c r="B64" s="82">
        <v>37</v>
      </c>
      <c r="C64" s="273"/>
      <c r="D64" s="274"/>
      <c r="E64" s="95"/>
      <c r="F64" s="95"/>
      <c r="G64" s="95"/>
      <c r="H64" s="95"/>
      <c r="I64" s="95"/>
      <c r="J64" s="99"/>
      <c r="K64" s="280"/>
      <c r="L64" s="281"/>
      <c r="M64" s="281"/>
      <c r="N64" s="282"/>
    </row>
    <row r="65" spans="1:15" s="97" customFormat="1" ht="15.75" customHeight="1" x14ac:dyDescent="0.2">
      <c r="A65" s="16"/>
      <c r="B65" s="96">
        <v>38</v>
      </c>
      <c r="C65" s="268"/>
      <c r="D65" s="269"/>
      <c r="E65" s="100"/>
      <c r="F65" s="100"/>
      <c r="G65" s="100"/>
      <c r="H65" s="100"/>
      <c r="I65" s="100"/>
      <c r="J65" s="100"/>
      <c r="K65" s="285"/>
      <c r="L65" s="286"/>
      <c r="M65" s="286"/>
      <c r="N65" s="287"/>
      <c r="O65" s="16"/>
    </row>
    <row r="66" spans="1:15" ht="15.75" customHeight="1" x14ac:dyDescent="0.2">
      <c r="B66" s="82">
        <v>39</v>
      </c>
      <c r="C66" s="273"/>
      <c r="D66" s="274"/>
      <c r="E66" s="95"/>
      <c r="F66" s="95"/>
      <c r="G66" s="95"/>
      <c r="H66" s="95"/>
      <c r="I66" s="95"/>
      <c r="J66" s="95"/>
      <c r="K66" s="280"/>
      <c r="L66" s="281"/>
      <c r="M66" s="281"/>
      <c r="N66" s="282"/>
    </row>
    <row r="67" spans="1:15" s="97" customFormat="1" ht="15.75" customHeight="1" x14ac:dyDescent="0.2">
      <c r="A67" s="16"/>
      <c r="B67" s="96">
        <v>40</v>
      </c>
      <c r="C67" s="268"/>
      <c r="D67" s="269"/>
      <c r="E67" s="100"/>
      <c r="F67" s="100"/>
      <c r="G67" s="100"/>
      <c r="H67" s="100"/>
      <c r="I67" s="100"/>
      <c r="J67" s="100"/>
      <c r="K67" s="285"/>
      <c r="L67" s="286"/>
      <c r="M67" s="286"/>
      <c r="N67" s="287"/>
      <c r="O67" s="16"/>
    </row>
    <row r="68" spans="1:15" ht="15.75" customHeight="1" x14ac:dyDescent="0.2">
      <c r="B68" s="82">
        <v>41</v>
      </c>
      <c r="C68" s="414"/>
      <c r="D68" s="415"/>
      <c r="E68" s="98"/>
      <c r="F68" s="98"/>
      <c r="G68" s="98"/>
      <c r="H68" s="98"/>
      <c r="I68" s="98"/>
      <c r="J68" s="98"/>
      <c r="K68" s="275"/>
      <c r="L68" s="276"/>
      <c r="M68" s="276"/>
      <c r="N68" s="277"/>
    </row>
    <row r="69" spans="1:15" s="97" customFormat="1" ht="15.75" customHeight="1" x14ac:dyDescent="0.2">
      <c r="A69" s="16"/>
      <c r="B69" s="96">
        <v>42</v>
      </c>
      <c r="C69" s="288"/>
      <c r="D69" s="289"/>
      <c r="E69" s="86"/>
      <c r="F69" s="86"/>
      <c r="G69" s="86"/>
      <c r="H69" s="86"/>
      <c r="I69" s="86"/>
      <c r="J69" s="86"/>
      <c r="K69" s="270"/>
      <c r="L69" s="271"/>
      <c r="M69" s="271"/>
      <c r="N69" s="272"/>
      <c r="O69" s="16"/>
    </row>
    <row r="70" spans="1:15" ht="15.75" customHeight="1" x14ac:dyDescent="0.2">
      <c r="B70" s="82">
        <v>43</v>
      </c>
      <c r="C70" s="310"/>
      <c r="D70" s="311"/>
      <c r="E70" s="85"/>
      <c r="F70" s="85"/>
      <c r="G70" s="85"/>
      <c r="H70" s="85"/>
      <c r="I70" s="85"/>
      <c r="J70" s="85"/>
      <c r="K70" s="305"/>
      <c r="L70" s="306"/>
      <c r="M70" s="306"/>
      <c r="N70" s="307"/>
    </row>
    <row r="71" spans="1:15" s="97" customFormat="1" ht="15.75" customHeight="1" x14ac:dyDescent="0.2">
      <c r="A71" s="16"/>
      <c r="B71" s="96">
        <v>44</v>
      </c>
      <c r="C71" s="288"/>
      <c r="D71" s="289"/>
      <c r="E71" s="86"/>
      <c r="F71" s="86"/>
      <c r="G71" s="86"/>
      <c r="H71" s="86"/>
      <c r="I71" s="86"/>
      <c r="J71" s="86"/>
      <c r="K71" s="270"/>
      <c r="L71" s="271"/>
      <c r="M71" s="271"/>
      <c r="N71" s="272"/>
      <c r="O71" s="16"/>
    </row>
    <row r="72" spans="1:15" ht="15.75" customHeight="1" x14ac:dyDescent="0.2">
      <c r="B72" s="82">
        <v>45</v>
      </c>
      <c r="C72" s="310"/>
      <c r="D72" s="311"/>
      <c r="E72" s="85"/>
      <c r="F72" s="85"/>
      <c r="G72" s="85"/>
      <c r="H72" s="85"/>
      <c r="I72" s="85"/>
      <c r="J72" s="85"/>
      <c r="K72" s="305"/>
      <c r="L72" s="306"/>
      <c r="M72" s="306"/>
      <c r="N72" s="307"/>
    </row>
    <row r="73" spans="1:15" s="97" customFormat="1" ht="15.75" customHeight="1" x14ac:dyDescent="0.2">
      <c r="A73" s="16"/>
      <c r="B73" s="96">
        <v>46</v>
      </c>
      <c r="C73" s="288"/>
      <c r="D73" s="289"/>
      <c r="E73" s="86"/>
      <c r="F73" s="86"/>
      <c r="G73" s="86"/>
      <c r="H73" s="86"/>
      <c r="I73" s="86"/>
      <c r="J73" s="86"/>
      <c r="K73" s="270"/>
      <c r="L73" s="271"/>
      <c r="M73" s="271"/>
      <c r="N73" s="272"/>
      <c r="O73" s="16"/>
    </row>
    <row r="74" spans="1:15" ht="15.75" customHeight="1" x14ac:dyDescent="0.2">
      <c r="B74" s="82">
        <v>47</v>
      </c>
      <c r="C74" s="310"/>
      <c r="D74" s="311"/>
      <c r="E74" s="85"/>
      <c r="F74" s="85"/>
      <c r="G74" s="85"/>
      <c r="H74" s="85"/>
      <c r="I74" s="85"/>
      <c r="J74" s="85"/>
      <c r="K74" s="305"/>
      <c r="L74" s="306"/>
      <c r="M74" s="306"/>
      <c r="N74" s="307"/>
    </row>
    <row r="75" spans="1:15" s="97" customFormat="1" ht="15.75" customHeight="1" x14ac:dyDescent="0.2">
      <c r="A75" s="16"/>
      <c r="B75" s="96">
        <v>48</v>
      </c>
      <c r="C75" s="288"/>
      <c r="D75" s="289"/>
      <c r="E75" s="86"/>
      <c r="F75" s="86"/>
      <c r="G75" s="86"/>
      <c r="H75" s="86"/>
      <c r="I75" s="86"/>
      <c r="J75" s="86"/>
      <c r="K75" s="270"/>
      <c r="L75" s="271"/>
      <c r="M75" s="271"/>
      <c r="N75" s="272"/>
      <c r="O75" s="16"/>
    </row>
    <row r="76" spans="1:15" ht="15.75" customHeight="1" x14ac:dyDescent="0.2">
      <c r="B76" s="82">
        <v>49</v>
      </c>
      <c r="C76" s="310"/>
      <c r="D76" s="311"/>
      <c r="E76" s="85"/>
      <c r="F76" s="85"/>
      <c r="G76" s="85"/>
      <c r="H76" s="85"/>
      <c r="I76" s="85"/>
      <c r="J76" s="85"/>
      <c r="K76" s="305"/>
      <c r="L76" s="306"/>
      <c r="M76" s="306"/>
      <c r="N76" s="307"/>
    </row>
    <row r="77" spans="1:15" s="97" customFormat="1" ht="15.75" customHeight="1" x14ac:dyDescent="0.2">
      <c r="A77" s="16"/>
      <c r="B77" s="96">
        <v>50</v>
      </c>
      <c r="C77" s="288"/>
      <c r="D77" s="289"/>
      <c r="E77" s="86"/>
      <c r="F77" s="86"/>
      <c r="G77" s="86"/>
      <c r="H77" s="86"/>
      <c r="I77" s="86"/>
      <c r="J77" s="86"/>
      <c r="K77" s="270"/>
      <c r="L77" s="271"/>
      <c r="M77" s="271"/>
      <c r="N77" s="272"/>
      <c r="O77" s="16"/>
    </row>
    <row r="78" spans="1:15" ht="15.75" customHeight="1" x14ac:dyDescent="0.2">
      <c r="B78" s="82">
        <v>51</v>
      </c>
      <c r="C78" s="310"/>
      <c r="D78" s="311"/>
      <c r="E78" s="85"/>
      <c r="F78" s="85"/>
      <c r="G78" s="85"/>
      <c r="H78" s="85"/>
      <c r="I78" s="85"/>
      <c r="J78" s="85"/>
      <c r="K78" s="305"/>
      <c r="L78" s="306"/>
      <c r="M78" s="306"/>
      <c r="N78" s="307"/>
    </row>
    <row r="79" spans="1:15" s="97" customFormat="1" ht="15.75" customHeight="1" x14ac:dyDescent="0.2">
      <c r="A79" s="16"/>
      <c r="B79" s="96">
        <v>52</v>
      </c>
      <c r="C79" s="288"/>
      <c r="D79" s="289"/>
      <c r="E79" s="86"/>
      <c r="F79" s="86"/>
      <c r="G79" s="86"/>
      <c r="H79" s="86"/>
      <c r="I79" s="86"/>
      <c r="J79" s="86"/>
      <c r="K79" s="270"/>
      <c r="L79" s="271"/>
      <c r="M79" s="271"/>
      <c r="N79" s="272"/>
      <c r="O79" s="16"/>
    </row>
    <row r="80" spans="1:15" ht="15.75" customHeight="1" x14ac:dyDescent="0.2">
      <c r="B80" s="82">
        <v>53</v>
      </c>
      <c r="C80" s="310"/>
      <c r="D80" s="311"/>
      <c r="E80" s="85"/>
      <c r="F80" s="85"/>
      <c r="G80" s="85"/>
      <c r="H80" s="85"/>
      <c r="I80" s="85"/>
      <c r="J80" s="85"/>
      <c r="K80" s="305"/>
      <c r="L80" s="306"/>
      <c r="M80" s="306"/>
      <c r="N80" s="307"/>
    </row>
    <row r="81" spans="1:15" s="97" customFormat="1" ht="15.75" customHeight="1" x14ac:dyDescent="0.2">
      <c r="A81" s="16"/>
      <c r="B81" s="96">
        <v>54</v>
      </c>
      <c r="C81" s="288"/>
      <c r="D81" s="289"/>
      <c r="E81" s="86"/>
      <c r="F81" s="86"/>
      <c r="G81" s="86"/>
      <c r="H81" s="86"/>
      <c r="I81" s="86"/>
      <c r="J81" s="86"/>
      <c r="K81" s="270"/>
      <c r="L81" s="271"/>
      <c r="M81" s="271"/>
      <c r="N81" s="272"/>
      <c r="O81" s="16"/>
    </row>
    <row r="82" spans="1:15" ht="15.75" customHeight="1" x14ac:dyDescent="0.2">
      <c r="B82" s="82">
        <v>55</v>
      </c>
      <c r="C82" s="310"/>
      <c r="D82" s="311"/>
      <c r="E82" s="85"/>
      <c r="F82" s="85"/>
      <c r="G82" s="85"/>
      <c r="H82" s="85"/>
      <c r="I82" s="85"/>
      <c r="J82" s="85"/>
      <c r="K82" s="305"/>
      <c r="L82" s="306"/>
      <c r="M82" s="306"/>
      <c r="N82" s="307"/>
    </row>
    <row r="83" spans="1:15" s="97" customFormat="1" ht="15.75" customHeight="1" x14ac:dyDescent="0.2">
      <c r="A83" s="16"/>
      <c r="B83" s="96">
        <v>56</v>
      </c>
      <c r="C83" s="288"/>
      <c r="D83" s="289"/>
      <c r="E83" s="86"/>
      <c r="F83" s="86"/>
      <c r="G83" s="86"/>
      <c r="H83" s="86"/>
      <c r="I83" s="86"/>
      <c r="J83" s="86"/>
      <c r="K83" s="270"/>
      <c r="L83" s="271"/>
      <c r="M83" s="271"/>
      <c r="N83" s="272"/>
      <c r="O83" s="16"/>
    </row>
    <row r="84" spans="1:15" ht="15.75" customHeight="1" x14ac:dyDescent="0.2">
      <c r="B84" s="82">
        <v>57</v>
      </c>
      <c r="C84" s="310"/>
      <c r="D84" s="311"/>
      <c r="E84" s="85"/>
      <c r="F84" s="85"/>
      <c r="G84" s="85"/>
      <c r="H84" s="85"/>
      <c r="I84" s="85"/>
      <c r="J84" s="85"/>
      <c r="K84" s="305"/>
      <c r="L84" s="306"/>
      <c r="M84" s="306"/>
      <c r="N84" s="307"/>
    </row>
    <row r="85" spans="1:15" s="97" customFormat="1" ht="15.75" customHeight="1" x14ac:dyDescent="0.2">
      <c r="A85" s="16"/>
      <c r="B85" s="96">
        <v>58</v>
      </c>
      <c r="C85" s="288"/>
      <c r="D85" s="289"/>
      <c r="E85" s="86"/>
      <c r="F85" s="86"/>
      <c r="G85" s="86"/>
      <c r="H85" s="86"/>
      <c r="I85" s="86"/>
      <c r="J85" s="86"/>
      <c r="K85" s="270"/>
      <c r="L85" s="271"/>
      <c r="M85" s="271"/>
      <c r="N85" s="272"/>
      <c r="O85" s="16"/>
    </row>
    <row r="86" spans="1:15" ht="15.75" customHeight="1" x14ac:dyDescent="0.2">
      <c r="B86" s="82">
        <v>59</v>
      </c>
      <c r="C86" s="310"/>
      <c r="D86" s="311"/>
      <c r="E86" s="85"/>
      <c r="F86" s="85"/>
      <c r="G86" s="85"/>
      <c r="H86" s="85"/>
      <c r="I86" s="85"/>
      <c r="J86" s="85"/>
      <c r="K86" s="305"/>
      <c r="L86" s="306"/>
      <c r="M86" s="306"/>
      <c r="N86" s="307"/>
    </row>
    <row r="87" spans="1:15" s="97" customFormat="1" ht="15.75" customHeight="1" x14ac:dyDescent="0.2">
      <c r="A87" s="16"/>
      <c r="B87" s="96">
        <v>60</v>
      </c>
      <c r="C87" s="288"/>
      <c r="D87" s="289"/>
      <c r="E87" s="86"/>
      <c r="F87" s="86"/>
      <c r="G87" s="86"/>
      <c r="H87" s="86"/>
      <c r="I87" s="86"/>
      <c r="J87" s="86"/>
      <c r="K87" s="270"/>
      <c r="L87" s="271"/>
      <c r="M87" s="271"/>
      <c r="N87" s="272"/>
      <c r="O87" s="16"/>
    </row>
    <row r="88" spans="1:15" ht="15.75" customHeight="1" x14ac:dyDescent="0.2">
      <c r="B88" s="82">
        <v>61</v>
      </c>
      <c r="C88" s="310"/>
      <c r="D88" s="311"/>
      <c r="E88" s="85"/>
      <c r="F88" s="85"/>
      <c r="G88" s="85"/>
      <c r="H88" s="85"/>
      <c r="I88" s="85"/>
      <c r="J88" s="85"/>
      <c r="K88" s="305"/>
      <c r="L88" s="306"/>
      <c r="M88" s="306"/>
      <c r="N88" s="307"/>
    </row>
    <row r="89" spans="1:15" s="97" customFormat="1" ht="15.75" customHeight="1" x14ac:dyDescent="0.2">
      <c r="A89" s="16"/>
      <c r="B89" s="96">
        <v>62</v>
      </c>
      <c r="C89" s="288"/>
      <c r="D89" s="289"/>
      <c r="E89" s="86"/>
      <c r="F89" s="86"/>
      <c r="G89" s="86"/>
      <c r="H89" s="86"/>
      <c r="I89" s="86"/>
      <c r="J89" s="86"/>
      <c r="K89" s="270"/>
      <c r="L89" s="271"/>
      <c r="M89" s="271"/>
      <c r="N89" s="272"/>
      <c r="O89" s="16"/>
    </row>
    <row r="90" spans="1:15" ht="15.75" customHeight="1" x14ac:dyDescent="0.2">
      <c r="B90" s="82">
        <v>63</v>
      </c>
      <c r="C90" s="310"/>
      <c r="D90" s="311"/>
      <c r="E90" s="85"/>
      <c r="F90" s="85"/>
      <c r="G90" s="85"/>
      <c r="H90" s="85"/>
      <c r="I90" s="85"/>
      <c r="J90" s="85"/>
      <c r="K90" s="305"/>
      <c r="L90" s="306"/>
      <c r="M90" s="306"/>
      <c r="N90" s="307"/>
    </row>
    <row r="91" spans="1:15" s="97" customFormat="1" ht="15.75" customHeight="1" x14ac:dyDescent="0.2">
      <c r="A91" s="16"/>
      <c r="B91" s="96">
        <v>64</v>
      </c>
      <c r="C91" s="288"/>
      <c r="D91" s="289"/>
      <c r="E91" s="86"/>
      <c r="F91" s="86"/>
      <c r="G91" s="86"/>
      <c r="H91" s="86"/>
      <c r="I91" s="86"/>
      <c r="J91" s="86"/>
      <c r="K91" s="270"/>
      <c r="L91" s="271"/>
      <c r="M91" s="271"/>
      <c r="N91" s="272"/>
      <c r="O91" s="16"/>
    </row>
    <row r="92" spans="1:15" ht="15.75" customHeight="1" x14ac:dyDescent="0.2">
      <c r="B92" s="82">
        <v>65</v>
      </c>
      <c r="C92" s="310"/>
      <c r="D92" s="311"/>
      <c r="E92" s="94"/>
      <c r="F92" s="94"/>
      <c r="G92" s="94"/>
      <c r="H92" s="94"/>
      <c r="I92" s="94"/>
      <c r="J92" s="94"/>
      <c r="K92" s="305"/>
      <c r="L92" s="306"/>
      <c r="M92" s="306"/>
      <c r="N92" s="307"/>
    </row>
    <row r="93" spans="1:15" s="97" customFormat="1" ht="15.75" customHeight="1" x14ac:dyDescent="0.2">
      <c r="A93" s="16"/>
      <c r="B93" s="96">
        <v>66</v>
      </c>
      <c r="C93" s="288"/>
      <c r="D93" s="289"/>
      <c r="E93" s="86"/>
      <c r="F93" s="86"/>
      <c r="G93" s="86"/>
      <c r="H93" s="86"/>
      <c r="I93" s="86"/>
      <c r="J93" s="86"/>
      <c r="K93" s="270"/>
      <c r="L93" s="271"/>
      <c r="M93" s="271"/>
      <c r="N93" s="272"/>
      <c r="O93" s="16"/>
    </row>
    <row r="94" spans="1:15" ht="15.75" customHeight="1" x14ac:dyDescent="0.2">
      <c r="B94" s="82">
        <v>67</v>
      </c>
      <c r="C94" s="310"/>
      <c r="D94" s="311"/>
      <c r="E94" s="94"/>
      <c r="F94" s="94"/>
      <c r="G94" s="94"/>
      <c r="H94" s="94"/>
      <c r="I94" s="94"/>
      <c r="J94" s="94"/>
      <c r="K94" s="305"/>
      <c r="L94" s="306"/>
      <c r="M94" s="306"/>
      <c r="N94" s="307"/>
    </row>
    <row r="95" spans="1:15" s="97" customFormat="1" ht="15.75" customHeight="1" x14ac:dyDescent="0.2">
      <c r="A95" s="16"/>
      <c r="B95" s="96">
        <v>68</v>
      </c>
      <c r="C95" s="288"/>
      <c r="D95" s="289"/>
      <c r="E95" s="86"/>
      <c r="F95" s="86"/>
      <c r="G95" s="86"/>
      <c r="H95" s="86"/>
      <c r="I95" s="86"/>
      <c r="J95" s="86"/>
      <c r="K95" s="270"/>
      <c r="L95" s="271"/>
      <c r="M95" s="271"/>
      <c r="N95" s="272"/>
      <c r="O95" s="16"/>
    </row>
    <row r="96" spans="1:15" ht="15.75" customHeight="1" x14ac:dyDescent="0.2">
      <c r="B96" s="82">
        <v>69</v>
      </c>
      <c r="C96" s="310"/>
      <c r="D96" s="311"/>
      <c r="E96" s="94"/>
      <c r="F96" s="94"/>
      <c r="G96" s="94"/>
      <c r="H96" s="94"/>
      <c r="I96" s="94"/>
      <c r="J96" s="94"/>
      <c r="K96" s="305"/>
      <c r="L96" s="306"/>
      <c r="M96" s="306"/>
      <c r="N96" s="307"/>
    </row>
    <row r="97" spans="1:15" s="97" customFormat="1" ht="15.75" customHeight="1" x14ac:dyDescent="0.2">
      <c r="A97" s="16"/>
      <c r="B97" s="96">
        <v>70</v>
      </c>
      <c r="C97" s="288"/>
      <c r="D97" s="289"/>
      <c r="E97" s="86"/>
      <c r="F97" s="86"/>
      <c r="G97" s="86"/>
      <c r="H97" s="86"/>
      <c r="I97" s="86"/>
      <c r="J97" s="86"/>
      <c r="K97" s="270"/>
      <c r="L97" s="271"/>
      <c r="M97" s="271"/>
      <c r="N97" s="272"/>
      <c r="O97" s="16"/>
    </row>
    <row r="98" spans="1:15" ht="15.75" customHeight="1" x14ac:dyDescent="0.2">
      <c r="B98" s="82">
        <v>71</v>
      </c>
      <c r="C98" s="310"/>
      <c r="D98" s="311"/>
      <c r="E98" s="94"/>
      <c r="F98" s="94"/>
      <c r="G98" s="94"/>
      <c r="H98" s="94"/>
      <c r="I98" s="94"/>
      <c r="J98" s="94"/>
      <c r="K98" s="305"/>
      <c r="L98" s="306"/>
      <c r="M98" s="306"/>
      <c r="N98" s="307"/>
    </row>
    <row r="99" spans="1:15" s="97" customFormat="1" ht="15.75" customHeight="1" x14ac:dyDescent="0.2">
      <c r="A99" s="16"/>
      <c r="B99" s="96">
        <v>72</v>
      </c>
      <c r="C99" s="288"/>
      <c r="D99" s="289"/>
      <c r="E99" s="86"/>
      <c r="F99" s="86"/>
      <c r="G99" s="86"/>
      <c r="H99" s="86"/>
      <c r="I99" s="86"/>
      <c r="J99" s="86"/>
      <c r="K99" s="270"/>
      <c r="L99" s="271"/>
      <c r="M99" s="271"/>
      <c r="N99" s="272"/>
      <c r="O99" s="16"/>
    </row>
    <row r="100" spans="1:15" ht="15.75" customHeight="1" x14ac:dyDescent="0.2">
      <c r="B100" s="82">
        <v>73</v>
      </c>
      <c r="C100" s="310"/>
      <c r="D100" s="311"/>
      <c r="E100" s="94"/>
      <c r="F100" s="94"/>
      <c r="G100" s="94"/>
      <c r="H100" s="94"/>
      <c r="I100" s="94"/>
      <c r="J100" s="94"/>
      <c r="K100" s="305"/>
      <c r="L100" s="306"/>
      <c r="M100" s="306"/>
      <c r="N100" s="307"/>
    </row>
    <row r="101" spans="1:15" s="97" customFormat="1" ht="15.75" customHeight="1" x14ac:dyDescent="0.2">
      <c r="A101" s="16"/>
      <c r="B101" s="96">
        <v>74</v>
      </c>
      <c r="C101" s="288"/>
      <c r="D101" s="289"/>
      <c r="E101" s="86"/>
      <c r="F101" s="86"/>
      <c r="G101" s="86"/>
      <c r="H101" s="86"/>
      <c r="I101" s="86"/>
      <c r="J101" s="86"/>
      <c r="K101" s="270"/>
      <c r="L101" s="271"/>
      <c r="M101" s="271"/>
      <c r="N101" s="272"/>
      <c r="O101" s="16"/>
    </row>
    <row r="102" spans="1:15" ht="15.75" customHeight="1" x14ac:dyDescent="0.2">
      <c r="B102" s="82">
        <v>75</v>
      </c>
      <c r="C102" s="310"/>
      <c r="D102" s="311"/>
      <c r="E102" s="94"/>
      <c r="F102" s="94"/>
      <c r="G102" s="94"/>
      <c r="H102" s="94"/>
      <c r="I102" s="94"/>
      <c r="J102" s="94"/>
      <c r="K102" s="305"/>
      <c r="L102" s="306"/>
      <c r="M102" s="306"/>
      <c r="N102" s="307"/>
    </row>
    <row r="103" spans="1:15" s="97" customFormat="1" ht="15.75" customHeight="1" x14ac:dyDescent="0.2">
      <c r="A103" s="16"/>
      <c r="B103" s="96">
        <v>76</v>
      </c>
      <c r="C103" s="288"/>
      <c r="D103" s="289"/>
      <c r="E103" s="86"/>
      <c r="F103" s="86"/>
      <c r="G103" s="86"/>
      <c r="H103" s="86"/>
      <c r="I103" s="86"/>
      <c r="J103" s="86"/>
      <c r="K103" s="270"/>
      <c r="L103" s="271"/>
      <c r="M103" s="271"/>
      <c r="N103" s="272"/>
      <c r="O103" s="16"/>
    </row>
    <row r="104" spans="1:15" ht="15.75" customHeight="1" x14ac:dyDescent="0.2">
      <c r="B104" s="82">
        <v>77</v>
      </c>
      <c r="C104" s="310"/>
      <c r="D104" s="311"/>
      <c r="E104" s="94"/>
      <c r="F104" s="94"/>
      <c r="G104" s="94"/>
      <c r="H104" s="94"/>
      <c r="I104" s="94"/>
      <c r="J104" s="94"/>
      <c r="K104" s="305"/>
      <c r="L104" s="306"/>
      <c r="M104" s="306"/>
      <c r="N104" s="307"/>
    </row>
    <row r="105" spans="1:15" s="97" customFormat="1" ht="15.75" customHeight="1" x14ac:dyDescent="0.2">
      <c r="A105" s="16"/>
      <c r="B105" s="96">
        <v>78</v>
      </c>
      <c r="C105" s="288"/>
      <c r="D105" s="289"/>
      <c r="E105" s="86"/>
      <c r="F105" s="86"/>
      <c r="G105" s="86"/>
      <c r="H105" s="86"/>
      <c r="I105" s="86"/>
      <c r="J105" s="86"/>
      <c r="K105" s="270"/>
      <c r="L105" s="271"/>
      <c r="M105" s="271"/>
      <c r="N105" s="272"/>
      <c r="O105" s="16"/>
    </row>
    <row r="106" spans="1:15" ht="15.75" customHeight="1" x14ac:dyDescent="0.2">
      <c r="B106" s="82">
        <v>79</v>
      </c>
      <c r="C106" s="310"/>
      <c r="D106" s="311"/>
      <c r="E106" s="94"/>
      <c r="F106" s="94"/>
      <c r="G106" s="94"/>
      <c r="H106" s="94"/>
      <c r="I106" s="94"/>
      <c r="J106" s="94"/>
      <c r="K106" s="305"/>
      <c r="L106" s="306"/>
      <c r="M106" s="306"/>
      <c r="N106" s="307"/>
    </row>
    <row r="107" spans="1:15" s="97" customFormat="1" ht="15.75" customHeight="1" x14ac:dyDescent="0.2">
      <c r="A107" s="16"/>
      <c r="B107" s="96">
        <v>80</v>
      </c>
      <c r="C107" s="288"/>
      <c r="D107" s="289"/>
      <c r="E107" s="86"/>
      <c r="F107" s="86"/>
      <c r="G107" s="86"/>
      <c r="H107" s="86"/>
      <c r="I107" s="86"/>
      <c r="J107" s="86"/>
      <c r="K107" s="270"/>
      <c r="L107" s="271"/>
      <c r="M107" s="271"/>
      <c r="N107" s="272"/>
      <c r="O107" s="16"/>
    </row>
    <row r="108" spans="1:15" ht="15.75" customHeight="1" x14ac:dyDescent="0.2">
      <c r="B108" s="82">
        <v>81</v>
      </c>
      <c r="C108" s="310"/>
      <c r="D108" s="311"/>
      <c r="E108" s="94"/>
      <c r="F108" s="94"/>
      <c r="G108" s="94"/>
      <c r="H108" s="94"/>
      <c r="I108" s="94"/>
      <c r="J108" s="94"/>
      <c r="K108" s="305"/>
      <c r="L108" s="306"/>
      <c r="M108" s="306"/>
      <c r="N108" s="307"/>
    </row>
    <row r="109" spans="1:15" s="97" customFormat="1" ht="15.75" customHeight="1" x14ac:dyDescent="0.2">
      <c r="A109" s="16"/>
      <c r="B109" s="96">
        <v>82</v>
      </c>
      <c r="C109" s="288"/>
      <c r="D109" s="289"/>
      <c r="E109" s="86"/>
      <c r="F109" s="86"/>
      <c r="G109" s="86"/>
      <c r="H109" s="86"/>
      <c r="I109" s="86"/>
      <c r="J109" s="86"/>
      <c r="K109" s="270"/>
      <c r="L109" s="271"/>
      <c r="M109" s="271"/>
      <c r="N109" s="272"/>
      <c r="O109" s="16"/>
    </row>
    <row r="110" spans="1:15" ht="15.75" customHeight="1" x14ac:dyDescent="0.2">
      <c r="B110" s="82">
        <v>83</v>
      </c>
      <c r="C110" s="310"/>
      <c r="D110" s="311"/>
      <c r="E110" s="94"/>
      <c r="F110" s="94"/>
      <c r="G110" s="94"/>
      <c r="H110" s="94"/>
      <c r="I110" s="94"/>
      <c r="J110" s="94"/>
      <c r="K110" s="305"/>
      <c r="L110" s="306"/>
      <c r="M110" s="306"/>
      <c r="N110" s="307"/>
    </row>
    <row r="111" spans="1:15" s="97" customFormat="1" ht="15.75" customHeight="1" x14ac:dyDescent="0.2">
      <c r="A111" s="16"/>
      <c r="B111" s="96">
        <v>84</v>
      </c>
      <c r="C111" s="288"/>
      <c r="D111" s="289"/>
      <c r="E111" s="86"/>
      <c r="F111" s="86"/>
      <c r="G111" s="86"/>
      <c r="H111" s="86"/>
      <c r="I111" s="86"/>
      <c r="J111" s="86"/>
      <c r="K111" s="270"/>
      <c r="L111" s="271"/>
      <c r="M111" s="271"/>
      <c r="N111" s="272"/>
      <c r="O111" s="16"/>
    </row>
    <row r="112" spans="1:15" ht="15.75" customHeight="1" x14ac:dyDescent="0.2">
      <c r="B112" s="82">
        <v>85</v>
      </c>
      <c r="C112" s="310"/>
      <c r="D112" s="311"/>
      <c r="E112" s="94"/>
      <c r="F112" s="94"/>
      <c r="G112" s="94"/>
      <c r="H112" s="94"/>
      <c r="I112" s="94"/>
      <c r="J112" s="94"/>
      <c r="K112" s="305"/>
      <c r="L112" s="306"/>
      <c r="M112" s="306"/>
      <c r="N112" s="307"/>
    </row>
    <row r="113" spans="1:15" s="97" customFormat="1" ht="15.75" customHeight="1" x14ac:dyDescent="0.2">
      <c r="A113" s="16"/>
      <c r="B113" s="96">
        <v>86</v>
      </c>
      <c r="C113" s="288"/>
      <c r="D113" s="289"/>
      <c r="E113" s="86"/>
      <c r="F113" s="86"/>
      <c r="G113" s="86"/>
      <c r="H113" s="86"/>
      <c r="I113" s="86"/>
      <c r="J113" s="86"/>
      <c r="K113" s="270"/>
      <c r="L113" s="271"/>
      <c r="M113" s="271"/>
      <c r="N113" s="272"/>
      <c r="O113" s="16"/>
    </row>
    <row r="114" spans="1:15" ht="15.75" customHeight="1" x14ac:dyDescent="0.2">
      <c r="B114" s="82">
        <v>87</v>
      </c>
      <c r="C114" s="310"/>
      <c r="D114" s="311"/>
      <c r="E114" s="94"/>
      <c r="F114" s="94"/>
      <c r="G114" s="94"/>
      <c r="H114" s="94"/>
      <c r="I114" s="94"/>
      <c r="J114" s="94"/>
      <c r="K114" s="305"/>
      <c r="L114" s="306"/>
      <c r="M114" s="306"/>
      <c r="N114" s="307"/>
    </row>
    <row r="115" spans="1:15" s="97" customFormat="1" ht="15.75" customHeight="1" x14ac:dyDescent="0.2">
      <c r="A115" s="16"/>
      <c r="B115" s="96">
        <v>88</v>
      </c>
      <c r="C115" s="288"/>
      <c r="D115" s="289"/>
      <c r="E115" s="86"/>
      <c r="F115" s="86"/>
      <c r="G115" s="86"/>
      <c r="H115" s="86"/>
      <c r="I115" s="86"/>
      <c r="J115" s="86"/>
      <c r="K115" s="270"/>
      <c r="L115" s="271"/>
      <c r="M115" s="271"/>
      <c r="N115" s="272"/>
      <c r="O115" s="16"/>
    </row>
    <row r="116" spans="1:15" ht="15.75" customHeight="1" x14ac:dyDescent="0.2">
      <c r="B116" s="82">
        <v>89</v>
      </c>
      <c r="C116" s="310"/>
      <c r="D116" s="311"/>
      <c r="E116" s="94"/>
      <c r="F116" s="94"/>
      <c r="G116" s="94"/>
      <c r="H116" s="94"/>
      <c r="I116" s="94"/>
      <c r="J116" s="94"/>
      <c r="K116" s="305"/>
      <c r="L116" s="306"/>
      <c r="M116" s="306"/>
      <c r="N116" s="307"/>
    </row>
    <row r="117" spans="1:15" s="97" customFormat="1" ht="15.75" customHeight="1" x14ac:dyDescent="0.2">
      <c r="A117" s="16"/>
      <c r="B117" s="96">
        <v>90</v>
      </c>
      <c r="C117" s="288"/>
      <c r="D117" s="289"/>
      <c r="E117" s="86"/>
      <c r="F117" s="86"/>
      <c r="G117" s="86"/>
      <c r="H117" s="86"/>
      <c r="I117" s="86"/>
      <c r="J117" s="86"/>
      <c r="K117" s="270"/>
      <c r="L117" s="271"/>
      <c r="M117" s="271"/>
      <c r="N117" s="272"/>
      <c r="O117" s="16"/>
    </row>
    <row r="118" spans="1:15" ht="15.75" customHeight="1" x14ac:dyDescent="0.2">
      <c r="B118" s="82">
        <v>91</v>
      </c>
      <c r="C118" s="310"/>
      <c r="D118" s="311"/>
      <c r="E118" s="94"/>
      <c r="F118" s="94"/>
      <c r="G118" s="94"/>
      <c r="H118" s="94"/>
      <c r="I118" s="94"/>
      <c r="J118" s="94"/>
      <c r="K118" s="305"/>
      <c r="L118" s="306"/>
      <c r="M118" s="306"/>
      <c r="N118" s="307"/>
    </row>
    <row r="119" spans="1:15" s="97" customFormat="1" ht="15.75" customHeight="1" x14ac:dyDescent="0.2">
      <c r="A119" s="16"/>
      <c r="B119" s="96">
        <v>92</v>
      </c>
      <c r="C119" s="288"/>
      <c r="D119" s="289"/>
      <c r="E119" s="86"/>
      <c r="F119" s="86"/>
      <c r="G119" s="86"/>
      <c r="H119" s="86"/>
      <c r="I119" s="86"/>
      <c r="J119" s="86"/>
      <c r="K119" s="270"/>
      <c r="L119" s="271"/>
      <c r="M119" s="271"/>
      <c r="N119" s="272"/>
      <c r="O119" s="16"/>
    </row>
    <row r="120" spans="1:15" ht="15.75" customHeight="1" x14ac:dyDescent="0.2">
      <c r="B120" s="82">
        <v>93</v>
      </c>
      <c r="C120" s="310"/>
      <c r="D120" s="311"/>
      <c r="E120" s="94"/>
      <c r="F120" s="94"/>
      <c r="G120" s="94"/>
      <c r="H120" s="94"/>
      <c r="I120" s="94"/>
      <c r="J120" s="94"/>
      <c r="K120" s="305"/>
      <c r="L120" s="306"/>
      <c r="M120" s="306"/>
      <c r="N120" s="307"/>
    </row>
    <row r="121" spans="1:15" s="97" customFormat="1" ht="15.75" customHeight="1" x14ac:dyDescent="0.2">
      <c r="A121" s="16"/>
      <c r="B121" s="96">
        <v>94</v>
      </c>
      <c r="C121" s="288"/>
      <c r="D121" s="289"/>
      <c r="E121" s="86"/>
      <c r="F121" s="86"/>
      <c r="G121" s="86"/>
      <c r="H121" s="86"/>
      <c r="I121" s="86"/>
      <c r="J121" s="86"/>
      <c r="K121" s="270"/>
      <c r="L121" s="271"/>
      <c r="M121" s="271"/>
      <c r="N121" s="272"/>
      <c r="O121" s="16"/>
    </row>
    <row r="122" spans="1:15" ht="15.75" customHeight="1" x14ac:dyDescent="0.2">
      <c r="B122" s="82">
        <v>95</v>
      </c>
      <c r="C122" s="310"/>
      <c r="D122" s="311"/>
      <c r="E122" s="94"/>
      <c r="F122" s="94"/>
      <c r="G122" s="94"/>
      <c r="H122" s="94"/>
      <c r="I122" s="94"/>
      <c r="J122" s="94"/>
      <c r="K122" s="305"/>
      <c r="L122" s="306"/>
      <c r="M122" s="306"/>
      <c r="N122" s="307"/>
    </row>
    <row r="123" spans="1:15" s="97" customFormat="1" ht="15.75" customHeight="1" x14ac:dyDescent="0.2">
      <c r="A123" s="16"/>
      <c r="B123" s="96">
        <v>96</v>
      </c>
      <c r="C123" s="288"/>
      <c r="D123" s="289"/>
      <c r="E123" s="86"/>
      <c r="F123" s="86"/>
      <c r="G123" s="86"/>
      <c r="H123" s="86"/>
      <c r="I123" s="86"/>
      <c r="J123" s="86"/>
      <c r="K123" s="270"/>
      <c r="L123" s="271"/>
      <c r="M123" s="271"/>
      <c r="N123" s="272"/>
      <c r="O123" s="16"/>
    </row>
    <row r="124" spans="1:15" ht="15.75" customHeight="1" x14ac:dyDescent="0.2">
      <c r="B124" s="82">
        <v>97</v>
      </c>
      <c r="C124" s="273"/>
      <c r="D124" s="274"/>
      <c r="E124" s="95"/>
      <c r="F124" s="95"/>
      <c r="G124" s="95"/>
      <c r="H124" s="95"/>
      <c r="I124" s="95"/>
      <c r="J124" s="95"/>
      <c r="K124" s="280"/>
      <c r="L124" s="281"/>
      <c r="M124" s="281"/>
      <c r="N124" s="282"/>
    </row>
    <row r="125" spans="1:15" s="97" customFormat="1" ht="15.75" customHeight="1" x14ac:dyDescent="0.2">
      <c r="A125" s="16"/>
      <c r="B125" s="96">
        <v>98</v>
      </c>
      <c r="C125" s="418"/>
      <c r="D125" s="419"/>
      <c r="E125" s="99"/>
      <c r="F125" s="99"/>
      <c r="G125" s="99"/>
      <c r="H125" s="99"/>
      <c r="I125" s="99"/>
      <c r="J125" s="99"/>
      <c r="K125" s="285"/>
      <c r="L125" s="286"/>
      <c r="M125" s="286"/>
      <c r="N125" s="287"/>
      <c r="O125" s="16"/>
    </row>
    <row r="126" spans="1:15" ht="15.75" customHeight="1" x14ac:dyDescent="0.2">
      <c r="B126" s="82">
        <v>99</v>
      </c>
      <c r="C126" s="416"/>
      <c r="D126" s="417"/>
      <c r="E126" s="95"/>
      <c r="F126" s="95"/>
      <c r="G126" s="95"/>
      <c r="H126" s="95"/>
      <c r="I126" s="95"/>
      <c r="J126" s="95"/>
      <c r="K126" s="280"/>
      <c r="L126" s="281"/>
      <c r="M126" s="281"/>
      <c r="N126" s="282"/>
    </row>
    <row r="127" spans="1:15" s="97" customFormat="1" ht="15.75" customHeight="1" x14ac:dyDescent="0.2">
      <c r="A127" s="16"/>
      <c r="B127" s="96">
        <v>100</v>
      </c>
      <c r="C127" s="418"/>
      <c r="D127" s="419"/>
      <c r="E127" s="99"/>
      <c r="F127" s="99"/>
      <c r="G127" s="99"/>
      <c r="H127" s="99"/>
      <c r="I127" s="99"/>
      <c r="J127" s="99"/>
      <c r="K127" s="285"/>
      <c r="L127" s="286"/>
      <c r="M127" s="286"/>
      <c r="N127" s="287"/>
      <c r="O127" s="16"/>
    </row>
    <row r="128" spans="1:15" ht="15.75" customHeight="1" x14ac:dyDescent="0.2">
      <c r="B128" s="82">
        <v>101</v>
      </c>
      <c r="C128" s="416"/>
      <c r="D128" s="417"/>
      <c r="E128" s="95"/>
      <c r="F128" s="95"/>
      <c r="G128" s="95"/>
      <c r="H128" s="95"/>
      <c r="I128" s="95"/>
      <c r="J128" s="95"/>
      <c r="K128" s="280"/>
      <c r="L128" s="281"/>
      <c r="M128" s="281"/>
      <c r="N128" s="282"/>
    </row>
    <row r="129" spans="1:15" s="97" customFormat="1" ht="15.75" customHeight="1" x14ac:dyDescent="0.2">
      <c r="A129" s="16"/>
      <c r="B129" s="96">
        <v>102</v>
      </c>
      <c r="C129" s="418"/>
      <c r="D129" s="419"/>
      <c r="E129" s="99"/>
      <c r="F129" s="99"/>
      <c r="G129" s="99"/>
      <c r="H129" s="99"/>
      <c r="I129" s="99"/>
      <c r="J129" s="99"/>
      <c r="K129" s="285"/>
      <c r="L129" s="286"/>
      <c r="M129" s="286"/>
      <c r="N129" s="287"/>
      <c r="O129" s="16"/>
    </row>
    <row r="130" spans="1:15" ht="15.75" customHeight="1" x14ac:dyDescent="0.2">
      <c r="B130" s="82">
        <v>103</v>
      </c>
      <c r="C130" s="416"/>
      <c r="D130" s="417"/>
      <c r="E130" s="95"/>
      <c r="F130" s="95"/>
      <c r="G130" s="95"/>
      <c r="H130" s="95"/>
      <c r="I130" s="95"/>
      <c r="J130" s="95"/>
      <c r="K130" s="280"/>
      <c r="L130" s="281"/>
      <c r="M130" s="281"/>
      <c r="N130" s="282"/>
    </row>
    <row r="131" spans="1:15" s="97" customFormat="1" ht="15.75" customHeight="1" x14ac:dyDescent="0.2">
      <c r="A131" s="16"/>
      <c r="B131" s="96">
        <v>104</v>
      </c>
      <c r="C131" s="418"/>
      <c r="D131" s="419"/>
      <c r="E131" s="99"/>
      <c r="F131" s="99"/>
      <c r="G131" s="99"/>
      <c r="H131" s="99"/>
      <c r="I131" s="99"/>
      <c r="J131" s="99"/>
      <c r="K131" s="285"/>
      <c r="L131" s="286"/>
      <c r="M131" s="286"/>
      <c r="N131" s="287"/>
      <c r="O131" s="16"/>
    </row>
    <row r="132" spans="1:15" ht="15.75" customHeight="1" x14ac:dyDescent="0.2">
      <c r="B132" s="82">
        <v>105</v>
      </c>
      <c r="C132" s="416"/>
      <c r="D132" s="417"/>
      <c r="E132" s="95"/>
      <c r="F132" s="95"/>
      <c r="G132" s="95"/>
      <c r="H132" s="95"/>
      <c r="I132" s="95"/>
      <c r="J132" s="95"/>
      <c r="K132" s="280"/>
      <c r="L132" s="281"/>
      <c r="M132" s="281"/>
      <c r="N132" s="282"/>
    </row>
    <row r="133" spans="1:15" s="97" customFormat="1" ht="15.75" customHeight="1" x14ac:dyDescent="0.2">
      <c r="A133" s="16"/>
      <c r="B133" s="96">
        <v>106</v>
      </c>
      <c r="C133" s="418"/>
      <c r="D133" s="419"/>
      <c r="E133" s="99"/>
      <c r="F133" s="99"/>
      <c r="G133" s="99"/>
      <c r="H133" s="99"/>
      <c r="I133" s="99"/>
      <c r="J133" s="99"/>
      <c r="K133" s="285"/>
      <c r="L133" s="286"/>
      <c r="M133" s="286"/>
      <c r="N133" s="287"/>
      <c r="O133" s="16"/>
    </row>
    <row r="134" spans="1:15" ht="15.75" customHeight="1" x14ac:dyDescent="0.2">
      <c r="B134" s="82">
        <v>107</v>
      </c>
      <c r="C134" s="420"/>
      <c r="D134" s="421"/>
      <c r="E134" s="94"/>
      <c r="F134" s="94"/>
      <c r="G134" s="94"/>
      <c r="H134" s="94"/>
      <c r="I134" s="94"/>
      <c r="J134" s="94"/>
      <c r="K134" s="297"/>
      <c r="L134" s="298"/>
      <c r="M134" s="298"/>
      <c r="N134" s="299"/>
    </row>
    <row r="135" spans="1:15" s="97" customFormat="1" ht="15.75" customHeight="1" x14ac:dyDescent="0.2">
      <c r="A135" s="16"/>
      <c r="B135" s="96">
        <v>108</v>
      </c>
      <c r="C135" s="422"/>
      <c r="D135" s="423"/>
      <c r="E135" s="86"/>
      <c r="F135" s="86"/>
      <c r="G135" s="86"/>
      <c r="H135" s="86"/>
      <c r="I135" s="86"/>
      <c r="J135" s="86"/>
      <c r="K135" s="270"/>
      <c r="L135" s="271"/>
      <c r="M135" s="271"/>
      <c r="N135" s="272"/>
      <c r="O135" s="16"/>
    </row>
    <row r="136" spans="1:15" ht="15.75" customHeight="1" x14ac:dyDescent="0.2">
      <c r="B136" s="82">
        <v>109</v>
      </c>
      <c r="C136" s="420"/>
      <c r="D136" s="421"/>
      <c r="E136" s="94"/>
      <c r="F136" s="94"/>
      <c r="G136" s="94"/>
      <c r="H136" s="94"/>
      <c r="I136" s="94"/>
      <c r="J136" s="94"/>
      <c r="K136" s="297"/>
      <c r="L136" s="298"/>
      <c r="M136" s="298"/>
      <c r="N136" s="299"/>
    </row>
    <row r="137" spans="1:15" s="97" customFormat="1" ht="15.75" customHeight="1" x14ac:dyDescent="0.2">
      <c r="A137" s="16"/>
      <c r="B137" s="96">
        <v>110</v>
      </c>
      <c r="C137" s="422"/>
      <c r="D137" s="423"/>
      <c r="E137" s="86"/>
      <c r="F137" s="86"/>
      <c r="G137" s="86"/>
      <c r="H137" s="86"/>
      <c r="I137" s="86"/>
      <c r="J137" s="86"/>
      <c r="K137" s="270"/>
      <c r="L137" s="271"/>
      <c r="M137" s="271"/>
      <c r="N137" s="272"/>
      <c r="O137" s="16"/>
    </row>
    <row r="138" spans="1:15" ht="15.75" customHeight="1" x14ac:dyDescent="0.2">
      <c r="B138" s="82">
        <v>111</v>
      </c>
      <c r="C138" s="420"/>
      <c r="D138" s="421"/>
      <c r="E138" s="85"/>
      <c r="F138" s="85"/>
      <c r="G138" s="85"/>
      <c r="H138" s="85"/>
      <c r="I138" s="85"/>
      <c r="J138" s="85"/>
      <c r="K138" s="297"/>
      <c r="L138" s="298"/>
      <c r="M138" s="298"/>
      <c r="N138" s="299"/>
    </row>
    <row r="139" spans="1:15" s="97" customFormat="1" ht="15.75" customHeight="1" x14ac:dyDescent="0.2">
      <c r="A139" s="16"/>
      <c r="B139" s="96">
        <v>112</v>
      </c>
      <c r="C139" s="422"/>
      <c r="D139" s="423"/>
      <c r="E139" s="86"/>
      <c r="F139" s="86"/>
      <c r="G139" s="86"/>
      <c r="H139" s="86"/>
      <c r="I139" s="86"/>
      <c r="J139" s="86"/>
      <c r="K139" s="270"/>
      <c r="L139" s="271"/>
      <c r="M139" s="271"/>
      <c r="N139" s="272"/>
      <c r="O139" s="16"/>
    </row>
    <row r="140" spans="1:15" ht="15.75" customHeight="1" x14ac:dyDescent="0.2">
      <c r="B140" s="82">
        <v>113</v>
      </c>
      <c r="C140" s="420"/>
      <c r="D140" s="421"/>
      <c r="E140" s="85"/>
      <c r="F140" s="85"/>
      <c r="G140" s="85"/>
      <c r="H140" s="85"/>
      <c r="I140" s="85"/>
      <c r="J140" s="85"/>
      <c r="K140" s="297"/>
      <c r="L140" s="298"/>
      <c r="M140" s="298"/>
      <c r="N140" s="299"/>
    </row>
    <row r="141" spans="1:15" s="97" customFormat="1" ht="15.75" customHeight="1" x14ac:dyDescent="0.2">
      <c r="A141" s="16"/>
      <c r="B141" s="96">
        <v>114</v>
      </c>
      <c r="C141" s="422"/>
      <c r="D141" s="423"/>
      <c r="E141" s="86"/>
      <c r="F141" s="86"/>
      <c r="G141" s="86"/>
      <c r="H141" s="86"/>
      <c r="I141" s="86"/>
      <c r="J141" s="86"/>
      <c r="K141" s="270"/>
      <c r="L141" s="271"/>
      <c r="M141" s="271"/>
      <c r="N141" s="272"/>
      <c r="O141" s="16"/>
    </row>
    <row r="142" spans="1:15" ht="15.75" customHeight="1" x14ac:dyDescent="0.2">
      <c r="B142" s="82">
        <v>115</v>
      </c>
      <c r="C142" s="420"/>
      <c r="D142" s="421"/>
      <c r="E142" s="85"/>
      <c r="F142" s="85"/>
      <c r="G142" s="85"/>
      <c r="H142" s="85"/>
      <c r="I142" s="85"/>
      <c r="J142" s="85"/>
      <c r="K142" s="297"/>
      <c r="L142" s="298"/>
      <c r="M142" s="298"/>
      <c r="N142" s="299"/>
    </row>
    <row r="143" spans="1:15" s="97" customFormat="1" ht="15.75" customHeight="1" x14ac:dyDescent="0.2">
      <c r="A143" s="16"/>
      <c r="B143" s="96">
        <v>116</v>
      </c>
      <c r="C143" s="422"/>
      <c r="D143" s="423"/>
      <c r="E143" s="86"/>
      <c r="F143" s="86"/>
      <c r="G143" s="86"/>
      <c r="H143" s="86"/>
      <c r="I143" s="86"/>
      <c r="J143" s="86"/>
      <c r="K143" s="270"/>
      <c r="L143" s="271"/>
      <c r="M143" s="271"/>
      <c r="N143" s="272"/>
      <c r="O143" s="16"/>
    </row>
    <row r="144" spans="1:15" ht="15.75" customHeight="1" x14ac:dyDescent="0.2">
      <c r="B144" s="82">
        <v>117</v>
      </c>
      <c r="C144" s="420"/>
      <c r="D144" s="421"/>
      <c r="E144" s="85"/>
      <c r="F144" s="85"/>
      <c r="G144" s="85"/>
      <c r="H144" s="85"/>
      <c r="I144" s="85"/>
      <c r="J144" s="85"/>
      <c r="K144" s="297"/>
      <c r="L144" s="298"/>
      <c r="M144" s="298"/>
      <c r="N144" s="299"/>
    </row>
    <row r="145" spans="1:15" s="97" customFormat="1" ht="15.75" customHeight="1" x14ac:dyDescent="0.2">
      <c r="A145" s="16"/>
      <c r="B145" s="96">
        <v>118</v>
      </c>
      <c r="C145" s="422"/>
      <c r="D145" s="423"/>
      <c r="E145" s="86"/>
      <c r="F145" s="86"/>
      <c r="G145" s="86"/>
      <c r="H145" s="86"/>
      <c r="I145" s="86"/>
      <c r="J145" s="86"/>
      <c r="K145" s="270"/>
      <c r="L145" s="271"/>
      <c r="M145" s="271"/>
      <c r="N145" s="272"/>
      <c r="O145" s="16"/>
    </row>
    <row r="146" spans="1:15" ht="15.75" customHeight="1" x14ac:dyDescent="0.2">
      <c r="B146" s="82">
        <v>119</v>
      </c>
      <c r="C146" s="420"/>
      <c r="D146" s="421"/>
      <c r="E146" s="85"/>
      <c r="F146" s="85"/>
      <c r="G146" s="85"/>
      <c r="H146" s="85"/>
      <c r="I146" s="85"/>
      <c r="J146" s="85"/>
      <c r="K146" s="297"/>
      <c r="L146" s="298"/>
      <c r="M146" s="298"/>
      <c r="N146" s="299"/>
    </row>
    <row r="147" spans="1:15" s="97" customFormat="1" ht="15.75" customHeight="1" x14ac:dyDescent="0.2">
      <c r="A147" s="16"/>
      <c r="B147" s="96">
        <v>120</v>
      </c>
      <c r="C147" s="422"/>
      <c r="D147" s="423"/>
      <c r="E147" s="86"/>
      <c r="F147" s="86"/>
      <c r="G147" s="86"/>
      <c r="H147" s="86"/>
      <c r="I147" s="86"/>
      <c r="J147" s="86"/>
      <c r="K147" s="270"/>
      <c r="L147" s="271"/>
      <c r="M147" s="271"/>
      <c r="N147" s="272"/>
      <c r="O147" s="16"/>
    </row>
    <row r="148" spans="1:15" ht="15.75" customHeight="1" x14ac:dyDescent="0.2">
      <c r="B148" s="82">
        <v>121</v>
      </c>
      <c r="C148" s="420"/>
      <c r="D148" s="421"/>
      <c r="E148" s="85"/>
      <c r="F148" s="85"/>
      <c r="G148" s="85"/>
      <c r="H148" s="85"/>
      <c r="I148" s="85"/>
      <c r="J148" s="85"/>
      <c r="K148" s="297"/>
      <c r="L148" s="298"/>
      <c r="M148" s="298"/>
      <c r="N148" s="299"/>
    </row>
    <row r="149" spans="1:15" s="97" customFormat="1" ht="15.75" customHeight="1" x14ac:dyDescent="0.2">
      <c r="A149" s="16"/>
      <c r="B149" s="96">
        <v>122</v>
      </c>
      <c r="C149" s="422"/>
      <c r="D149" s="423"/>
      <c r="E149" s="86"/>
      <c r="F149" s="86"/>
      <c r="G149" s="86"/>
      <c r="H149" s="86"/>
      <c r="I149" s="86"/>
      <c r="J149" s="86"/>
      <c r="K149" s="270"/>
      <c r="L149" s="271"/>
      <c r="M149" s="271"/>
      <c r="N149" s="272"/>
      <c r="O149" s="16"/>
    </row>
    <row r="150" spans="1:15" ht="15.75" customHeight="1" x14ac:dyDescent="0.2">
      <c r="B150" s="82">
        <v>123</v>
      </c>
      <c r="C150" s="420"/>
      <c r="D150" s="421"/>
      <c r="E150" s="85"/>
      <c r="F150" s="85"/>
      <c r="G150" s="85"/>
      <c r="H150" s="85"/>
      <c r="I150" s="85"/>
      <c r="J150" s="85"/>
      <c r="K150" s="297"/>
      <c r="L150" s="298"/>
      <c r="M150" s="298"/>
      <c r="N150" s="299"/>
    </row>
    <row r="151" spans="1:15" s="97" customFormat="1" ht="15.75" customHeight="1" x14ac:dyDescent="0.2">
      <c r="A151" s="16"/>
      <c r="B151" s="96">
        <v>124</v>
      </c>
      <c r="C151" s="422"/>
      <c r="D151" s="423"/>
      <c r="E151" s="86"/>
      <c r="F151" s="86"/>
      <c r="G151" s="86"/>
      <c r="H151" s="86"/>
      <c r="I151" s="86"/>
      <c r="J151" s="86"/>
      <c r="K151" s="270"/>
      <c r="L151" s="271"/>
      <c r="M151" s="271"/>
      <c r="N151" s="272"/>
      <c r="O151" s="16"/>
    </row>
    <row r="152" spans="1:15" ht="15.75" customHeight="1" x14ac:dyDescent="0.2">
      <c r="B152" s="82">
        <v>125</v>
      </c>
      <c r="C152" s="416"/>
      <c r="D152" s="417"/>
      <c r="E152" s="95"/>
      <c r="F152" s="95"/>
      <c r="G152" s="95"/>
      <c r="H152" s="95"/>
      <c r="I152" s="95"/>
      <c r="J152" s="95"/>
      <c r="K152" s="280"/>
      <c r="L152" s="281"/>
      <c r="M152" s="281"/>
      <c r="N152" s="282"/>
    </row>
    <row r="153" spans="1:15" s="97" customFormat="1" ht="15.75" customHeight="1" x14ac:dyDescent="0.2">
      <c r="A153" s="16"/>
      <c r="B153" s="96">
        <v>126</v>
      </c>
      <c r="C153" s="418"/>
      <c r="D153" s="419"/>
      <c r="E153" s="100"/>
      <c r="F153" s="100"/>
      <c r="G153" s="100"/>
      <c r="H153" s="100"/>
      <c r="I153" s="100"/>
      <c r="J153" s="100"/>
      <c r="K153" s="300"/>
      <c r="L153" s="301"/>
      <c r="M153" s="301"/>
      <c r="N153" s="302"/>
      <c r="O153" s="16"/>
    </row>
    <row r="154" spans="1:15" ht="15.75" customHeight="1" x14ac:dyDescent="0.2">
      <c r="B154" s="82">
        <v>127</v>
      </c>
      <c r="C154" s="416"/>
      <c r="D154" s="417"/>
      <c r="E154" s="95"/>
      <c r="F154" s="95"/>
      <c r="G154" s="95"/>
      <c r="H154" s="95"/>
      <c r="I154" s="95"/>
      <c r="J154" s="95"/>
      <c r="K154" s="280"/>
      <c r="L154" s="281"/>
      <c r="M154" s="281"/>
      <c r="N154" s="282"/>
    </row>
    <row r="155" spans="1:15" s="97" customFormat="1" ht="15.75" customHeight="1" x14ac:dyDescent="0.2">
      <c r="A155" s="16"/>
      <c r="B155" s="96">
        <v>128</v>
      </c>
      <c r="C155" s="418"/>
      <c r="D155" s="419"/>
      <c r="E155" s="100"/>
      <c r="F155" s="100"/>
      <c r="G155" s="100"/>
      <c r="H155" s="100"/>
      <c r="I155" s="100"/>
      <c r="J155" s="100"/>
      <c r="K155" s="300"/>
      <c r="L155" s="301"/>
      <c r="M155" s="301"/>
      <c r="N155" s="302"/>
      <c r="O155" s="16"/>
    </row>
    <row r="156" spans="1:15" ht="15.75" customHeight="1" x14ac:dyDescent="0.2">
      <c r="B156" s="82">
        <v>129</v>
      </c>
      <c r="C156" s="416"/>
      <c r="D156" s="417"/>
      <c r="E156" s="95"/>
      <c r="F156" s="95"/>
      <c r="G156" s="95"/>
      <c r="H156" s="95"/>
      <c r="I156" s="95"/>
      <c r="J156" s="95"/>
      <c r="K156" s="280"/>
      <c r="L156" s="281"/>
      <c r="M156" s="281"/>
      <c r="N156" s="282"/>
    </row>
    <row r="157" spans="1:15" s="97" customFormat="1" ht="15.75" customHeight="1" x14ac:dyDescent="0.2">
      <c r="A157" s="16"/>
      <c r="B157" s="96">
        <v>130</v>
      </c>
      <c r="C157" s="418"/>
      <c r="D157" s="419"/>
      <c r="E157" s="100"/>
      <c r="F157" s="100"/>
      <c r="G157" s="100"/>
      <c r="H157" s="100"/>
      <c r="I157" s="100"/>
      <c r="J157" s="100"/>
      <c r="K157" s="300"/>
      <c r="L157" s="301"/>
      <c r="M157" s="301"/>
      <c r="N157" s="302"/>
      <c r="O157" s="16"/>
    </row>
    <row r="158" spans="1:15" ht="15.75" customHeight="1" x14ac:dyDescent="0.2">
      <c r="B158" s="82">
        <v>131</v>
      </c>
      <c r="C158" s="416"/>
      <c r="D158" s="417"/>
      <c r="E158" s="95"/>
      <c r="F158" s="95"/>
      <c r="G158" s="95"/>
      <c r="H158" s="95"/>
      <c r="I158" s="95"/>
      <c r="J158" s="95"/>
      <c r="K158" s="280"/>
      <c r="L158" s="281"/>
      <c r="M158" s="281"/>
      <c r="N158" s="282"/>
    </row>
    <row r="159" spans="1:15" s="97" customFormat="1" ht="15.75" customHeight="1" x14ac:dyDescent="0.2">
      <c r="A159" s="16"/>
      <c r="B159" s="96">
        <v>132</v>
      </c>
      <c r="C159" s="418"/>
      <c r="D159" s="419"/>
      <c r="E159" s="100"/>
      <c r="F159" s="100"/>
      <c r="G159" s="100"/>
      <c r="H159" s="100"/>
      <c r="I159" s="100"/>
      <c r="J159" s="100"/>
      <c r="K159" s="300"/>
      <c r="L159" s="301"/>
      <c r="M159" s="301"/>
      <c r="N159" s="302"/>
      <c r="O159" s="16"/>
    </row>
    <row r="160" spans="1:15" ht="15.75" customHeight="1" x14ac:dyDescent="0.2">
      <c r="B160" s="82">
        <v>133</v>
      </c>
      <c r="C160" s="416"/>
      <c r="D160" s="417"/>
      <c r="E160" s="95"/>
      <c r="F160" s="95"/>
      <c r="G160" s="95"/>
      <c r="H160" s="95"/>
      <c r="I160" s="95"/>
      <c r="J160" s="95"/>
      <c r="K160" s="280"/>
      <c r="L160" s="281"/>
      <c r="M160" s="281"/>
      <c r="N160" s="282"/>
    </row>
    <row r="161" spans="1:15" s="97" customFormat="1" ht="15.75" customHeight="1" x14ac:dyDescent="0.2">
      <c r="A161" s="16"/>
      <c r="B161" s="96">
        <v>134</v>
      </c>
      <c r="C161" s="418"/>
      <c r="D161" s="419"/>
      <c r="E161" s="100"/>
      <c r="F161" s="100"/>
      <c r="G161" s="100"/>
      <c r="H161" s="100"/>
      <c r="I161" s="100"/>
      <c r="J161" s="100"/>
      <c r="K161" s="300"/>
      <c r="L161" s="301"/>
      <c r="M161" s="301"/>
      <c r="N161" s="302"/>
      <c r="O161" s="16"/>
    </row>
    <row r="162" spans="1:15" ht="15.75" customHeight="1" x14ac:dyDescent="0.2">
      <c r="B162" s="82">
        <v>135</v>
      </c>
      <c r="C162" s="416"/>
      <c r="D162" s="417"/>
      <c r="E162" s="95"/>
      <c r="F162" s="95"/>
      <c r="G162" s="95"/>
      <c r="H162" s="95"/>
      <c r="I162" s="95"/>
      <c r="J162" s="95"/>
      <c r="K162" s="280"/>
      <c r="L162" s="281"/>
      <c r="M162" s="281"/>
      <c r="N162" s="282"/>
    </row>
    <row r="163" spans="1:15" s="97" customFormat="1" ht="15.75" customHeight="1" x14ac:dyDescent="0.2">
      <c r="A163" s="16"/>
      <c r="B163" s="96">
        <v>136</v>
      </c>
      <c r="C163" s="418"/>
      <c r="D163" s="419"/>
      <c r="E163" s="100"/>
      <c r="F163" s="100"/>
      <c r="G163" s="100"/>
      <c r="H163" s="100"/>
      <c r="I163" s="100"/>
      <c r="J163" s="100"/>
      <c r="K163" s="300"/>
      <c r="L163" s="301"/>
      <c r="M163" s="301"/>
      <c r="N163" s="302"/>
      <c r="O163" s="16"/>
    </row>
    <row r="164" spans="1:15" ht="15.75" customHeight="1" x14ac:dyDescent="0.2">
      <c r="B164" s="82">
        <v>137</v>
      </c>
      <c r="C164" s="416"/>
      <c r="D164" s="417"/>
      <c r="E164" s="95"/>
      <c r="F164" s="95"/>
      <c r="G164" s="95"/>
      <c r="H164" s="95"/>
      <c r="I164" s="95"/>
      <c r="J164" s="95"/>
      <c r="K164" s="280"/>
      <c r="L164" s="281"/>
      <c r="M164" s="281"/>
      <c r="N164" s="282"/>
    </row>
    <row r="165" spans="1:15" s="97" customFormat="1" ht="15.75" customHeight="1" x14ac:dyDescent="0.2">
      <c r="A165" s="16"/>
      <c r="B165" s="96">
        <v>138</v>
      </c>
      <c r="C165" s="418"/>
      <c r="D165" s="419"/>
      <c r="E165" s="100"/>
      <c r="F165" s="100"/>
      <c r="G165" s="100"/>
      <c r="H165" s="100"/>
      <c r="I165" s="100"/>
      <c r="J165" s="100"/>
      <c r="K165" s="300"/>
      <c r="L165" s="301"/>
      <c r="M165" s="301"/>
      <c r="N165" s="302"/>
      <c r="O165" s="16"/>
    </row>
    <row r="166" spans="1:15" ht="15.75" customHeight="1" x14ac:dyDescent="0.2">
      <c r="B166" s="82">
        <v>139</v>
      </c>
      <c r="C166" s="303"/>
      <c r="D166" s="304"/>
      <c r="E166" s="85"/>
      <c r="F166" s="85"/>
      <c r="G166" s="85"/>
      <c r="H166" s="85"/>
      <c r="I166" s="85"/>
      <c r="J166" s="85"/>
      <c r="K166" s="305"/>
      <c r="L166" s="306"/>
      <c r="M166" s="306"/>
      <c r="N166" s="307"/>
    </row>
    <row r="167" spans="1:15" s="97" customFormat="1" ht="15.75" customHeight="1" x14ac:dyDescent="0.2">
      <c r="A167" s="16"/>
      <c r="B167" s="96">
        <v>140</v>
      </c>
      <c r="C167" s="308"/>
      <c r="D167" s="309"/>
      <c r="E167" s="99"/>
      <c r="F167" s="99"/>
      <c r="G167" s="99"/>
      <c r="H167" s="99"/>
      <c r="I167" s="99"/>
      <c r="J167" s="99"/>
      <c r="K167" s="285"/>
      <c r="L167" s="286"/>
      <c r="M167" s="286"/>
      <c r="N167" s="287"/>
      <c r="O167" s="16"/>
    </row>
    <row r="168" spans="1:15" ht="15.75" customHeight="1" x14ac:dyDescent="0.2">
      <c r="B168" s="82">
        <v>141</v>
      </c>
      <c r="C168" s="303"/>
      <c r="D168" s="304"/>
      <c r="E168" s="85"/>
      <c r="F168" s="85"/>
      <c r="G168" s="85"/>
      <c r="H168" s="85"/>
      <c r="I168" s="85"/>
      <c r="J168" s="85"/>
      <c r="K168" s="305"/>
      <c r="L168" s="306"/>
      <c r="M168" s="306"/>
      <c r="N168" s="307"/>
    </row>
    <row r="169" spans="1:15" s="97" customFormat="1" ht="15.75" customHeight="1" x14ac:dyDescent="0.2">
      <c r="A169" s="16"/>
      <c r="B169" s="96">
        <v>142</v>
      </c>
      <c r="C169" s="308"/>
      <c r="D169" s="309"/>
      <c r="E169" s="99"/>
      <c r="F169" s="99"/>
      <c r="G169" s="99"/>
      <c r="H169" s="99"/>
      <c r="I169" s="99"/>
      <c r="J169" s="99"/>
      <c r="K169" s="285"/>
      <c r="L169" s="286"/>
      <c r="M169" s="286"/>
      <c r="N169" s="287"/>
      <c r="O169" s="16"/>
    </row>
    <row r="170" spans="1:15" ht="15.75" customHeight="1" x14ac:dyDescent="0.2">
      <c r="B170" s="82">
        <v>143</v>
      </c>
      <c r="C170" s="303"/>
      <c r="D170" s="304"/>
      <c r="E170" s="85"/>
      <c r="F170" s="85"/>
      <c r="G170" s="85"/>
      <c r="H170" s="85"/>
      <c r="I170" s="85"/>
      <c r="J170" s="85"/>
      <c r="K170" s="305"/>
      <c r="L170" s="306"/>
      <c r="M170" s="306"/>
      <c r="N170" s="307"/>
    </row>
    <row r="171" spans="1:15" s="97" customFormat="1" ht="15.75" customHeight="1" x14ac:dyDescent="0.2">
      <c r="A171" s="16"/>
      <c r="B171" s="96">
        <v>144</v>
      </c>
      <c r="C171" s="308"/>
      <c r="D171" s="309"/>
      <c r="E171" s="99"/>
      <c r="F171" s="99"/>
      <c r="G171" s="99"/>
      <c r="H171" s="99"/>
      <c r="I171" s="99"/>
      <c r="J171" s="99"/>
      <c r="K171" s="285"/>
      <c r="L171" s="286"/>
      <c r="M171" s="286"/>
      <c r="N171" s="287"/>
      <c r="O171" s="16"/>
    </row>
    <row r="172" spans="1:15" ht="15.75" customHeight="1" x14ac:dyDescent="0.2">
      <c r="B172" s="82">
        <v>145</v>
      </c>
      <c r="C172" s="303"/>
      <c r="D172" s="304"/>
      <c r="E172" s="98"/>
      <c r="F172" s="98"/>
      <c r="G172" s="98"/>
      <c r="H172" s="98"/>
      <c r="I172" s="98"/>
      <c r="J172" s="98"/>
      <c r="K172" s="305"/>
      <c r="L172" s="306"/>
      <c r="M172" s="306"/>
      <c r="N172" s="307"/>
    </row>
    <row r="173" spans="1:15" s="97" customFormat="1" ht="15.75" customHeight="1" x14ac:dyDescent="0.2">
      <c r="A173" s="16"/>
      <c r="B173" s="96">
        <v>146</v>
      </c>
      <c r="C173" s="308"/>
      <c r="D173" s="309"/>
      <c r="E173" s="99"/>
      <c r="F173" s="99"/>
      <c r="G173" s="99"/>
      <c r="H173" s="99"/>
      <c r="I173" s="99"/>
      <c r="J173" s="99"/>
      <c r="K173" s="285"/>
      <c r="L173" s="286"/>
      <c r="M173" s="286"/>
      <c r="N173" s="287"/>
      <c r="O173" s="16"/>
    </row>
    <row r="174" spans="1:15" ht="15.75" customHeight="1" x14ac:dyDescent="0.2">
      <c r="B174" s="82">
        <v>147</v>
      </c>
      <c r="C174" s="303"/>
      <c r="D174" s="304"/>
      <c r="E174" s="85"/>
      <c r="F174" s="85"/>
      <c r="G174" s="85"/>
      <c r="H174" s="85"/>
      <c r="I174" s="85"/>
      <c r="J174" s="85"/>
      <c r="K174" s="305"/>
      <c r="L174" s="306"/>
      <c r="M174" s="306"/>
      <c r="N174" s="307"/>
    </row>
    <row r="175" spans="1:15" s="97" customFormat="1" ht="15.75" customHeight="1" x14ac:dyDescent="0.2">
      <c r="A175" s="16"/>
      <c r="B175" s="96">
        <v>148</v>
      </c>
      <c r="C175" s="308"/>
      <c r="D175" s="309"/>
      <c r="E175" s="99"/>
      <c r="F175" s="99"/>
      <c r="G175" s="99"/>
      <c r="H175" s="99"/>
      <c r="I175" s="99"/>
      <c r="J175" s="99"/>
      <c r="K175" s="285"/>
      <c r="L175" s="286"/>
      <c r="M175" s="286"/>
      <c r="N175" s="287"/>
      <c r="O175" s="16"/>
    </row>
    <row r="176" spans="1:15" ht="15.75" customHeight="1" x14ac:dyDescent="0.2">
      <c r="B176" s="82">
        <v>149</v>
      </c>
      <c r="C176" s="303"/>
      <c r="D176" s="304"/>
      <c r="E176" s="85"/>
      <c r="F176" s="85"/>
      <c r="G176" s="85"/>
      <c r="H176" s="85"/>
      <c r="I176" s="85"/>
      <c r="J176" s="85"/>
      <c r="K176" s="305"/>
      <c r="L176" s="306"/>
      <c r="M176" s="306"/>
      <c r="N176" s="307"/>
    </row>
    <row r="177" spans="1:15" s="97" customFormat="1" ht="15.75" customHeight="1" x14ac:dyDescent="0.2">
      <c r="A177" s="16"/>
      <c r="B177" s="96">
        <v>150</v>
      </c>
      <c r="C177" s="308"/>
      <c r="D177" s="309"/>
      <c r="E177" s="99"/>
      <c r="F177" s="99"/>
      <c r="G177" s="99"/>
      <c r="H177" s="99"/>
      <c r="I177" s="99"/>
      <c r="J177" s="99"/>
      <c r="K177" s="285"/>
      <c r="L177" s="286"/>
      <c r="M177" s="286"/>
      <c r="N177" s="287"/>
      <c r="O177" s="16"/>
    </row>
    <row r="178" spans="1:15" ht="15.75" customHeight="1" x14ac:dyDescent="0.2">
      <c r="B178" s="82">
        <v>151</v>
      </c>
      <c r="C178" s="303"/>
      <c r="D178" s="304"/>
      <c r="E178" s="85"/>
      <c r="F178" s="85"/>
      <c r="G178" s="85"/>
      <c r="H178" s="85"/>
      <c r="I178" s="85"/>
      <c r="J178" s="85"/>
      <c r="K178" s="305"/>
      <c r="L178" s="306"/>
      <c r="M178" s="306"/>
      <c r="N178" s="307"/>
    </row>
    <row r="179" spans="1:15" s="97" customFormat="1" ht="15.75" customHeight="1" x14ac:dyDescent="0.2">
      <c r="A179" s="16"/>
      <c r="B179" s="96">
        <v>152</v>
      </c>
      <c r="C179" s="308"/>
      <c r="D179" s="309"/>
      <c r="E179" s="99"/>
      <c r="F179" s="99"/>
      <c r="G179" s="99"/>
      <c r="H179" s="99"/>
      <c r="I179" s="99"/>
      <c r="J179" s="99"/>
      <c r="K179" s="285"/>
      <c r="L179" s="286"/>
      <c r="M179" s="286"/>
      <c r="N179" s="287"/>
      <c r="O179" s="16"/>
    </row>
    <row r="180" spans="1:15" ht="15.75" customHeight="1" x14ac:dyDescent="0.2">
      <c r="B180" s="82">
        <v>153</v>
      </c>
      <c r="C180" s="303"/>
      <c r="D180" s="304"/>
      <c r="E180" s="85"/>
      <c r="F180" s="85"/>
      <c r="G180" s="85"/>
      <c r="H180" s="85"/>
      <c r="I180" s="85"/>
      <c r="J180" s="85"/>
      <c r="K180" s="305"/>
      <c r="L180" s="306"/>
      <c r="M180" s="306"/>
      <c r="N180" s="307"/>
    </row>
    <row r="181" spans="1:15" s="97" customFormat="1" ht="15.75" customHeight="1" x14ac:dyDescent="0.2">
      <c r="A181" s="16"/>
      <c r="B181" s="96">
        <v>154</v>
      </c>
      <c r="C181" s="308"/>
      <c r="D181" s="309"/>
      <c r="E181" s="99"/>
      <c r="F181" s="99"/>
      <c r="G181" s="99"/>
      <c r="H181" s="99"/>
      <c r="I181" s="99"/>
      <c r="J181" s="99"/>
      <c r="K181" s="285"/>
      <c r="L181" s="286"/>
      <c r="M181" s="286"/>
      <c r="N181" s="287"/>
      <c r="O181" s="16"/>
    </row>
    <row r="182" spans="1:15" ht="15.75" customHeight="1" x14ac:dyDescent="0.2">
      <c r="B182" s="82">
        <v>155</v>
      </c>
      <c r="C182" s="303"/>
      <c r="D182" s="304"/>
      <c r="E182" s="85"/>
      <c r="F182" s="85"/>
      <c r="G182" s="85"/>
      <c r="H182" s="85"/>
      <c r="I182" s="85"/>
      <c r="J182" s="85"/>
      <c r="K182" s="305"/>
      <c r="L182" s="306"/>
      <c r="M182" s="306"/>
      <c r="N182" s="307"/>
    </row>
    <row r="183" spans="1:15" s="97" customFormat="1" ht="15.75" customHeight="1" x14ac:dyDescent="0.2">
      <c r="A183" s="16"/>
      <c r="B183" s="96">
        <v>156</v>
      </c>
      <c r="C183" s="308"/>
      <c r="D183" s="309"/>
      <c r="E183" s="99"/>
      <c r="F183" s="99"/>
      <c r="G183" s="99"/>
      <c r="H183" s="99"/>
      <c r="I183" s="99"/>
      <c r="J183" s="99"/>
      <c r="K183" s="285"/>
      <c r="L183" s="286"/>
      <c r="M183" s="286"/>
      <c r="N183" s="287"/>
      <c r="O183" s="16"/>
    </row>
    <row r="184" spans="1:15" ht="15.75" customHeight="1" x14ac:dyDescent="0.2">
      <c r="B184" s="82">
        <v>157</v>
      </c>
      <c r="C184" s="303"/>
      <c r="D184" s="304"/>
      <c r="E184" s="94"/>
      <c r="F184" s="94"/>
      <c r="G184" s="94"/>
      <c r="H184" s="94"/>
      <c r="I184" s="94"/>
      <c r="J184" s="94"/>
      <c r="K184" s="305"/>
      <c r="L184" s="306"/>
      <c r="M184" s="306"/>
      <c r="N184" s="307"/>
    </row>
    <row r="185" spans="1:15" s="97" customFormat="1" ht="15.75" customHeight="1" x14ac:dyDescent="0.2">
      <c r="A185" s="16"/>
      <c r="B185" s="96">
        <v>158</v>
      </c>
      <c r="C185" s="308"/>
      <c r="D185" s="309"/>
      <c r="E185" s="99"/>
      <c r="F185" s="99"/>
      <c r="G185" s="99"/>
      <c r="H185" s="99"/>
      <c r="I185" s="99"/>
      <c r="J185" s="99"/>
      <c r="K185" s="285"/>
      <c r="L185" s="286"/>
      <c r="M185" s="286"/>
      <c r="N185" s="287"/>
      <c r="O185" s="16"/>
    </row>
    <row r="186" spans="1:15" ht="15.75" customHeight="1" x14ac:dyDescent="0.2">
      <c r="B186" s="82">
        <v>159</v>
      </c>
      <c r="C186" s="303"/>
      <c r="D186" s="304"/>
      <c r="E186" s="94"/>
      <c r="F186" s="94"/>
      <c r="G186" s="94"/>
      <c r="H186" s="94"/>
      <c r="I186" s="94"/>
      <c r="J186" s="94"/>
      <c r="K186" s="305"/>
      <c r="L186" s="306"/>
      <c r="M186" s="306"/>
      <c r="N186" s="307"/>
    </row>
    <row r="187" spans="1:15" s="97" customFormat="1" ht="15.75" customHeight="1" x14ac:dyDescent="0.2">
      <c r="A187" s="16"/>
      <c r="B187" s="96">
        <v>160</v>
      </c>
      <c r="C187" s="268"/>
      <c r="D187" s="269"/>
      <c r="E187" s="99"/>
      <c r="F187" s="99"/>
      <c r="G187" s="99"/>
      <c r="H187" s="99"/>
      <c r="I187" s="99"/>
      <c r="J187" s="99"/>
      <c r="K187" s="285"/>
      <c r="L187" s="286"/>
      <c r="M187" s="286"/>
      <c r="N187" s="287"/>
      <c r="O187" s="16"/>
    </row>
    <row r="188" spans="1:15" ht="15.75" customHeight="1" x14ac:dyDescent="0.2">
      <c r="B188" s="82">
        <v>161</v>
      </c>
      <c r="C188" s="310"/>
      <c r="D188" s="311"/>
      <c r="E188" s="94"/>
      <c r="F188" s="94"/>
      <c r="G188" s="94"/>
      <c r="H188" s="94"/>
      <c r="I188" s="94"/>
      <c r="J188" s="94"/>
      <c r="K188" s="305"/>
      <c r="L188" s="306"/>
      <c r="M188" s="306"/>
      <c r="N188" s="307"/>
    </row>
    <row r="189" spans="1:15" s="97" customFormat="1" ht="15.75" customHeight="1" x14ac:dyDescent="0.2">
      <c r="A189" s="16"/>
      <c r="B189" s="96">
        <v>162</v>
      </c>
      <c r="C189" s="268"/>
      <c r="D189" s="269"/>
      <c r="E189" s="99"/>
      <c r="F189" s="99"/>
      <c r="G189" s="99"/>
      <c r="H189" s="99"/>
      <c r="I189" s="99"/>
      <c r="J189" s="99"/>
      <c r="K189" s="285"/>
      <c r="L189" s="286"/>
      <c r="M189" s="286"/>
      <c r="N189" s="287"/>
      <c r="O189" s="16"/>
    </row>
    <row r="190" spans="1:15" ht="15.75" customHeight="1" x14ac:dyDescent="0.2">
      <c r="B190" s="82">
        <v>163</v>
      </c>
      <c r="C190" s="310"/>
      <c r="D190" s="311"/>
      <c r="E190" s="94"/>
      <c r="F190" s="94"/>
      <c r="G190" s="94"/>
      <c r="H190" s="94"/>
      <c r="I190" s="94"/>
      <c r="J190" s="94"/>
      <c r="K190" s="305"/>
      <c r="L190" s="306"/>
      <c r="M190" s="306"/>
      <c r="N190" s="307"/>
    </row>
    <row r="191" spans="1:15" s="97" customFormat="1" ht="15.75" customHeight="1" x14ac:dyDescent="0.2">
      <c r="A191" s="16"/>
      <c r="B191" s="96">
        <v>164</v>
      </c>
      <c r="C191" s="268"/>
      <c r="D191" s="269"/>
      <c r="E191" s="99"/>
      <c r="F191" s="99"/>
      <c r="G191" s="99"/>
      <c r="H191" s="99"/>
      <c r="I191" s="99"/>
      <c r="J191" s="99"/>
      <c r="K191" s="285"/>
      <c r="L191" s="286"/>
      <c r="M191" s="286"/>
      <c r="N191" s="287"/>
      <c r="O191" s="16"/>
    </row>
    <row r="192" spans="1:15" ht="15.75" customHeight="1" x14ac:dyDescent="0.2">
      <c r="B192" s="82">
        <v>165</v>
      </c>
      <c r="C192" s="310"/>
      <c r="D192" s="311"/>
      <c r="E192" s="94"/>
      <c r="F192" s="94"/>
      <c r="G192" s="94"/>
      <c r="H192" s="94"/>
      <c r="I192" s="94"/>
      <c r="J192" s="94"/>
      <c r="K192" s="305"/>
      <c r="L192" s="306"/>
      <c r="M192" s="306"/>
      <c r="N192" s="307"/>
    </row>
    <row r="193" spans="1:15" s="97" customFormat="1" ht="15.75" customHeight="1" x14ac:dyDescent="0.2">
      <c r="A193" s="16"/>
      <c r="B193" s="96">
        <v>166</v>
      </c>
      <c r="C193" s="268"/>
      <c r="D193" s="269"/>
      <c r="E193" s="99"/>
      <c r="F193" s="99"/>
      <c r="G193" s="99"/>
      <c r="H193" s="99"/>
      <c r="I193" s="99"/>
      <c r="J193" s="99"/>
      <c r="K193" s="285"/>
      <c r="L193" s="286"/>
      <c r="M193" s="286"/>
      <c r="N193" s="287"/>
      <c r="O193" s="16"/>
    </row>
    <row r="194" spans="1:15" ht="15.75" customHeight="1" x14ac:dyDescent="0.2">
      <c r="B194" s="82">
        <v>167</v>
      </c>
      <c r="C194" s="310"/>
      <c r="D194" s="311"/>
      <c r="E194" s="94"/>
      <c r="F194" s="94"/>
      <c r="G194" s="94"/>
      <c r="H194" s="94"/>
      <c r="I194" s="94"/>
      <c r="J194" s="94"/>
      <c r="K194" s="305"/>
      <c r="L194" s="306"/>
      <c r="M194" s="306"/>
      <c r="N194" s="307"/>
    </row>
    <row r="195" spans="1:15" s="97" customFormat="1" ht="15.75" customHeight="1" x14ac:dyDescent="0.2">
      <c r="A195" s="16"/>
      <c r="B195" s="96">
        <v>168</v>
      </c>
      <c r="C195" s="268"/>
      <c r="D195" s="269"/>
      <c r="E195" s="99"/>
      <c r="F195" s="99"/>
      <c r="G195" s="99"/>
      <c r="H195" s="99"/>
      <c r="I195" s="99"/>
      <c r="J195" s="99"/>
      <c r="K195" s="285"/>
      <c r="L195" s="286"/>
      <c r="M195" s="286"/>
      <c r="N195" s="287"/>
      <c r="O195" s="16"/>
    </row>
    <row r="196" spans="1:15" ht="15.75" customHeight="1" x14ac:dyDescent="0.2">
      <c r="B196" s="82">
        <v>169</v>
      </c>
      <c r="C196" s="310"/>
      <c r="D196" s="311"/>
      <c r="E196" s="94"/>
      <c r="F196" s="94"/>
      <c r="G196" s="94"/>
      <c r="H196" s="94"/>
      <c r="I196" s="94"/>
      <c r="J196" s="94"/>
      <c r="K196" s="305"/>
      <c r="L196" s="306"/>
      <c r="M196" s="306"/>
      <c r="N196" s="307"/>
    </row>
    <row r="197" spans="1:15" s="97" customFormat="1" ht="15.75" customHeight="1" x14ac:dyDescent="0.2">
      <c r="A197" s="16"/>
      <c r="B197" s="96">
        <v>170</v>
      </c>
      <c r="C197" s="268"/>
      <c r="D197" s="269"/>
      <c r="E197" s="99"/>
      <c r="F197" s="99"/>
      <c r="G197" s="99"/>
      <c r="H197" s="99"/>
      <c r="I197" s="99"/>
      <c r="J197" s="99"/>
      <c r="K197" s="285"/>
      <c r="L197" s="286"/>
      <c r="M197" s="286"/>
      <c r="N197" s="287"/>
      <c r="O197" s="16"/>
    </row>
    <row r="198" spans="1:15" ht="15.75" customHeight="1" x14ac:dyDescent="0.2">
      <c r="B198" s="82">
        <v>171</v>
      </c>
      <c r="C198" s="310"/>
      <c r="D198" s="311"/>
      <c r="E198" s="94"/>
      <c r="F198" s="94"/>
      <c r="G198" s="94"/>
      <c r="H198" s="94"/>
      <c r="I198" s="94"/>
      <c r="J198" s="94"/>
      <c r="K198" s="305"/>
      <c r="L198" s="306"/>
      <c r="M198" s="306"/>
      <c r="N198" s="307"/>
    </row>
    <row r="199" spans="1:15" s="97" customFormat="1" ht="15.75" customHeight="1" x14ac:dyDescent="0.2">
      <c r="A199" s="16"/>
      <c r="B199" s="96">
        <v>172</v>
      </c>
      <c r="C199" s="268"/>
      <c r="D199" s="269"/>
      <c r="E199" s="99"/>
      <c r="F199" s="99"/>
      <c r="G199" s="99"/>
      <c r="H199" s="99"/>
      <c r="I199" s="99"/>
      <c r="J199" s="99"/>
      <c r="K199" s="285"/>
      <c r="L199" s="286"/>
      <c r="M199" s="286"/>
      <c r="N199" s="287"/>
      <c r="O199" s="16"/>
    </row>
    <row r="200" spans="1:15" ht="15.75" customHeight="1" x14ac:dyDescent="0.2">
      <c r="B200" s="82">
        <v>173</v>
      </c>
      <c r="C200" s="310"/>
      <c r="D200" s="311"/>
      <c r="E200" s="94"/>
      <c r="F200" s="94"/>
      <c r="G200" s="94"/>
      <c r="H200" s="94"/>
      <c r="I200" s="94"/>
      <c r="J200" s="94"/>
      <c r="K200" s="305"/>
      <c r="L200" s="306"/>
      <c r="M200" s="306"/>
      <c r="N200" s="307"/>
    </row>
    <row r="201" spans="1:15" s="97" customFormat="1" ht="15.75" customHeight="1" x14ac:dyDescent="0.2">
      <c r="A201" s="16"/>
      <c r="B201" s="96">
        <v>174</v>
      </c>
      <c r="C201" s="268"/>
      <c r="D201" s="269"/>
      <c r="E201" s="99"/>
      <c r="F201" s="99"/>
      <c r="G201" s="99"/>
      <c r="H201" s="99"/>
      <c r="I201" s="99"/>
      <c r="J201" s="99"/>
      <c r="K201" s="285"/>
      <c r="L201" s="286"/>
      <c r="M201" s="286"/>
      <c r="N201" s="287"/>
      <c r="O201" s="16"/>
    </row>
    <row r="202" spans="1:15" ht="15.75" customHeight="1" x14ac:dyDescent="0.2">
      <c r="B202" s="82">
        <v>175</v>
      </c>
      <c r="C202" s="310"/>
      <c r="D202" s="311"/>
      <c r="E202" s="94"/>
      <c r="F202" s="94"/>
      <c r="G202" s="94"/>
      <c r="H202" s="94"/>
      <c r="I202" s="94"/>
      <c r="J202" s="94"/>
      <c r="K202" s="305"/>
      <c r="L202" s="306"/>
      <c r="M202" s="306"/>
      <c r="N202" s="307"/>
    </row>
    <row r="203" spans="1:15" s="97" customFormat="1" ht="15.75" customHeight="1" x14ac:dyDescent="0.2">
      <c r="A203" s="16"/>
      <c r="B203" s="96">
        <v>176</v>
      </c>
      <c r="C203" s="268"/>
      <c r="D203" s="269"/>
      <c r="E203" s="99"/>
      <c r="F203" s="99"/>
      <c r="G203" s="99"/>
      <c r="H203" s="99"/>
      <c r="I203" s="99"/>
      <c r="J203" s="99"/>
      <c r="K203" s="285"/>
      <c r="L203" s="286"/>
      <c r="M203" s="286"/>
      <c r="N203" s="287"/>
      <c r="O203" s="16"/>
    </row>
    <row r="204" spans="1:15" ht="15.75" customHeight="1" x14ac:dyDescent="0.2">
      <c r="B204" s="82">
        <v>177</v>
      </c>
      <c r="C204" s="303"/>
      <c r="D204" s="304"/>
      <c r="E204" s="94"/>
      <c r="F204" s="94"/>
      <c r="G204" s="94"/>
      <c r="H204" s="94"/>
      <c r="I204" s="94"/>
      <c r="J204" s="94"/>
      <c r="K204" s="305"/>
      <c r="L204" s="306"/>
      <c r="M204" s="306"/>
      <c r="N204" s="307"/>
    </row>
    <row r="205" spans="1:15" s="97" customFormat="1" ht="15.75" customHeight="1" x14ac:dyDescent="0.2">
      <c r="A205" s="16"/>
      <c r="B205" s="96">
        <v>178</v>
      </c>
      <c r="C205" s="308"/>
      <c r="D205" s="309"/>
      <c r="E205" s="99"/>
      <c r="F205" s="99"/>
      <c r="G205" s="99"/>
      <c r="H205" s="99"/>
      <c r="I205" s="99"/>
      <c r="J205" s="99"/>
      <c r="K205" s="285"/>
      <c r="L205" s="286"/>
      <c r="M205" s="286"/>
      <c r="N205" s="287"/>
      <c r="O205" s="16"/>
    </row>
    <row r="206" spans="1:15" ht="15.75" customHeight="1" x14ac:dyDescent="0.2">
      <c r="B206" s="82">
        <v>179</v>
      </c>
      <c r="C206" s="303"/>
      <c r="D206" s="304"/>
      <c r="E206" s="94"/>
      <c r="F206" s="94"/>
      <c r="G206" s="94"/>
      <c r="H206" s="94"/>
      <c r="I206" s="94"/>
      <c r="J206" s="94"/>
      <c r="K206" s="297"/>
      <c r="L206" s="298"/>
      <c r="M206" s="298"/>
      <c r="N206" s="299"/>
    </row>
    <row r="207" spans="1:15" s="97" customFormat="1" ht="15.75" customHeight="1" x14ac:dyDescent="0.2">
      <c r="A207" s="16"/>
      <c r="B207" s="96">
        <v>180</v>
      </c>
      <c r="C207" s="308"/>
      <c r="D207" s="309"/>
      <c r="E207" s="99"/>
      <c r="F207" s="99"/>
      <c r="G207" s="99"/>
      <c r="H207" s="99"/>
      <c r="I207" s="99"/>
      <c r="J207" s="99"/>
      <c r="K207" s="285"/>
      <c r="L207" s="286"/>
      <c r="M207" s="286"/>
      <c r="N207" s="287"/>
      <c r="O207" s="16"/>
    </row>
    <row r="208" spans="1:15" ht="15.75" customHeight="1" x14ac:dyDescent="0.2">
      <c r="B208" s="82">
        <v>181</v>
      </c>
      <c r="C208" s="303"/>
      <c r="D208" s="304"/>
      <c r="E208" s="94"/>
      <c r="F208" s="94"/>
      <c r="G208" s="94"/>
      <c r="H208" s="94"/>
      <c r="I208" s="94"/>
      <c r="J208" s="94"/>
      <c r="K208" s="297"/>
      <c r="L208" s="298"/>
      <c r="M208" s="298"/>
      <c r="N208" s="299"/>
    </row>
    <row r="209" spans="1:15" s="93" customFormat="1" ht="15.75" customHeight="1" x14ac:dyDescent="0.2">
      <c r="A209" s="16"/>
      <c r="B209" s="15">
        <v>182</v>
      </c>
      <c r="C209" s="308"/>
      <c r="D209" s="309"/>
      <c r="E209" s="86"/>
      <c r="F209" s="86"/>
      <c r="G209" s="86"/>
      <c r="H209" s="86"/>
      <c r="I209" s="86"/>
      <c r="J209" s="86"/>
      <c r="K209" s="270"/>
      <c r="L209" s="271"/>
      <c r="M209" s="271"/>
      <c r="N209" s="272"/>
      <c r="O209" s="16"/>
    </row>
    <row r="210" spans="1:15" ht="15.75" customHeight="1" x14ac:dyDescent="0.2">
      <c r="B210" s="82">
        <v>183</v>
      </c>
      <c r="C210" s="303"/>
      <c r="D210" s="304"/>
      <c r="E210" s="94"/>
      <c r="F210" s="94"/>
      <c r="G210" s="94"/>
      <c r="H210" s="94"/>
      <c r="I210" s="94"/>
      <c r="J210" s="94"/>
      <c r="K210" s="297"/>
      <c r="L210" s="298"/>
      <c r="M210" s="298"/>
      <c r="N210" s="299"/>
    </row>
    <row r="211" spans="1:15" s="97" customFormat="1" ht="15.75" customHeight="1" x14ac:dyDescent="0.2">
      <c r="A211" s="16"/>
      <c r="B211" s="96">
        <v>184</v>
      </c>
      <c r="C211" s="308"/>
      <c r="D211" s="309"/>
      <c r="E211" s="86"/>
      <c r="F211" s="86"/>
      <c r="G211" s="86"/>
      <c r="H211" s="86"/>
      <c r="I211" s="86"/>
      <c r="J211" s="86"/>
      <c r="K211" s="270"/>
      <c r="L211" s="271"/>
      <c r="M211" s="271"/>
      <c r="N211" s="272"/>
      <c r="O211" s="16"/>
    </row>
    <row r="212" spans="1:15" ht="15.75" customHeight="1" x14ac:dyDescent="0.2">
      <c r="B212" s="82">
        <v>185</v>
      </c>
      <c r="C212" s="303"/>
      <c r="D212" s="304"/>
      <c r="E212" s="94"/>
      <c r="F212" s="94"/>
      <c r="G212" s="94"/>
      <c r="H212" s="94"/>
      <c r="I212" s="94"/>
      <c r="J212" s="94"/>
      <c r="K212" s="297"/>
      <c r="L212" s="298"/>
      <c r="M212" s="298"/>
      <c r="N212" s="299"/>
    </row>
    <row r="213" spans="1:15" s="97" customFormat="1" ht="15.75" customHeight="1" x14ac:dyDescent="0.2">
      <c r="A213" s="16"/>
      <c r="B213" s="96">
        <v>186</v>
      </c>
      <c r="C213" s="308"/>
      <c r="D213" s="309"/>
      <c r="E213" s="86"/>
      <c r="F213" s="86"/>
      <c r="G213" s="86"/>
      <c r="H213" s="86"/>
      <c r="I213" s="86"/>
      <c r="J213" s="86"/>
      <c r="K213" s="270"/>
      <c r="L213" s="271"/>
      <c r="M213" s="271"/>
      <c r="N213" s="272"/>
      <c r="O213" s="16"/>
    </row>
    <row r="214" spans="1:15" ht="15.75" customHeight="1" x14ac:dyDescent="0.2">
      <c r="B214" s="82">
        <v>187</v>
      </c>
      <c r="C214" s="303"/>
      <c r="D214" s="304"/>
      <c r="E214" s="94"/>
      <c r="F214" s="94"/>
      <c r="G214" s="94"/>
      <c r="H214" s="94"/>
      <c r="I214" s="94"/>
      <c r="J214" s="94"/>
      <c r="K214" s="297"/>
      <c r="L214" s="298"/>
      <c r="M214" s="298"/>
      <c r="N214" s="299"/>
    </row>
    <row r="215" spans="1:15" s="97" customFormat="1" ht="15.75" customHeight="1" x14ac:dyDescent="0.2">
      <c r="A215" s="16"/>
      <c r="B215" s="96">
        <v>188</v>
      </c>
      <c r="C215" s="268"/>
      <c r="D215" s="269"/>
      <c r="E215" s="86"/>
      <c r="F215" s="86"/>
      <c r="G215" s="86"/>
      <c r="H215" s="86"/>
      <c r="I215" s="86"/>
      <c r="J215" s="86"/>
      <c r="K215" s="285"/>
      <c r="L215" s="286"/>
      <c r="M215" s="286"/>
      <c r="N215" s="287"/>
      <c r="O215" s="16"/>
    </row>
    <row r="216" spans="1:15" ht="15.75" customHeight="1" x14ac:dyDescent="0.2">
      <c r="B216" s="82">
        <v>189</v>
      </c>
      <c r="C216" s="414"/>
      <c r="D216" s="415"/>
      <c r="E216" s="95"/>
      <c r="F216" s="95"/>
      <c r="G216" s="95"/>
      <c r="H216" s="95"/>
      <c r="I216" s="95"/>
      <c r="J216" s="95"/>
      <c r="K216" s="280"/>
      <c r="L216" s="281"/>
      <c r="M216" s="281"/>
      <c r="N216" s="282"/>
    </row>
    <row r="217" spans="1:15" s="97" customFormat="1" ht="15.75" customHeight="1" x14ac:dyDescent="0.2">
      <c r="A217" s="16"/>
      <c r="B217" s="96">
        <v>190</v>
      </c>
      <c r="C217" s="268"/>
      <c r="D217" s="269"/>
      <c r="E217" s="99"/>
      <c r="F217" s="99"/>
      <c r="G217" s="99"/>
      <c r="H217" s="99"/>
      <c r="I217" s="99"/>
      <c r="J217" s="99"/>
      <c r="K217" s="300"/>
      <c r="L217" s="301"/>
      <c r="M217" s="301"/>
      <c r="N217" s="302"/>
      <c r="O217" s="16"/>
    </row>
    <row r="218" spans="1:15" ht="15.75" customHeight="1" x14ac:dyDescent="0.2">
      <c r="B218" s="82">
        <v>191</v>
      </c>
      <c r="C218" s="414"/>
      <c r="D218" s="415"/>
      <c r="E218" s="95"/>
      <c r="F218" s="95"/>
      <c r="G218" s="95"/>
      <c r="H218" s="95"/>
      <c r="I218" s="95"/>
      <c r="J218" s="95"/>
      <c r="K218" s="280"/>
      <c r="L218" s="281"/>
      <c r="M218" s="281"/>
      <c r="N218" s="282"/>
    </row>
    <row r="219" spans="1:15" s="97" customFormat="1" ht="15.75" customHeight="1" x14ac:dyDescent="0.2">
      <c r="A219" s="16"/>
      <c r="B219" s="96">
        <v>192</v>
      </c>
      <c r="C219" s="268"/>
      <c r="D219" s="269"/>
      <c r="E219" s="99"/>
      <c r="F219" s="99"/>
      <c r="G219" s="99"/>
      <c r="H219" s="99"/>
      <c r="I219" s="99"/>
      <c r="J219" s="99"/>
      <c r="K219" s="300"/>
      <c r="L219" s="301"/>
      <c r="M219" s="301"/>
      <c r="N219" s="302"/>
      <c r="O219" s="16"/>
    </row>
    <row r="220" spans="1:15" ht="15.75" customHeight="1" x14ac:dyDescent="0.2">
      <c r="B220" s="82">
        <v>193</v>
      </c>
      <c r="C220" s="414"/>
      <c r="D220" s="415"/>
      <c r="E220" s="95"/>
      <c r="F220" s="95"/>
      <c r="G220" s="95"/>
      <c r="H220" s="95"/>
      <c r="I220" s="95"/>
      <c r="J220" s="95"/>
      <c r="K220" s="280"/>
      <c r="L220" s="281"/>
      <c r="M220" s="281"/>
      <c r="N220" s="282"/>
    </row>
    <row r="221" spans="1:15" s="97" customFormat="1" ht="15.75" customHeight="1" x14ac:dyDescent="0.2">
      <c r="A221" s="16"/>
      <c r="B221" s="96">
        <v>194</v>
      </c>
      <c r="C221" s="268"/>
      <c r="D221" s="269"/>
      <c r="E221" s="99"/>
      <c r="F221" s="99"/>
      <c r="G221" s="99"/>
      <c r="H221" s="99"/>
      <c r="I221" s="99"/>
      <c r="J221" s="99"/>
      <c r="K221" s="300"/>
      <c r="L221" s="301"/>
      <c r="M221" s="301"/>
      <c r="N221" s="302"/>
      <c r="O221" s="16"/>
    </row>
    <row r="222" spans="1:15" ht="15.75" customHeight="1" x14ac:dyDescent="0.2">
      <c r="B222" s="82">
        <v>195</v>
      </c>
      <c r="C222" s="414"/>
      <c r="D222" s="415"/>
      <c r="E222" s="95"/>
      <c r="F222" s="95"/>
      <c r="G222" s="95"/>
      <c r="H222" s="95"/>
      <c r="I222" s="95"/>
      <c r="J222" s="95"/>
      <c r="K222" s="280"/>
      <c r="L222" s="281"/>
      <c r="M222" s="281"/>
      <c r="N222" s="282"/>
    </row>
    <row r="223" spans="1:15" s="97" customFormat="1" ht="15.75" customHeight="1" x14ac:dyDescent="0.2">
      <c r="A223" s="16"/>
      <c r="B223" s="96">
        <v>196</v>
      </c>
      <c r="C223" s="268"/>
      <c r="D223" s="269"/>
      <c r="E223" s="99"/>
      <c r="F223" s="99"/>
      <c r="G223" s="99"/>
      <c r="H223" s="99"/>
      <c r="I223" s="99"/>
      <c r="J223" s="99"/>
      <c r="K223" s="300"/>
      <c r="L223" s="301"/>
      <c r="M223" s="301"/>
      <c r="N223" s="302"/>
      <c r="O223" s="16"/>
    </row>
    <row r="224" spans="1:15" ht="15.75" customHeight="1" x14ac:dyDescent="0.2">
      <c r="B224" s="82">
        <v>197</v>
      </c>
      <c r="C224" s="414"/>
      <c r="D224" s="415"/>
      <c r="E224" s="95"/>
      <c r="F224" s="95"/>
      <c r="G224" s="95"/>
      <c r="H224" s="95"/>
      <c r="I224" s="95"/>
      <c r="J224" s="95"/>
      <c r="K224" s="280"/>
      <c r="L224" s="281"/>
      <c r="M224" s="281"/>
      <c r="N224" s="282"/>
    </row>
    <row r="225" spans="1:15" s="97" customFormat="1" ht="15.75" customHeight="1" x14ac:dyDescent="0.2">
      <c r="A225" s="16"/>
      <c r="B225" s="96">
        <v>198</v>
      </c>
      <c r="C225" s="268"/>
      <c r="D225" s="269"/>
      <c r="E225" s="99"/>
      <c r="F225" s="99"/>
      <c r="G225" s="99"/>
      <c r="H225" s="99"/>
      <c r="I225" s="99"/>
      <c r="J225" s="99"/>
      <c r="K225" s="300"/>
      <c r="L225" s="301"/>
      <c r="M225" s="301"/>
      <c r="N225" s="302"/>
      <c r="O225" s="16"/>
    </row>
    <row r="226" spans="1:15" ht="15.75" customHeight="1" x14ac:dyDescent="0.2">
      <c r="B226" s="82">
        <v>199</v>
      </c>
      <c r="C226" s="414"/>
      <c r="D226" s="415"/>
      <c r="E226" s="95"/>
      <c r="F226" s="95"/>
      <c r="G226" s="95"/>
      <c r="H226" s="95"/>
      <c r="I226" s="95"/>
      <c r="J226" s="95"/>
      <c r="K226" s="280"/>
      <c r="L226" s="281"/>
      <c r="M226" s="281"/>
      <c r="N226" s="282"/>
    </row>
    <row r="227" spans="1:15" s="97" customFormat="1" ht="15.75" customHeight="1" x14ac:dyDescent="0.2">
      <c r="A227" s="16"/>
      <c r="B227" s="96">
        <v>200</v>
      </c>
      <c r="C227" s="268"/>
      <c r="D227" s="269"/>
      <c r="E227" s="99"/>
      <c r="F227" s="99"/>
      <c r="G227" s="99"/>
      <c r="H227" s="99"/>
      <c r="I227" s="99"/>
      <c r="J227" s="99"/>
      <c r="K227" s="300"/>
      <c r="L227" s="301"/>
      <c r="M227" s="301"/>
      <c r="N227" s="302"/>
      <c r="O227" s="16"/>
    </row>
    <row r="228" spans="1:15" ht="15.75" customHeight="1" x14ac:dyDescent="0.2">
      <c r="B228" s="82">
        <v>201</v>
      </c>
      <c r="C228" s="414"/>
      <c r="D228" s="415"/>
      <c r="E228" s="95"/>
      <c r="F228" s="95"/>
      <c r="G228" s="95"/>
      <c r="H228" s="95"/>
      <c r="I228" s="95"/>
      <c r="J228" s="95"/>
      <c r="K228" s="280"/>
      <c r="L228" s="281"/>
      <c r="M228" s="281"/>
      <c r="N228" s="282"/>
    </row>
    <row r="229" spans="1:15" s="97" customFormat="1" ht="15.75" customHeight="1" x14ac:dyDescent="0.2">
      <c r="A229" s="16"/>
      <c r="B229" s="96">
        <v>202</v>
      </c>
      <c r="C229" s="268"/>
      <c r="D229" s="269"/>
      <c r="E229" s="99"/>
      <c r="F229" s="99"/>
      <c r="G229" s="99"/>
      <c r="H229" s="99"/>
      <c r="I229" s="99"/>
      <c r="J229" s="99"/>
      <c r="K229" s="300"/>
      <c r="L229" s="301"/>
      <c r="M229" s="301"/>
      <c r="N229" s="302"/>
      <c r="O229" s="16"/>
    </row>
    <row r="230" spans="1:15" ht="15.75" customHeight="1" x14ac:dyDescent="0.2">
      <c r="B230" s="82">
        <v>203</v>
      </c>
      <c r="C230" s="414"/>
      <c r="D230" s="415"/>
      <c r="E230" s="98"/>
      <c r="F230" s="98"/>
      <c r="G230" s="98"/>
      <c r="H230" s="98"/>
      <c r="I230" s="98"/>
      <c r="J230" s="98"/>
      <c r="K230" s="280"/>
      <c r="L230" s="281"/>
      <c r="M230" s="281"/>
      <c r="N230" s="282"/>
    </row>
    <row r="231" spans="1:15" s="97" customFormat="1" ht="15.75" customHeight="1" x14ac:dyDescent="0.2">
      <c r="A231" s="16"/>
      <c r="B231" s="96">
        <v>204</v>
      </c>
      <c r="C231" s="268"/>
      <c r="D231" s="269"/>
      <c r="E231" s="99"/>
      <c r="F231" s="99"/>
      <c r="G231" s="99"/>
      <c r="H231" s="99"/>
      <c r="I231" s="99"/>
      <c r="J231" s="99"/>
      <c r="K231" s="300"/>
      <c r="L231" s="301"/>
      <c r="M231" s="301"/>
      <c r="N231" s="302"/>
      <c r="O231" s="16"/>
    </row>
    <row r="232" spans="1:15" ht="15.75" customHeight="1" x14ac:dyDescent="0.2">
      <c r="B232" s="82">
        <v>205</v>
      </c>
      <c r="C232" s="414"/>
      <c r="D232" s="415"/>
      <c r="E232" s="98"/>
      <c r="F232" s="98"/>
      <c r="G232" s="98"/>
      <c r="H232" s="98"/>
      <c r="I232" s="98"/>
      <c r="J232" s="98"/>
      <c r="K232" s="280"/>
      <c r="L232" s="281"/>
      <c r="M232" s="281"/>
      <c r="N232" s="282"/>
    </row>
    <row r="233" spans="1:15" s="97" customFormat="1" ht="15.75" customHeight="1" x14ac:dyDescent="0.2">
      <c r="A233" s="16"/>
      <c r="B233" s="96">
        <v>206</v>
      </c>
      <c r="C233" s="268"/>
      <c r="D233" s="269"/>
      <c r="E233" s="99"/>
      <c r="F233" s="99"/>
      <c r="G233" s="99"/>
      <c r="H233" s="99"/>
      <c r="I233" s="99"/>
      <c r="J233" s="99"/>
      <c r="K233" s="285"/>
      <c r="L233" s="286"/>
      <c r="M233" s="286"/>
      <c r="N233" s="287"/>
      <c r="O233" s="16"/>
    </row>
    <row r="234" spans="1:15" ht="15.75" customHeight="1" x14ac:dyDescent="0.2">
      <c r="B234" s="82">
        <v>207</v>
      </c>
      <c r="C234" s="414"/>
      <c r="D234" s="415"/>
      <c r="E234" s="98"/>
      <c r="F234" s="98"/>
      <c r="G234" s="98"/>
      <c r="H234" s="98"/>
      <c r="I234" s="98"/>
      <c r="J234" s="98"/>
      <c r="K234" s="280"/>
      <c r="L234" s="281"/>
      <c r="M234" s="281"/>
      <c r="N234" s="282"/>
    </row>
    <row r="235" spans="1:15" s="97" customFormat="1" ht="15.75" customHeight="1" x14ac:dyDescent="0.2">
      <c r="A235" s="16"/>
      <c r="B235" s="96">
        <v>208</v>
      </c>
      <c r="C235" s="268"/>
      <c r="D235" s="269"/>
      <c r="E235" s="99"/>
      <c r="F235" s="99"/>
      <c r="G235" s="99"/>
      <c r="H235" s="99"/>
      <c r="I235" s="99"/>
      <c r="J235" s="99"/>
      <c r="K235" s="300"/>
      <c r="L235" s="301"/>
      <c r="M235" s="301"/>
      <c r="N235" s="302"/>
      <c r="O235" s="16"/>
    </row>
    <row r="236" spans="1:15" ht="15.75" customHeight="1" x14ac:dyDescent="0.2">
      <c r="B236" s="82">
        <v>209</v>
      </c>
      <c r="C236" s="310"/>
      <c r="D236" s="311"/>
      <c r="E236" s="85"/>
      <c r="F236" s="85"/>
      <c r="G236" s="85"/>
      <c r="H236" s="85"/>
      <c r="I236" s="85"/>
      <c r="J236" s="85"/>
      <c r="K236" s="305"/>
      <c r="L236" s="306"/>
      <c r="M236" s="306"/>
      <c r="N236" s="307"/>
    </row>
    <row r="237" spans="1:15" s="97" customFormat="1" ht="15.75" customHeight="1" x14ac:dyDescent="0.2">
      <c r="A237" s="16"/>
      <c r="B237" s="96">
        <v>210</v>
      </c>
      <c r="C237" s="268"/>
      <c r="D237" s="269"/>
      <c r="E237" s="99"/>
      <c r="F237" s="99"/>
      <c r="G237" s="99"/>
      <c r="H237" s="99"/>
      <c r="I237" s="99"/>
      <c r="J237" s="99"/>
      <c r="K237" s="285"/>
      <c r="L237" s="286"/>
      <c r="M237" s="286"/>
      <c r="N237" s="287"/>
      <c r="O237" s="16"/>
    </row>
    <row r="238" spans="1:15" ht="15.75" customHeight="1" x14ac:dyDescent="0.2">
      <c r="B238" s="82">
        <v>211</v>
      </c>
      <c r="C238" s="310"/>
      <c r="D238" s="311"/>
      <c r="E238" s="85"/>
      <c r="F238" s="85"/>
      <c r="G238" s="85"/>
      <c r="H238" s="85"/>
      <c r="I238" s="85"/>
      <c r="J238" s="85"/>
      <c r="K238" s="305"/>
      <c r="L238" s="306"/>
      <c r="M238" s="306"/>
      <c r="N238" s="307"/>
    </row>
    <row r="239" spans="1:15" s="97" customFormat="1" ht="15.75" customHeight="1" x14ac:dyDescent="0.2">
      <c r="A239" s="16"/>
      <c r="B239" s="96">
        <v>212</v>
      </c>
      <c r="C239" s="268"/>
      <c r="D239" s="269"/>
      <c r="E239" s="99"/>
      <c r="F239" s="99"/>
      <c r="G239" s="99"/>
      <c r="H239" s="99"/>
      <c r="I239" s="99"/>
      <c r="J239" s="99"/>
      <c r="K239" s="285"/>
      <c r="L239" s="286"/>
      <c r="M239" s="286"/>
      <c r="N239" s="287"/>
      <c r="O239" s="16"/>
    </row>
    <row r="240" spans="1:15" ht="15.75" customHeight="1" x14ac:dyDescent="0.2">
      <c r="B240" s="82">
        <v>213</v>
      </c>
      <c r="C240" s="310"/>
      <c r="D240" s="311"/>
      <c r="E240" s="85"/>
      <c r="F240" s="85"/>
      <c r="G240" s="85"/>
      <c r="H240" s="85"/>
      <c r="I240" s="85"/>
      <c r="J240" s="85"/>
      <c r="K240" s="297"/>
      <c r="L240" s="298"/>
      <c r="M240" s="298"/>
      <c r="N240" s="299"/>
    </row>
    <row r="241" spans="1:15" s="97" customFormat="1" ht="15.75" customHeight="1" x14ac:dyDescent="0.2">
      <c r="A241" s="16"/>
      <c r="B241" s="96">
        <v>214</v>
      </c>
      <c r="C241" s="268"/>
      <c r="D241" s="269"/>
      <c r="E241" s="99"/>
      <c r="F241" s="99"/>
      <c r="G241" s="99"/>
      <c r="H241" s="99"/>
      <c r="I241" s="99"/>
      <c r="J241" s="99"/>
      <c r="K241" s="285"/>
      <c r="L241" s="286"/>
      <c r="M241" s="286"/>
      <c r="N241" s="287"/>
      <c r="O241" s="16"/>
    </row>
    <row r="242" spans="1:15" ht="15.75" customHeight="1" x14ac:dyDescent="0.2">
      <c r="B242" s="82">
        <v>215</v>
      </c>
      <c r="C242" s="310"/>
      <c r="D242" s="311"/>
      <c r="E242" s="85"/>
      <c r="F242" s="85"/>
      <c r="G242" s="85"/>
      <c r="H242" s="85"/>
      <c r="I242" s="85"/>
      <c r="J242" s="85"/>
      <c r="K242" s="305"/>
      <c r="L242" s="306"/>
      <c r="M242" s="306"/>
      <c r="N242" s="307"/>
    </row>
    <row r="243" spans="1:15" s="97" customFormat="1" ht="15.75" customHeight="1" x14ac:dyDescent="0.2">
      <c r="A243" s="16"/>
      <c r="B243" s="96">
        <v>216</v>
      </c>
      <c r="C243" s="268"/>
      <c r="D243" s="269"/>
      <c r="E243" s="99"/>
      <c r="F243" s="99"/>
      <c r="G243" s="99"/>
      <c r="H243" s="99"/>
      <c r="I243" s="99"/>
      <c r="J243" s="99"/>
      <c r="K243" s="285"/>
      <c r="L243" s="286"/>
      <c r="M243" s="286"/>
      <c r="N243" s="287"/>
      <c r="O243" s="16"/>
    </row>
    <row r="244" spans="1:15" ht="15.75" customHeight="1" x14ac:dyDescent="0.2">
      <c r="B244" s="82">
        <v>217</v>
      </c>
      <c r="C244" s="310"/>
      <c r="D244" s="311"/>
      <c r="E244" s="95"/>
      <c r="F244" s="95"/>
      <c r="G244" s="95"/>
      <c r="H244" s="95"/>
      <c r="I244" s="95"/>
      <c r="J244" s="95"/>
      <c r="K244" s="305"/>
      <c r="L244" s="306"/>
      <c r="M244" s="306"/>
      <c r="N244" s="307"/>
    </row>
    <row r="245" spans="1:15" s="97" customFormat="1" ht="15.75" customHeight="1" x14ac:dyDescent="0.2">
      <c r="A245" s="16"/>
      <c r="B245" s="96">
        <v>218</v>
      </c>
      <c r="C245" s="268"/>
      <c r="D245" s="269"/>
      <c r="E245" s="99"/>
      <c r="F245" s="99"/>
      <c r="G245" s="99"/>
      <c r="H245" s="99"/>
      <c r="I245" s="99"/>
      <c r="J245" s="99"/>
      <c r="K245" s="285"/>
      <c r="L245" s="286"/>
      <c r="M245" s="286"/>
      <c r="N245" s="287"/>
      <c r="O245" s="16"/>
    </row>
    <row r="246" spans="1:15" ht="15.75" customHeight="1" x14ac:dyDescent="0.2">
      <c r="B246" s="82">
        <v>219</v>
      </c>
      <c r="C246" s="310"/>
      <c r="D246" s="311"/>
      <c r="E246" s="95"/>
      <c r="F246" s="95"/>
      <c r="G246" s="95"/>
      <c r="H246" s="95"/>
      <c r="I246" s="95"/>
      <c r="J246" s="95"/>
      <c r="K246" s="305"/>
      <c r="L246" s="306"/>
      <c r="M246" s="306"/>
      <c r="N246" s="307"/>
    </row>
    <row r="247" spans="1:15" s="97" customFormat="1" ht="15.75" customHeight="1" x14ac:dyDescent="0.2">
      <c r="A247" s="16"/>
      <c r="B247" s="96">
        <v>220</v>
      </c>
      <c r="C247" s="308"/>
      <c r="D247" s="309"/>
      <c r="E247" s="100"/>
      <c r="F247" s="100"/>
      <c r="G247" s="100"/>
      <c r="H247" s="100"/>
      <c r="I247" s="100"/>
      <c r="J247" s="100"/>
      <c r="K247" s="300"/>
      <c r="L247" s="301"/>
      <c r="M247" s="301"/>
      <c r="N247" s="302"/>
      <c r="O247" s="16"/>
    </row>
    <row r="248" spans="1:15" ht="15.75" customHeight="1" x14ac:dyDescent="0.2">
      <c r="B248" s="82">
        <v>221</v>
      </c>
      <c r="C248" s="273"/>
      <c r="D248" s="274"/>
      <c r="E248" s="95"/>
      <c r="F248" s="95"/>
      <c r="G248" s="95"/>
      <c r="H248" s="95"/>
      <c r="I248" s="95"/>
      <c r="J248" s="95"/>
      <c r="K248" s="280"/>
      <c r="L248" s="281"/>
      <c r="M248" s="281"/>
      <c r="N248" s="282"/>
    </row>
    <row r="249" spans="1:15" s="97" customFormat="1" ht="15.75" customHeight="1" x14ac:dyDescent="0.2">
      <c r="A249" s="16"/>
      <c r="B249" s="96">
        <v>222</v>
      </c>
      <c r="C249" s="308"/>
      <c r="D249" s="309"/>
      <c r="E249" s="99"/>
      <c r="F249" s="103"/>
      <c r="G249" s="99"/>
      <c r="H249" s="99"/>
      <c r="I249" s="99"/>
      <c r="J249" s="99"/>
      <c r="K249" s="285"/>
      <c r="L249" s="286"/>
      <c r="M249" s="286"/>
      <c r="N249" s="287"/>
      <c r="O249" s="16"/>
    </row>
    <row r="250" spans="1:15" ht="15.75" customHeight="1" x14ac:dyDescent="0.2">
      <c r="B250" s="82">
        <v>223</v>
      </c>
      <c r="C250" s="273"/>
      <c r="D250" s="274"/>
      <c r="E250" s="95"/>
      <c r="F250" s="95"/>
      <c r="G250" s="95"/>
      <c r="H250" s="95"/>
      <c r="I250" s="95"/>
      <c r="J250" s="95"/>
      <c r="K250" s="280"/>
      <c r="L250" s="281"/>
      <c r="M250" s="281"/>
      <c r="N250" s="282"/>
    </row>
    <row r="251" spans="1:15" s="97" customFormat="1" ht="15.75" customHeight="1" x14ac:dyDescent="0.2">
      <c r="A251" s="16"/>
      <c r="B251" s="96">
        <v>224</v>
      </c>
      <c r="C251" s="308"/>
      <c r="D251" s="309"/>
      <c r="E251" s="99"/>
      <c r="F251" s="99"/>
      <c r="G251" s="99"/>
      <c r="H251" s="99"/>
      <c r="I251" s="99"/>
      <c r="J251" s="99"/>
      <c r="K251" s="285"/>
      <c r="L251" s="286"/>
      <c r="M251" s="286"/>
      <c r="N251" s="287"/>
      <c r="O251" s="16"/>
    </row>
    <row r="252" spans="1:15" ht="15.75" customHeight="1" x14ac:dyDescent="0.2">
      <c r="B252" s="82">
        <v>225</v>
      </c>
      <c r="C252" s="273"/>
      <c r="D252" s="274"/>
      <c r="E252" s="95"/>
      <c r="F252" s="95"/>
      <c r="G252" s="95"/>
      <c r="H252" s="95"/>
      <c r="I252" s="95"/>
      <c r="J252" s="95"/>
      <c r="K252" s="280"/>
      <c r="L252" s="281"/>
      <c r="M252" s="281"/>
      <c r="N252" s="282"/>
    </row>
    <row r="253" spans="1:15" s="97" customFormat="1" ht="15.75" customHeight="1" x14ac:dyDescent="0.2">
      <c r="A253" s="16"/>
      <c r="B253" s="96">
        <v>226</v>
      </c>
      <c r="C253" s="308"/>
      <c r="D253" s="309"/>
      <c r="E253" s="99"/>
      <c r="F253" s="99"/>
      <c r="G253" s="99"/>
      <c r="H253" s="99"/>
      <c r="I253" s="99"/>
      <c r="J253" s="99"/>
      <c r="K253" s="285"/>
      <c r="L253" s="286"/>
      <c r="M253" s="286"/>
      <c r="N253" s="287"/>
      <c r="O253" s="16"/>
    </row>
    <row r="254" spans="1:15" ht="15.75" customHeight="1" x14ac:dyDescent="0.2">
      <c r="B254" s="82">
        <v>227</v>
      </c>
      <c r="C254" s="273"/>
      <c r="D254" s="274"/>
      <c r="E254" s="95"/>
      <c r="F254" s="95"/>
      <c r="G254" s="95"/>
      <c r="H254" s="95"/>
      <c r="I254" s="95"/>
      <c r="J254" s="95"/>
      <c r="K254" s="280"/>
      <c r="L254" s="281"/>
      <c r="M254" s="281"/>
      <c r="N254" s="282"/>
    </row>
    <row r="255" spans="1:15" s="97" customFormat="1" ht="15.75" customHeight="1" x14ac:dyDescent="0.2">
      <c r="A255" s="16"/>
      <c r="B255" s="96">
        <v>228</v>
      </c>
      <c r="C255" s="308"/>
      <c r="D255" s="309"/>
      <c r="E255" s="99"/>
      <c r="F255" s="99"/>
      <c r="G255" s="99"/>
      <c r="H255" s="99"/>
      <c r="I255" s="99"/>
      <c r="J255" s="99"/>
      <c r="K255" s="285"/>
      <c r="L255" s="286"/>
      <c r="M255" s="286"/>
      <c r="N255" s="287"/>
      <c r="O255" s="16"/>
    </row>
    <row r="256" spans="1:15" ht="15.75" customHeight="1" x14ac:dyDescent="0.2">
      <c r="B256" s="82">
        <v>229</v>
      </c>
      <c r="C256" s="273"/>
      <c r="D256" s="274"/>
      <c r="E256" s="95"/>
      <c r="F256" s="95"/>
      <c r="G256" s="95"/>
      <c r="H256" s="95"/>
      <c r="I256" s="95"/>
      <c r="J256" s="95"/>
      <c r="K256" s="280"/>
      <c r="L256" s="281"/>
      <c r="M256" s="281"/>
      <c r="N256" s="282"/>
    </row>
    <row r="257" spans="1:15" s="97" customFormat="1" ht="15.75" customHeight="1" x14ac:dyDescent="0.2">
      <c r="A257" s="16"/>
      <c r="B257" s="96">
        <v>230</v>
      </c>
      <c r="C257" s="308"/>
      <c r="D257" s="309"/>
      <c r="E257" s="99"/>
      <c r="F257" s="99"/>
      <c r="G257" s="99"/>
      <c r="H257" s="99"/>
      <c r="I257" s="99"/>
      <c r="J257" s="99"/>
      <c r="K257" s="285"/>
      <c r="L257" s="286"/>
      <c r="M257" s="286"/>
      <c r="N257" s="287"/>
      <c r="O257" s="16"/>
    </row>
    <row r="258" spans="1:15" ht="15.75" customHeight="1" x14ac:dyDescent="0.2">
      <c r="B258" s="82">
        <v>231</v>
      </c>
      <c r="C258" s="273"/>
      <c r="D258" s="274"/>
      <c r="E258" s="95"/>
      <c r="F258" s="95"/>
      <c r="G258" s="95"/>
      <c r="H258" s="95"/>
      <c r="I258" s="95"/>
      <c r="J258" s="95"/>
      <c r="K258" s="280"/>
      <c r="L258" s="281"/>
      <c r="M258" s="281"/>
      <c r="N258" s="282"/>
    </row>
    <row r="259" spans="1:15" s="97" customFormat="1" ht="15.75" customHeight="1" x14ac:dyDescent="0.2">
      <c r="A259" s="16"/>
      <c r="B259" s="96">
        <v>232</v>
      </c>
      <c r="C259" s="308"/>
      <c r="D259" s="309"/>
      <c r="E259" s="99"/>
      <c r="F259" s="99"/>
      <c r="G259" s="99"/>
      <c r="H259" s="99"/>
      <c r="I259" s="99"/>
      <c r="J259" s="99"/>
      <c r="K259" s="285"/>
      <c r="L259" s="286"/>
      <c r="M259" s="286"/>
      <c r="N259" s="287"/>
      <c r="O259" s="16"/>
    </row>
    <row r="260" spans="1:15" ht="15.75" customHeight="1" x14ac:dyDescent="0.2">
      <c r="B260" s="82">
        <v>233</v>
      </c>
      <c r="C260" s="273"/>
      <c r="D260" s="274"/>
      <c r="E260" s="95"/>
      <c r="F260" s="95"/>
      <c r="G260" s="95"/>
      <c r="H260" s="95"/>
      <c r="I260" s="95"/>
      <c r="J260" s="95"/>
      <c r="K260" s="280"/>
      <c r="L260" s="281"/>
      <c r="M260" s="281"/>
      <c r="N260" s="282"/>
    </row>
    <row r="261" spans="1:15" s="97" customFormat="1" ht="15.75" customHeight="1" x14ac:dyDescent="0.2">
      <c r="A261" s="16"/>
      <c r="B261" s="96">
        <v>234</v>
      </c>
      <c r="C261" s="308"/>
      <c r="D261" s="309"/>
      <c r="E261" s="100"/>
      <c r="F261" s="100"/>
      <c r="G261" s="100"/>
      <c r="H261" s="100"/>
      <c r="I261" s="100"/>
      <c r="J261" s="100"/>
      <c r="K261" s="300"/>
      <c r="L261" s="301"/>
      <c r="M261" s="301"/>
      <c r="N261" s="302"/>
      <c r="O261" s="16"/>
    </row>
    <row r="262" spans="1:15" ht="15.75" customHeight="1" x14ac:dyDescent="0.2">
      <c r="B262" s="82">
        <v>235</v>
      </c>
      <c r="C262" s="273"/>
      <c r="D262" s="274"/>
      <c r="E262" s="95"/>
      <c r="F262" s="95"/>
      <c r="G262" s="95"/>
      <c r="H262" s="95"/>
      <c r="I262" s="95"/>
      <c r="J262" s="95"/>
      <c r="K262" s="280"/>
      <c r="L262" s="281"/>
      <c r="M262" s="281"/>
      <c r="N262" s="282"/>
    </row>
    <row r="263" spans="1:15" s="97" customFormat="1" ht="15.75" customHeight="1" x14ac:dyDescent="0.2">
      <c r="A263" s="16"/>
      <c r="B263" s="96">
        <v>236</v>
      </c>
      <c r="C263" s="308"/>
      <c r="D263" s="309"/>
      <c r="E263" s="100"/>
      <c r="F263" s="100"/>
      <c r="G263" s="100"/>
      <c r="H263" s="100"/>
      <c r="I263" s="100"/>
      <c r="J263" s="100"/>
      <c r="K263" s="300"/>
      <c r="L263" s="301"/>
      <c r="M263" s="301"/>
      <c r="N263" s="302"/>
      <c r="O263" s="16"/>
    </row>
    <row r="264" spans="1:15" ht="15.75" customHeight="1" x14ac:dyDescent="0.2">
      <c r="B264" s="82">
        <v>237</v>
      </c>
      <c r="C264" s="273"/>
      <c r="D264" s="274"/>
      <c r="E264" s="95"/>
      <c r="F264" s="95"/>
      <c r="G264" s="95"/>
      <c r="H264" s="95"/>
      <c r="I264" s="95"/>
      <c r="J264" s="95"/>
      <c r="K264" s="280"/>
      <c r="L264" s="281"/>
      <c r="M264" s="281"/>
      <c r="N264" s="282"/>
    </row>
    <row r="265" spans="1:15" s="97" customFormat="1" ht="15.75" customHeight="1" x14ac:dyDescent="0.2">
      <c r="A265" s="16"/>
      <c r="B265" s="96">
        <v>238</v>
      </c>
      <c r="C265" s="308"/>
      <c r="D265" s="309"/>
      <c r="E265" s="100"/>
      <c r="F265" s="100"/>
      <c r="G265" s="100"/>
      <c r="H265" s="100"/>
      <c r="I265" s="100"/>
      <c r="J265" s="100"/>
      <c r="K265" s="300"/>
      <c r="L265" s="301"/>
      <c r="M265" s="301"/>
      <c r="N265" s="302"/>
      <c r="O265" s="16"/>
    </row>
    <row r="266" spans="1:15" ht="15.75" customHeight="1" x14ac:dyDescent="0.2">
      <c r="B266" s="82">
        <v>239</v>
      </c>
      <c r="C266" s="273"/>
      <c r="D266" s="274"/>
      <c r="E266" s="95"/>
      <c r="F266" s="95"/>
      <c r="G266" s="95"/>
      <c r="H266" s="95"/>
      <c r="I266" s="95"/>
      <c r="J266" s="95"/>
      <c r="K266" s="280"/>
      <c r="L266" s="281"/>
      <c r="M266" s="281"/>
      <c r="N266" s="282"/>
    </row>
    <row r="267" spans="1:15" s="97" customFormat="1" ht="15.75" customHeight="1" x14ac:dyDescent="0.2">
      <c r="A267" s="16"/>
      <c r="B267" s="96">
        <v>240</v>
      </c>
      <c r="C267" s="308"/>
      <c r="D267" s="309"/>
      <c r="E267" s="100"/>
      <c r="F267" s="100"/>
      <c r="G267" s="100"/>
      <c r="H267" s="100"/>
      <c r="I267" s="100"/>
      <c r="J267" s="100"/>
      <c r="K267" s="300"/>
      <c r="L267" s="301"/>
      <c r="M267" s="301"/>
      <c r="N267" s="302"/>
      <c r="O267" s="16"/>
    </row>
    <row r="268" spans="1:15" ht="15.75" customHeight="1" x14ac:dyDescent="0.2">
      <c r="B268" s="82">
        <v>241</v>
      </c>
      <c r="C268" s="273"/>
      <c r="D268" s="274"/>
      <c r="E268" s="95"/>
      <c r="F268" s="95"/>
      <c r="G268" s="95"/>
      <c r="H268" s="95"/>
      <c r="I268" s="95"/>
      <c r="J268" s="95"/>
      <c r="K268" s="280"/>
      <c r="L268" s="281"/>
      <c r="M268" s="281"/>
      <c r="N268" s="282"/>
    </row>
    <row r="269" spans="1:15" s="97" customFormat="1" ht="15.75" customHeight="1" x14ac:dyDescent="0.2">
      <c r="A269" s="16"/>
      <c r="B269" s="96">
        <v>242</v>
      </c>
      <c r="C269" s="308"/>
      <c r="D269" s="309"/>
      <c r="E269" s="100"/>
      <c r="F269" s="100"/>
      <c r="G269" s="100"/>
      <c r="H269" s="100"/>
      <c r="I269" s="100"/>
      <c r="J269" s="100"/>
      <c r="K269" s="300"/>
      <c r="L269" s="301"/>
      <c r="M269" s="301"/>
      <c r="N269" s="302"/>
      <c r="O269" s="16"/>
    </row>
    <row r="270" spans="1:15" ht="15.75" customHeight="1" x14ac:dyDescent="0.2">
      <c r="B270" s="82">
        <v>243</v>
      </c>
      <c r="C270" s="273"/>
      <c r="D270" s="274"/>
      <c r="E270" s="95"/>
      <c r="F270" s="95"/>
      <c r="G270" s="95"/>
      <c r="H270" s="95"/>
      <c r="I270" s="95"/>
      <c r="J270" s="95"/>
      <c r="K270" s="280"/>
      <c r="L270" s="281"/>
      <c r="M270" s="281"/>
      <c r="N270" s="282"/>
    </row>
    <row r="271" spans="1:15" s="97" customFormat="1" ht="15.75" customHeight="1" x14ac:dyDescent="0.2">
      <c r="A271" s="16"/>
      <c r="B271" s="96">
        <v>244</v>
      </c>
      <c r="C271" s="308"/>
      <c r="D271" s="309"/>
      <c r="E271" s="100"/>
      <c r="F271" s="100"/>
      <c r="G271" s="100"/>
      <c r="H271" s="100"/>
      <c r="I271" s="100"/>
      <c r="J271" s="100"/>
      <c r="K271" s="300"/>
      <c r="L271" s="301"/>
      <c r="M271" s="301"/>
      <c r="N271" s="302"/>
      <c r="O271" s="16"/>
    </row>
    <row r="272" spans="1:15" ht="15.75" customHeight="1" x14ac:dyDescent="0.2">
      <c r="B272" s="82">
        <v>245</v>
      </c>
      <c r="C272" s="273"/>
      <c r="D272" s="274"/>
      <c r="E272" s="95"/>
      <c r="F272" s="95"/>
      <c r="G272" s="95"/>
      <c r="H272" s="95"/>
      <c r="I272" s="95"/>
      <c r="J272" s="95"/>
      <c r="K272" s="280"/>
      <c r="L272" s="281"/>
      <c r="M272" s="281"/>
      <c r="N272" s="282"/>
    </row>
    <row r="273" spans="1:15" s="97" customFormat="1" ht="15.75" customHeight="1" x14ac:dyDescent="0.2">
      <c r="A273" s="16"/>
      <c r="B273" s="96">
        <v>246</v>
      </c>
      <c r="C273" s="308"/>
      <c r="D273" s="309"/>
      <c r="E273" s="100"/>
      <c r="F273" s="100"/>
      <c r="G273" s="100"/>
      <c r="H273" s="100"/>
      <c r="I273" s="100"/>
      <c r="J273" s="100"/>
      <c r="K273" s="300"/>
      <c r="L273" s="301"/>
      <c r="M273" s="301"/>
      <c r="N273" s="302"/>
      <c r="O273" s="16"/>
    </row>
    <row r="274" spans="1:15" ht="15.75" customHeight="1" x14ac:dyDescent="0.2">
      <c r="B274" s="82">
        <v>247</v>
      </c>
      <c r="C274" s="273"/>
      <c r="D274" s="274"/>
      <c r="E274" s="95"/>
      <c r="F274" s="95"/>
      <c r="G274" s="95"/>
      <c r="H274" s="95"/>
      <c r="I274" s="95"/>
      <c r="J274" s="95"/>
      <c r="K274" s="280"/>
      <c r="L274" s="281"/>
      <c r="M274" s="281"/>
      <c r="N274" s="282"/>
    </row>
    <row r="275" spans="1:15" s="97" customFormat="1" ht="15.75" customHeight="1" x14ac:dyDescent="0.2">
      <c r="A275" s="16"/>
      <c r="B275" s="96">
        <v>248</v>
      </c>
      <c r="C275" s="308"/>
      <c r="D275" s="309"/>
      <c r="E275" s="100"/>
      <c r="F275" s="100"/>
      <c r="G275" s="100"/>
      <c r="H275" s="100"/>
      <c r="I275" s="100"/>
      <c r="J275" s="100"/>
      <c r="K275" s="300"/>
      <c r="L275" s="301"/>
      <c r="M275" s="301"/>
      <c r="N275" s="302"/>
      <c r="O275" s="16"/>
    </row>
    <row r="276" spans="1:15" ht="15.75" customHeight="1" x14ac:dyDescent="0.2">
      <c r="B276" s="82">
        <v>249</v>
      </c>
      <c r="C276" s="273"/>
      <c r="D276" s="274"/>
      <c r="E276" s="95"/>
      <c r="F276" s="95"/>
      <c r="G276" s="95"/>
      <c r="H276" s="95"/>
      <c r="I276" s="95"/>
      <c r="J276" s="95"/>
      <c r="K276" s="280"/>
      <c r="L276" s="281"/>
      <c r="M276" s="281"/>
      <c r="N276" s="282"/>
    </row>
    <row r="277" spans="1:15" s="97" customFormat="1" ht="15.75" customHeight="1" x14ac:dyDescent="0.2">
      <c r="A277" s="16"/>
      <c r="B277" s="96">
        <v>250</v>
      </c>
      <c r="C277" s="288"/>
      <c r="D277" s="289"/>
      <c r="E277" s="86"/>
      <c r="F277" s="86"/>
      <c r="G277" s="86"/>
      <c r="H277" s="86"/>
      <c r="I277" s="86"/>
      <c r="J277" s="86"/>
      <c r="K277" s="270"/>
      <c r="L277" s="271"/>
      <c r="M277" s="271"/>
      <c r="N277" s="272"/>
      <c r="O277" s="16"/>
    </row>
    <row r="278" spans="1:15" ht="15.75" customHeight="1" x14ac:dyDescent="0.2">
      <c r="B278" s="82">
        <v>251</v>
      </c>
      <c r="C278" s="273"/>
      <c r="D278" s="274"/>
      <c r="E278" s="85"/>
      <c r="F278" s="85"/>
      <c r="G278" s="85"/>
      <c r="H278" s="85"/>
      <c r="I278" s="85"/>
      <c r="J278" s="85"/>
      <c r="K278" s="305"/>
      <c r="L278" s="306"/>
      <c r="M278" s="306"/>
      <c r="N278" s="307"/>
    </row>
    <row r="279" spans="1:15" s="97" customFormat="1" ht="15.75" customHeight="1" x14ac:dyDescent="0.2">
      <c r="A279" s="16"/>
      <c r="B279" s="96">
        <v>252</v>
      </c>
      <c r="C279" s="288"/>
      <c r="D279" s="289"/>
      <c r="E279" s="86"/>
      <c r="F279" s="86"/>
      <c r="G279" s="86"/>
      <c r="H279" s="86"/>
      <c r="I279" s="86"/>
      <c r="J279" s="86"/>
      <c r="K279" s="270"/>
      <c r="L279" s="271"/>
      <c r="M279" s="271"/>
      <c r="N279" s="272"/>
      <c r="O279" s="16"/>
    </row>
    <row r="280" spans="1:15" ht="15.75" customHeight="1" x14ac:dyDescent="0.2">
      <c r="B280" s="82">
        <v>253</v>
      </c>
      <c r="C280" s="273"/>
      <c r="D280" s="274"/>
      <c r="E280" s="85"/>
      <c r="F280" s="85"/>
      <c r="G280" s="85"/>
      <c r="H280" s="85"/>
      <c r="I280" s="85"/>
      <c r="J280" s="85"/>
      <c r="K280" s="305"/>
      <c r="L280" s="306"/>
      <c r="M280" s="306"/>
      <c r="N280" s="307"/>
    </row>
    <row r="281" spans="1:15" s="97" customFormat="1" ht="15.75" customHeight="1" x14ac:dyDescent="0.2">
      <c r="A281" s="16"/>
      <c r="B281" s="96">
        <v>254</v>
      </c>
      <c r="C281" s="288"/>
      <c r="D281" s="289"/>
      <c r="E281" s="86"/>
      <c r="F281" s="86"/>
      <c r="G281" s="86"/>
      <c r="H281" s="86"/>
      <c r="I281" s="86"/>
      <c r="J281" s="86"/>
      <c r="K281" s="270"/>
      <c r="L281" s="271"/>
      <c r="M281" s="271"/>
      <c r="N281" s="272"/>
      <c r="O281" s="16"/>
    </row>
    <row r="282" spans="1:15" ht="15.75" customHeight="1" x14ac:dyDescent="0.2">
      <c r="B282" s="82">
        <v>255</v>
      </c>
      <c r="C282" s="273"/>
      <c r="D282" s="274"/>
      <c r="E282" s="85"/>
      <c r="F282" s="85"/>
      <c r="G282" s="85"/>
      <c r="H282" s="85"/>
      <c r="I282" s="85"/>
      <c r="J282" s="85"/>
      <c r="K282" s="305"/>
      <c r="L282" s="306"/>
      <c r="M282" s="306"/>
      <c r="N282" s="307"/>
    </row>
    <row r="283" spans="1:15" s="97" customFormat="1" ht="15.75" customHeight="1" x14ac:dyDescent="0.2">
      <c r="A283" s="16"/>
      <c r="B283" s="96">
        <v>256</v>
      </c>
      <c r="C283" s="288"/>
      <c r="D283" s="289"/>
      <c r="E283" s="86"/>
      <c r="F283" s="86"/>
      <c r="G283" s="86"/>
      <c r="H283" s="86"/>
      <c r="I283" s="86"/>
      <c r="J283" s="86"/>
      <c r="K283" s="270"/>
      <c r="L283" s="271"/>
      <c r="M283" s="271"/>
      <c r="N283" s="272"/>
      <c r="O283" s="16"/>
    </row>
    <row r="284" spans="1:15" ht="15.75" customHeight="1" x14ac:dyDescent="0.2">
      <c r="B284" s="82">
        <v>257</v>
      </c>
      <c r="C284" s="273"/>
      <c r="D284" s="274"/>
      <c r="E284" s="85"/>
      <c r="F284" s="85"/>
      <c r="G284" s="85"/>
      <c r="H284" s="85"/>
      <c r="I284" s="85"/>
      <c r="J284" s="85"/>
      <c r="K284" s="297"/>
      <c r="L284" s="298"/>
      <c r="M284" s="298"/>
      <c r="N284" s="299"/>
    </row>
    <row r="285" spans="1:15" s="97" customFormat="1" ht="15.75" customHeight="1" x14ac:dyDescent="0.2">
      <c r="A285" s="16"/>
      <c r="B285" s="96">
        <v>258</v>
      </c>
      <c r="C285" s="288"/>
      <c r="D285" s="289"/>
      <c r="E285" s="86"/>
      <c r="F285" s="86"/>
      <c r="G285" s="86"/>
      <c r="H285" s="86"/>
      <c r="I285" s="86"/>
      <c r="J285" s="86"/>
      <c r="K285" s="270"/>
      <c r="L285" s="271"/>
      <c r="M285" s="271"/>
      <c r="N285" s="272"/>
      <c r="O285" s="16"/>
    </row>
    <row r="286" spans="1:15" ht="15.75" customHeight="1" x14ac:dyDescent="0.2">
      <c r="B286" s="82">
        <v>259</v>
      </c>
      <c r="C286" s="273"/>
      <c r="D286" s="274"/>
      <c r="E286" s="85"/>
      <c r="F286" s="85"/>
      <c r="G286" s="85"/>
      <c r="H286" s="85"/>
      <c r="I286" s="85"/>
      <c r="J286" s="85"/>
      <c r="K286" s="305"/>
      <c r="L286" s="306"/>
      <c r="M286" s="306"/>
      <c r="N286" s="307"/>
    </row>
    <row r="287" spans="1:15" s="97" customFormat="1" ht="15.75" customHeight="1" x14ac:dyDescent="0.2">
      <c r="A287" s="16"/>
      <c r="B287" s="96">
        <v>260</v>
      </c>
      <c r="C287" s="288"/>
      <c r="D287" s="289"/>
      <c r="E287" s="86"/>
      <c r="F287" s="86"/>
      <c r="G287" s="86"/>
      <c r="H287" s="86"/>
      <c r="I287" s="86"/>
      <c r="J287" s="86"/>
      <c r="K287" s="270"/>
      <c r="L287" s="271"/>
      <c r="M287" s="271"/>
      <c r="N287" s="272"/>
      <c r="O287" s="16"/>
    </row>
    <row r="288" spans="1:15" ht="15.75" customHeight="1" x14ac:dyDescent="0.2">
      <c r="B288" s="82">
        <v>261</v>
      </c>
      <c r="C288" s="273"/>
      <c r="D288" s="274"/>
      <c r="E288" s="85"/>
      <c r="F288" s="85"/>
      <c r="G288" s="85"/>
      <c r="H288" s="85"/>
      <c r="I288" s="85"/>
      <c r="J288" s="85"/>
      <c r="K288" s="305"/>
      <c r="L288" s="306"/>
      <c r="M288" s="306"/>
      <c r="N288" s="307"/>
    </row>
    <row r="289" spans="1:15" s="97" customFormat="1" ht="15.75" customHeight="1" x14ac:dyDescent="0.2">
      <c r="A289" s="16"/>
      <c r="B289" s="96">
        <v>262</v>
      </c>
      <c r="C289" s="288"/>
      <c r="D289" s="289"/>
      <c r="E289" s="86"/>
      <c r="F289" s="86"/>
      <c r="G289" s="86"/>
      <c r="H289" s="86"/>
      <c r="I289" s="86"/>
      <c r="J289" s="86"/>
      <c r="K289" s="270"/>
      <c r="L289" s="271"/>
      <c r="M289" s="271"/>
      <c r="N289" s="272"/>
      <c r="O289" s="16"/>
    </row>
    <row r="290" spans="1:15" ht="15.75" customHeight="1" x14ac:dyDescent="0.2">
      <c r="B290" s="82">
        <v>263</v>
      </c>
      <c r="C290" s="273"/>
      <c r="D290" s="274"/>
      <c r="E290" s="85"/>
      <c r="F290" s="85"/>
      <c r="G290" s="85"/>
      <c r="H290" s="85"/>
      <c r="I290" s="85"/>
      <c r="J290" s="85"/>
      <c r="K290" s="305"/>
      <c r="L290" s="306"/>
      <c r="M290" s="306"/>
      <c r="N290" s="307"/>
    </row>
    <row r="291" spans="1:15" s="97" customFormat="1" ht="15.75" customHeight="1" x14ac:dyDescent="0.2">
      <c r="A291" s="16"/>
      <c r="B291" s="96">
        <v>264</v>
      </c>
      <c r="C291" s="288"/>
      <c r="D291" s="289"/>
      <c r="E291" s="86"/>
      <c r="F291" s="86"/>
      <c r="G291" s="86"/>
      <c r="H291" s="86"/>
      <c r="I291" s="86"/>
      <c r="J291" s="86"/>
      <c r="K291" s="270"/>
      <c r="L291" s="271"/>
      <c r="M291" s="271"/>
      <c r="N291" s="272"/>
      <c r="O291" s="16"/>
    </row>
    <row r="292" spans="1:15" ht="15.75" customHeight="1" x14ac:dyDescent="0.2">
      <c r="B292" s="82">
        <v>265</v>
      </c>
      <c r="C292" s="273"/>
      <c r="D292" s="274"/>
      <c r="E292" s="85"/>
      <c r="F292" s="85"/>
      <c r="G292" s="85"/>
      <c r="H292" s="85"/>
      <c r="I292" s="85"/>
      <c r="J292" s="85"/>
      <c r="K292" s="305"/>
      <c r="L292" s="306"/>
      <c r="M292" s="306"/>
      <c r="N292" s="307"/>
    </row>
    <row r="293" spans="1:15" s="97" customFormat="1" ht="15.75" customHeight="1" x14ac:dyDescent="0.2">
      <c r="A293" s="16"/>
      <c r="B293" s="96">
        <v>266</v>
      </c>
      <c r="C293" s="288"/>
      <c r="D293" s="289"/>
      <c r="E293" s="86"/>
      <c r="F293" s="86"/>
      <c r="G293" s="86"/>
      <c r="H293" s="86"/>
      <c r="I293" s="86"/>
      <c r="J293" s="86"/>
      <c r="K293" s="270"/>
      <c r="L293" s="271"/>
      <c r="M293" s="271"/>
      <c r="N293" s="272"/>
      <c r="O293" s="16"/>
    </row>
    <row r="294" spans="1:15" ht="15.75" customHeight="1" x14ac:dyDescent="0.2">
      <c r="B294" s="82">
        <v>267</v>
      </c>
      <c r="C294" s="273"/>
      <c r="D294" s="274"/>
      <c r="E294" s="85"/>
      <c r="F294" s="85"/>
      <c r="G294" s="85"/>
      <c r="H294" s="85"/>
      <c r="I294" s="85"/>
      <c r="J294" s="85"/>
      <c r="K294" s="305"/>
      <c r="L294" s="306"/>
      <c r="M294" s="306"/>
      <c r="N294" s="307"/>
    </row>
    <row r="295" spans="1:15" s="97" customFormat="1" ht="15.75" customHeight="1" x14ac:dyDescent="0.2">
      <c r="A295" s="16"/>
      <c r="B295" s="96">
        <v>268</v>
      </c>
      <c r="C295" s="288"/>
      <c r="D295" s="289"/>
      <c r="E295" s="86"/>
      <c r="F295" s="86"/>
      <c r="G295" s="86"/>
      <c r="H295" s="86"/>
      <c r="I295" s="86"/>
      <c r="J295" s="86"/>
      <c r="K295" s="270"/>
      <c r="L295" s="271"/>
      <c r="M295" s="271"/>
      <c r="N295" s="272"/>
      <c r="O295" s="16"/>
    </row>
    <row r="296" spans="1:15" ht="15.75" customHeight="1" x14ac:dyDescent="0.2">
      <c r="B296" s="82">
        <v>269</v>
      </c>
      <c r="C296" s="303"/>
      <c r="D296" s="304"/>
      <c r="E296" s="85"/>
      <c r="F296" s="85"/>
      <c r="G296" s="85"/>
      <c r="H296" s="85"/>
      <c r="I296" s="85"/>
      <c r="J296" s="85"/>
      <c r="K296" s="305"/>
      <c r="L296" s="306"/>
      <c r="M296" s="306"/>
      <c r="N296" s="307"/>
    </row>
    <row r="297" spans="1:15" s="97" customFormat="1" ht="15.75" customHeight="1" x14ac:dyDescent="0.2">
      <c r="A297" s="16"/>
      <c r="B297" s="96">
        <v>270</v>
      </c>
      <c r="C297" s="288"/>
      <c r="D297" s="289"/>
      <c r="E297" s="86"/>
      <c r="F297" s="86"/>
      <c r="G297" s="86"/>
      <c r="H297" s="86"/>
      <c r="I297" s="86"/>
      <c r="J297" s="86"/>
      <c r="K297" s="270"/>
      <c r="L297" s="271"/>
      <c r="M297" s="271"/>
      <c r="N297" s="272"/>
      <c r="O297" s="16"/>
    </row>
    <row r="298" spans="1:15" ht="15.75" customHeight="1" x14ac:dyDescent="0.2">
      <c r="B298" s="82">
        <v>271</v>
      </c>
      <c r="C298" s="303"/>
      <c r="D298" s="304"/>
      <c r="E298" s="94"/>
      <c r="F298" s="102"/>
      <c r="G298" s="94"/>
      <c r="H298" s="94"/>
      <c r="I298" s="94"/>
      <c r="J298" s="94"/>
      <c r="K298" s="297"/>
      <c r="L298" s="298"/>
      <c r="M298" s="298"/>
      <c r="N298" s="299"/>
    </row>
    <row r="299" spans="1:15" s="97" customFormat="1" ht="15.75" customHeight="1" x14ac:dyDescent="0.2">
      <c r="A299" s="16"/>
      <c r="B299" s="96">
        <v>272</v>
      </c>
      <c r="C299" s="288"/>
      <c r="D299" s="289"/>
      <c r="E299" s="86"/>
      <c r="F299" s="86"/>
      <c r="G299" s="86"/>
      <c r="H299" s="86"/>
      <c r="I299" s="86"/>
      <c r="J299" s="86"/>
      <c r="K299" s="270"/>
      <c r="L299" s="271"/>
      <c r="M299" s="271"/>
      <c r="N299" s="272"/>
      <c r="O299" s="16"/>
    </row>
    <row r="300" spans="1:15" ht="15.75" customHeight="1" x14ac:dyDescent="0.2">
      <c r="B300" s="82">
        <v>273</v>
      </c>
      <c r="C300" s="303"/>
      <c r="D300" s="304"/>
      <c r="E300" s="94"/>
      <c r="F300" s="94"/>
      <c r="G300" s="94"/>
      <c r="H300" s="94"/>
      <c r="I300" s="94"/>
      <c r="J300" s="94"/>
      <c r="K300" s="297"/>
      <c r="L300" s="298"/>
      <c r="M300" s="298"/>
      <c r="N300" s="299"/>
    </row>
    <row r="301" spans="1:15" s="97" customFormat="1" ht="15.75" customHeight="1" x14ac:dyDescent="0.2">
      <c r="A301" s="16"/>
      <c r="B301" s="96">
        <v>274</v>
      </c>
      <c r="C301" s="288"/>
      <c r="D301" s="289"/>
      <c r="E301" s="86"/>
      <c r="F301" s="86"/>
      <c r="G301" s="86"/>
      <c r="H301" s="86"/>
      <c r="I301" s="86"/>
      <c r="J301" s="86"/>
      <c r="K301" s="270"/>
      <c r="L301" s="271"/>
      <c r="M301" s="271"/>
      <c r="N301" s="272"/>
      <c r="O301" s="16"/>
    </row>
    <row r="302" spans="1:15" ht="15.75" customHeight="1" x14ac:dyDescent="0.2">
      <c r="B302" s="82">
        <v>275</v>
      </c>
      <c r="C302" s="303"/>
      <c r="D302" s="304"/>
      <c r="E302" s="94"/>
      <c r="F302" s="94"/>
      <c r="G302" s="94"/>
      <c r="H302" s="94"/>
      <c r="I302" s="94"/>
      <c r="J302" s="94"/>
      <c r="K302" s="297"/>
      <c r="L302" s="298"/>
      <c r="M302" s="298"/>
      <c r="N302" s="299"/>
    </row>
    <row r="303" spans="1:15" s="97" customFormat="1" ht="15.75" customHeight="1" x14ac:dyDescent="0.2">
      <c r="A303" s="16"/>
      <c r="B303" s="96">
        <v>276</v>
      </c>
      <c r="C303" s="288"/>
      <c r="D303" s="289"/>
      <c r="E303" s="86"/>
      <c r="F303" s="86"/>
      <c r="G303" s="86"/>
      <c r="H303" s="86"/>
      <c r="I303" s="86"/>
      <c r="J303" s="86"/>
      <c r="K303" s="270"/>
      <c r="L303" s="271"/>
      <c r="M303" s="271"/>
      <c r="N303" s="272"/>
      <c r="O303" s="16"/>
    </row>
    <row r="304" spans="1:15" ht="15.75" customHeight="1" x14ac:dyDescent="0.2">
      <c r="B304" s="82">
        <v>277</v>
      </c>
      <c r="C304" s="303"/>
      <c r="D304" s="304"/>
      <c r="E304" s="94"/>
      <c r="F304" s="94"/>
      <c r="G304" s="94"/>
      <c r="H304" s="94"/>
      <c r="I304" s="94"/>
      <c r="J304" s="94"/>
      <c r="K304" s="297"/>
      <c r="L304" s="298"/>
      <c r="M304" s="298"/>
      <c r="N304" s="299"/>
    </row>
    <row r="305" spans="1:15" s="97" customFormat="1" ht="15.75" customHeight="1" x14ac:dyDescent="0.2">
      <c r="A305" s="16"/>
      <c r="B305" s="96">
        <v>278</v>
      </c>
      <c r="C305" s="288"/>
      <c r="D305" s="289"/>
      <c r="E305" s="86"/>
      <c r="F305" s="86"/>
      <c r="G305" s="86"/>
      <c r="H305" s="86"/>
      <c r="I305" s="86"/>
      <c r="J305" s="86"/>
      <c r="K305" s="270"/>
      <c r="L305" s="271"/>
      <c r="M305" s="271"/>
      <c r="N305" s="272"/>
      <c r="O305" s="16"/>
    </row>
    <row r="306" spans="1:15" ht="15.75" customHeight="1" x14ac:dyDescent="0.2">
      <c r="B306" s="82">
        <v>279</v>
      </c>
      <c r="C306" s="303"/>
      <c r="D306" s="304"/>
      <c r="E306" s="94"/>
      <c r="F306" s="94"/>
      <c r="G306" s="94"/>
      <c r="H306" s="94"/>
      <c r="I306" s="94"/>
      <c r="J306" s="94"/>
      <c r="K306" s="297"/>
      <c r="L306" s="298"/>
      <c r="M306" s="298"/>
      <c r="N306" s="299"/>
    </row>
    <row r="307" spans="1:15" s="97" customFormat="1" ht="15.75" customHeight="1" x14ac:dyDescent="0.2">
      <c r="A307" s="16"/>
      <c r="B307" s="96">
        <v>280</v>
      </c>
      <c r="C307" s="288"/>
      <c r="D307" s="289"/>
      <c r="E307" s="86"/>
      <c r="F307" s="86"/>
      <c r="G307" s="86"/>
      <c r="H307" s="86"/>
      <c r="I307" s="86"/>
      <c r="J307" s="86"/>
      <c r="K307" s="270"/>
      <c r="L307" s="271"/>
      <c r="M307" s="271"/>
      <c r="N307" s="272"/>
      <c r="O307" s="16"/>
    </row>
    <row r="308" spans="1:15" ht="15.75" customHeight="1" x14ac:dyDescent="0.2">
      <c r="B308" s="82">
        <v>281</v>
      </c>
      <c r="C308" s="303"/>
      <c r="D308" s="304"/>
      <c r="E308" s="94"/>
      <c r="F308" s="94"/>
      <c r="G308" s="94"/>
      <c r="H308" s="94"/>
      <c r="I308" s="94"/>
      <c r="J308" s="94"/>
      <c r="K308" s="297"/>
      <c r="L308" s="298"/>
      <c r="M308" s="298"/>
      <c r="N308" s="299"/>
    </row>
    <row r="309" spans="1:15" s="97" customFormat="1" ht="15.75" customHeight="1" x14ac:dyDescent="0.2">
      <c r="A309" s="16"/>
      <c r="B309" s="96">
        <v>282</v>
      </c>
      <c r="C309" s="288"/>
      <c r="D309" s="289"/>
      <c r="E309" s="86"/>
      <c r="F309" s="86"/>
      <c r="G309" s="86"/>
      <c r="H309" s="86"/>
      <c r="I309" s="86"/>
      <c r="J309" s="86"/>
      <c r="K309" s="270"/>
      <c r="L309" s="271"/>
      <c r="M309" s="271"/>
      <c r="N309" s="272"/>
      <c r="O309" s="16"/>
    </row>
    <row r="310" spans="1:15" ht="15.75" customHeight="1" x14ac:dyDescent="0.2">
      <c r="B310" s="82">
        <v>283</v>
      </c>
      <c r="C310" s="303"/>
      <c r="D310" s="304"/>
      <c r="E310" s="85"/>
      <c r="F310" s="85"/>
      <c r="G310" s="85"/>
      <c r="H310" s="85"/>
      <c r="I310" s="85"/>
      <c r="J310" s="85"/>
      <c r="K310" s="305"/>
      <c r="L310" s="306"/>
      <c r="M310" s="306"/>
      <c r="N310" s="307"/>
    </row>
    <row r="311" spans="1:15" s="97" customFormat="1" ht="15.75" customHeight="1" x14ac:dyDescent="0.2">
      <c r="A311" s="16"/>
      <c r="B311" s="96">
        <v>284</v>
      </c>
      <c r="C311" s="288"/>
      <c r="D311" s="289"/>
      <c r="E311" s="86"/>
      <c r="F311" s="86"/>
      <c r="G311" s="86"/>
      <c r="H311" s="86"/>
      <c r="I311" s="86"/>
      <c r="J311" s="86"/>
      <c r="K311" s="270"/>
      <c r="L311" s="271"/>
      <c r="M311" s="271"/>
      <c r="N311" s="272"/>
      <c r="O311" s="16"/>
    </row>
    <row r="312" spans="1:15" ht="15.75" customHeight="1" x14ac:dyDescent="0.2">
      <c r="B312" s="82">
        <v>285</v>
      </c>
      <c r="C312" s="303"/>
      <c r="D312" s="304"/>
      <c r="E312" s="85"/>
      <c r="F312" s="85"/>
      <c r="G312" s="85"/>
      <c r="H312" s="85"/>
      <c r="I312" s="85"/>
      <c r="J312" s="85"/>
      <c r="K312" s="305"/>
      <c r="L312" s="306"/>
      <c r="M312" s="306"/>
      <c r="N312" s="307"/>
    </row>
    <row r="313" spans="1:15" s="97" customFormat="1" ht="15.75" customHeight="1" x14ac:dyDescent="0.2">
      <c r="A313" s="16"/>
      <c r="B313" s="96">
        <v>286</v>
      </c>
      <c r="C313" s="288"/>
      <c r="D313" s="289"/>
      <c r="E313" s="86"/>
      <c r="F313" s="86"/>
      <c r="G313" s="86"/>
      <c r="H313" s="86"/>
      <c r="I313" s="86"/>
      <c r="J313" s="86"/>
      <c r="K313" s="270"/>
      <c r="L313" s="271"/>
      <c r="M313" s="271"/>
      <c r="N313" s="272"/>
      <c r="O313" s="16"/>
    </row>
    <row r="314" spans="1:15" ht="15.75" customHeight="1" x14ac:dyDescent="0.2">
      <c r="B314" s="82">
        <v>287</v>
      </c>
      <c r="C314" s="303"/>
      <c r="D314" s="304"/>
      <c r="E314" s="85"/>
      <c r="F314" s="85"/>
      <c r="G314" s="85"/>
      <c r="H314" s="85"/>
      <c r="I314" s="85"/>
      <c r="J314" s="85"/>
      <c r="K314" s="305"/>
      <c r="L314" s="306"/>
      <c r="M314" s="306"/>
      <c r="N314" s="307"/>
    </row>
    <row r="315" spans="1:15" s="97" customFormat="1" ht="15.75" customHeight="1" x14ac:dyDescent="0.2">
      <c r="A315" s="16"/>
      <c r="B315" s="96">
        <v>288</v>
      </c>
      <c r="C315" s="288"/>
      <c r="D315" s="289"/>
      <c r="E315" s="86"/>
      <c r="F315" s="86"/>
      <c r="G315" s="86"/>
      <c r="H315" s="86"/>
      <c r="I315" s="86"/>
      <c r="J315" s="86"/>
      <c r="K315" s="270"/>
      <c r="L315" s="271"/>
      <c r="M315" s="271"/>
      <c r="N315" s="272"/>
      <c r="O315" s="16"/>
    </row>
    <row r="316" spans="1:15" ht="15.75" customHeight="1" x14ac:dyDescent="0.2">
      <c r="B316" s="82">
        <v>289</v>
      </c>
      <c r="C316" s="303"/>
      <c r="D316" s="304"/>
      <c r="E316" s="85"/>
      <c r="F316" s="85"/>
      <c r="G316" s="85"/>
      <c r="H316" s="85"/>
      <c r="I316" s="85"/>
      <c r="J316" s="85"/>
      <c r="K316" s="305"/>
      <c r="L316" s="306"/>
      <c r="M316" s="306"/>
      <c r="N316" s="307"/>
    </row>
    <row r="317" spans="1:15" s="97" customFormat="1" ht="15.75" customHeight="1" x14ac:dyDescent="0.2">
      <c r="A317" s="16"/>
      <c r="B317" s="96">
        <v>290</v>
      </c>
      <c r="C317" s="288"/>
      <c r="D317" s="289"/>
      <c r="E317" s="86"/>
      <c r="F317" s="86"/>
      <c r="G317" s="86"/>
      <c r="H317" s="86"/>
      <c r="I317" s="86"/>
      <c r="J317" s="86"/>
      <c r="K317" s="270"/>
      <c r="L317" s="271"/>
      <c r="M317" s="271"/>
      <c r="N317" s="272"/>
      <c r="O317" s="16"/>
    </row>
    <row r="318" spans="1:15" ht="15.75" customHeight="1" x14ac:dyDescent="0.2">
      <c r="B318" s="82">
        <v>291</v>
      </c>
      <c r="C318" s="303"/>
      <c r="D318" s="304"/>
      <c r="E318" s="85"/>
      <c r="F318" s="85"/>
      <c r="G318" s="85"/>
      <c r="H318" s="85"/>
      <c r="I318" s="85"/>
      <c r="J318" s="85"/>
      <c r="K318" s="305"/>
      <c r="L318" s="306"/>
      <c r="M318" s="306"/>
      <c r="N318" s="307"/>
    </row>
    <row r="319" spans="1:15" s="97" customFormat="1" ht="15.75" customHeight="1" x14ac:dyDescent="0.2">
      <c r="A319" s="16"/>
      <c r="B319" s="96">
        <v>292</v>
      </c>
      <c r="C319" s="288"/>
      <c r="D319" s="289"/>
      <c r="E319" s="86"/>
      <c r="F319" s="86"/>
      <c r="G319" s="86"/>
      <c r="H319" s="86"/>
      <c r="I319" s="86"/>
      <c r="J319" s="86"/>
      <c r="K319" s="270"/>
      <c r="L319" s="271"/>
      <c r="M319" s="271"/>
      <c r="N319" s="272"/>
      <c r="O319" s="16"/>
    </row>
    <row r="320" spans="1:15" ht="15.75" customHeight="1" x14ac:dyDescent="0.2">
      <c r="B320" s="82">
        <v>293</v>
      </c>
      <c r="C320" s="303"/>
      <c r="D320" s="304"/>
      <c r="E320" s="85"/>
      <c r="F320" s="85"/>
      <c r="G320" s="85"/>
      <c r="H320" s="85"/>
      <c r="I320" s="85"/>
      <c r="J320" s="85"/>
      <c r="K320" s="305"/>
      <c r="L320" s="306"/>
      <c r="M320" s="306"/>
      <c r="N320" s="307"/>
    </row>
    <row r="321" spans="1:15" s="97" customFormat="1" ht="15.75" customHeight="1" x14ac:dyDescent="0.2">
      <c r="A321" s="16"/>
      <c r="B321" s="96">
        <v>294</v>
      </c>
      <c r="C321" s="288"/>
      <c r="D321" s="289"/>
      <c r="E321" s="86"/>
      <c r="F321" s="86"/>
      <c r="G321" s="86"/>
      <c r="H321" s="86"/>
      <c r="I321" s="86"/>
      <c r="J321" s="86"/>
      <c r="K321" s="270"/>
      <c r="L321" s="271"/>
      <c r="M321" s="271"/>
      <c r="N321" s="272"/>
      <c r="O321" s="16"/>
    </row>
    <row r="322" spans="1:15" ht="15.75" customHeight="1" x14ac:dyDescent="0.2">
      <c r="B322" s="82">
        <v>295</v>
      </c>
      <c r="C322" s="303"/>
      <c r="D322" s="304"/>
      <c r="E322" s="85"/>
      <c r="F322" s="85"/>
      <c r="G322" s="85"/>
      <c r="H322" s="85"/>
      <c r="I322" s="85"/>
      <c r="J322" s="85"/>
      <c r="K322" s="305"/>
      <c r="L322" s="306"/>
      <c r="M322" s="306"/>
      <c r="N322" s="307"/>
    </row>
    <row r="323" spans="1:15" s="97" customFormat="1" ht="15.75" customHeight="1" x14ac:dyDescent="0.2">
      <c r="A323" s="16"/>
      <c r="B323" s="96">
        <v>296</v>
      </c>
      <c r="C323" s="288"/>
      <c r="D323" s="289"/>
      <c r="E323" s="86"/>
      <c r="F323" s="86"/>
      <c r="G323" s="86"/>
      <c r="H323" s="86"/>
      <c r="I323" s="86"/>
      <c r="J323" s="86"/>
      <c r="K323" s="270"/>
      <c r="L323" s="271"/>
      <c r="M323" s="271"/>
      <c r="N323" s="272"/>
      <c r="O323" s="16"/>
    </row>
    <row r="324" spans="1:15" ht="15.75" customHeight="1" x14ac:dyDescent="0.2">
      <c r="B324" s="82">
        <v>297</v>
      </c>
      <c r="C324" s="303"/>
      <c r="D324" s="304"/>
      <c r="E324" s="85"/>
      <c r="F324" s="85"/>
      <c r="G324" s="85"/>
      <c r="H324" s="85"/>
      <c r="I324" s="85"/>
      <c r="J324" s="85"/>
      <c r="K324" s="305"/>
      <c r="L324" s="306"/>
      <c r="M324" s="306"/>
      <c r="N324" s="307"/>
    </row>
    <row r="325" spans="1:15" s="97" customFormat="1" ht="15.75" customHeight="1" x14ac:dyDescent="0.2">
      <c r="A325" s="16"/>
      <c r="B325" s="96">
        <v>298</v>
      </c>
      <c r="C325" s="288"/>
      <c r="D325" s="289"/>
      <c r="E325" s="86"/>
      <c r="F325" s="86"/>
      <c r="G325" s="86"/>
      <c r="H325" s="86"/>
      <c r="I325" s="86"/>
      <c r="J325" s="86"/>
      <c r="K325" s="270"/>
      <c r="L325" s="271"/>
      <c r="M325" s="271"/>
      <c r="N325" s="272"/>
      <c r="O325" s="16"/>
    </row>
    <row r="326" spans="1:15" ht="15.75" customHeight="1" x14ac:dyDescent="0.2">
      <c r="B326" s="82">
        <v>299</v>
      </c>
      <c r="C326" s="303"/>
      <c r="D326" s="304"/>
      <c r="E326" s="85"/>
      <c r="F326" s="85"/>
      <c r="G326" s="85"/>
      <c r="H326" s="85"/>
      <c r="I326" s="85"/>
      <c r="J326" s="85"/>
      <c r="K326" s="297"/>
      <c r="L326" s="298"/>
      <c r="M326" s="298"/>
      <c r="N326" s="299"/>
    </row>
    <row r="327" spans="1:15" s="97" customFormat="1" ht="15.75" customHeight="1" x14ac:dyDescent="0.2">
      <c r="A327" s="16"/>
      <c r="B327" s="96">
        <v>300</v>
      </c>
      <c r="C327" s="288"/>
      <c r="D327" s="289"/>
      <c r="E327" s="86"/>
      <c r="F327" s="86"/>
      <c r="G327" s="86"/>
      <c r="H327" s="86"/>
      <c r="I327" s="86"/>
      <c r="J327" s="86"/>
      <c r="K327" s="270"/>
      <c r="L327" s="271"/>
      <c r="M327" s="271"/>
      <c r="N327" s="272"/>
      <c r="O327" s="16"/>
    </row>
    <row r="328" spans="1:15" ht="15.75" customHeight="1" x14ac:dyDescent="0.2">
      <c r="B328" s="82">
        <v>301</v>
      </c>
      <c r="C328" s="303"/>
      <c r="D328" s="304"/>
      <c r="E328" s="85"/>
      <c r="F328" s="85"/>
      <c r="G328" s="85"/>
      <c r="H328" s="85"/>
      <c r="I328" s="85"/>
      <c r="J328" s="85"/>
      <c r="K328" s="305"/>
      <c r="L328" s="306"/>
      <c r="M328" s="306"/>
      <c r="N328" s="307"/>
    </row>
    <row r="329" spans="1:15" s="97" customFormat="1" ht="15.75" customHeight="1" x14ac:dyDescent="0.2">
      <c r="A329" s="16"/>
      <c r="B329" s="96">
        <v>302</v>
      </c>
      <c r="C329" s="288"/>
      <c r="D329" s="289"/>
      <c r="E329" s="86"/>
      <c r="F329" s="86"/>
      <c r="G329" s="86"/>
      <c r="H329" s="86"/>
      <c r="I329" s="86"/>
      <c r="J329" s="86"/>
      <c r="K329" s="270"/>
      <c r="L329" s="271"/>
      <c r="M329" s="271"/>
      <c r="N329" s="272"/>
      <c r="O329" s="16"/>
    </row>
    <row r="330" spans="1:15" ht="15.75" customHeight="1" x14ac:dyDescent="0.2">
      <c r="B330" s="82">
        <v>303</v>
      </c>
      <c r="C330" s="303"/>
      <c r="D330" s="304"/>
      <c r="E330" s="85"/>
      <c r="F330" s="85"/>
      <c r="G330" s="85"/>
      <c r="H330" s="85"/>
      <c r="I330" s="85"/>
      <c r="J330" s="85"/>
      <c r="K330" s="305"/>
      <c r="L330" s="306"/>
      <c r="M330" s="306"/>
      <c r="N330" s="307"/>
    </row>
    <row r="331" spans="1:15" s="97" customFormat="1" ht="15.75" customHeight="1" x14ac:dyDescent="0.2">
      <c r="A331" s="16"/>
      <c r="B331" s="96">
        <v>304</v>
      </c>
      <c r="C331" s="288"/>
      <c r="D331" s="289"/>
      <c r="E331" s="86"/>
      <c r="F331" s="86"/>
      <c r="G331" s="86"/>
      <c r="H331" s="86"/>
      <c r="I331" s="86"/>
      <c r="J331" s="86"/>
      <c r="K331" s="270"/>
      <c r="L331" s="271"/>
      <c r="M331" s="271"/>
      <c r="N331" s="272"/>
      <c r="O331" s="16"/>
    </row>
    <row r="332" spans="1:15" ht="15.75" customHeight="1" x14ac:dyDescent="0.2">
      <c r="B332" s="82">
        <v>305</v>
      </c>
      <c r="C332" s="303"/>
      <c r="D332" s="304"/>
      <c r="E332" s="85"/>
      <c r="F332" s="85"/>
      <c r="G332" s="85"/>
      <c r="H332" s="85"/>
      <c r="I332" s="85"/>
      <c r="J332" s="85"/>
      <c r="K332" s="305"/>
      <c r="L332" s="306"/>
      <c r="M332" s="306"/>
      <c r="N332" s="307"/>
    </row>
    <row r="333" spans="1:15" s="97" customFormat="1" ht="15.75" customHeight="1" x14ac:dyDescent="0.2">
      <c r="A333" s="16"/>
      <c r="B333" s="96">
        <v>306</v>
      </c>
      <c r="C333" s="288"/>
      <c r="D333" s="289"/>
      <c r="E333" s="86"/>
      <c r="F333" s="86"/>
      <c r="G333" s="86"/>
      <c r="H333" s="86"/>
      <c r="I333" s="86"/>
      <c r="J333" s="86"/>
      <c r="K333" s="270"/>
      <c r="L333" s="271"/>
      <c r="M333" s="271"/>
      <c r="N333" s="272"/>
      <c r="O333" s="16"/>
    </row>
    <row r="334" spans="1:15" ht="15.75" customHeight="1" x14ac:dyDescent="0.2">
      <c r="B334" s="82">
        <v>307</v>
      </c>
      <c r="C334" s="303"/>
      <c r="D334" s="304"/>
      <c r="E334" s="85"/>
      <c r="F334" s="85"/>
      <c r="G334" s="85"/>
      <c r="H334" s="85"/>
      <c r="I334" s="85"/>
      <c r="J334" s="85"/>
      <c r="K334" s="297"/>
      <c r="L334" s="298"/>
      <c r="M334" s="298"/>
      <c r="N334" s="299"/>
    </row>
    <row r="335" spans="1:15" s="97" customFormat="1" ht="15.75" customHeight="1" x14ac:dyDescent="0.2">
      <c r="A335" s="16"/>
      <c r="B335" s="96">
        <v>308</v>
      </c>
      <c r="C335" s="288"/>
      <c r="D335" s="289"/>
      <c r="E335" s="86"/>
      <c r="F335" s="86"/>
      <c r="G335" s="86"/>
      <c r="H335" s="86"/>
      <c r="I335" s="86"/>
      <c r="J335" s="86"/>
      <c r="K335" s="270"/>
      <c r="L335" s="271"/>
      <c r="M335" s="271"/>
      <c r="N335" s="272"/>
      <c r="O335" s="16"/>
    </row>
    <row r="336" spans="1:15" ht="15.75" customHeight="1" x14ac:dyDescent="0.2">
      <c r="B336" s="82">
        <v>309</v>
      </c>
      <c r="C336" s="303"/>
      <c r="D336" s="304"/>
      <c r="E336" s="85"/>
      <c r="F336" s="85"/>
      <c r="G336" s="85"/>
      <c r="H336" s="85"/>
      <c r="I336" s="85"/>
      <c r="J336" s="85"/>
      <c r="K336" s="305"/>
      <c r="L336" s="306"/>
      <c r="M336" s="306"/>
      <c r="N336" s="307"/>
    </row>
    <row r="337" spans="1:15" s="97" customFormat="1" ht="15.75" customHeight="1" x14ac:dyDescent="0.2">
      <c r="A337" s="16"/>
      <c r="B337" s="96">
        <v>310</v>
      </c>
      <c r="C337" s="288"/>
      <c r="D337" s="289"/>
      <c r="E337" s="86"/>
      <c r="F337" s="86"/>
      <c r="G337" s="86"/>
      <c r="H337" s="86"/>
      <c r="I337" s="86"/>
      <c r="J337" s="86"/>
      <c r="K337" s="270"/>
      <c r="L337" s="271"/>
      <c r="M337" s="271"/>
      <c r="N337" s="272"/>
      <c r="O337" s="16"/>
    </row>
    <row r="338" spans="1:15" ht="15.75" customHeight="1" x14ac:dyDescent="0.2">
      <c r="B338" s="82">
        <v>311</v>
      </c>
      <c r="C338" s="303"/>
      <c r="D338" s="304"/>
      <c r="E338" s="85"/>
      <c r="F338" s="85"/>
      <c r="G338" s="85"/>
      <c r="H338" s="85"/>
      <c r="I338" s="85"/>
      <c r="J338" s="85"/>
      <c r="K338" s="305"/>
      <c r="L338" s="306"/>
      <c r="M338" s="306"/>
      <c r="N338" s="307"/>
    </row>
    <row r="339" spans="1:15" s="97" customFormat="1" ht="15.75" customHeight="1" x14ac:dyDescent="0.2">
      <c r="A339" s="16"/>
      <c r="B339" s="96">
        <v>312</v>
      </c>
      <c r="C339" s="288"/>
      <c r="D339" s="289"/>
      <c r="E339" s="86"/>
      <c r="F339" s="86"/>
      <c r="G339" s="86"/>
      <c r="H339" s="86"/>
      <c r="I339" s="86"/>
      <c r="J339" s="86"/>
      <c r="K339" s="270"/>
      <c r="L339" s="271"/>
      <c r="M339" s="271"/>
      <c r="N339" s="272"/>
      <c r="O339" s="16"/>
    </row>
    <row r="340" spans="1:15" ht="15.75" customHeight="1" x14ac:dyDescent="0.2">
      <c r="B340" s="82">
        <v>313</v>
      </c>
      <c r="C340" s="303"/>
      <c r="D340" s="304"/>
      <c r="E340" s="85"/>
      <c r="F340" s="85"/>
      <c r="G340" s="85"/>
      <c r="H340" s="85"/>
      <c r="I340" s="85"/>
      <c r="J340" s="85"/>
      <c r="K340" s="305"/>
      <c r="L340" s="306"/>
      <c r="M340" s="306"/>
      <c r="N340" s="307"/>
    </row>
    <row r="341" spans="1:15" s="97" customFormat="1" ht="15.75" customHeight="1" x14ac:dyDescent="0.2">
      <c r="A341" s="16"/>
      <c r="B341" s="96">
        <v>314</v>
      </c>
      <c r="C341" s="288"/>
      <c r="D341" s="289"/>
      <c r="E341" s="86"/>
      <c r="F341" s="86"/>
      <c r="G341" s="86"/>
      <c r="H341" s="86"/>
      <c r="I341" s="86"/>
      <c r="J341" s="86"/>
      <c r="K341" s="270"/>
      <c r="L341" s="271"/>
      <c r="M341" s="271"/>
      <c r="N341" s="272"/>
      <c r="O341" s="16"/>
    </row>
    <row r="342" spans="1:15" ht="15.75" customHeight="1" x14ac:dyDescent="0.2">
      <c r="B342" s="82">
        <v>315</v>
      </c>
      <c r="C342" s="303"/>
      <c r="D342" s="304"/>
      <c r="E342" s="85"/>
      <c r="F342" s="85"/>
      <c r="G342" s="85"/>
      <c r="H342" s="85"/>
      <c r="I342" s="85"/>
      <c r="J342" s="85"/>
      <c r="K342" s="305"/>
      <c r="L342" s="306"/>
      <c r="M342" s="306"/>
      <c r="N342" s="307"/>
    </row>
    <row r="343" spans="1:15" s="97" customFormat="1" ht="15.75" customHeight="1" x14ac:dyDescent="0.2">
      <c r="A343" s="16"/>
      <c r="B343" s="96">
        <v>316</v>
      </c>
      <c r="C343" s="288"/>
      <c r="D343" s="289"/>
      <c r="E343" s="86"/>
      <c r="F343" s="86"/>
      <c r="G343" s="86"/>
      <c r="H343" s="86"/>
      <c r="I343" s="86"/>
      <c r="J343" s="86"/>
      <c r="K343" s="270"/>
      <c r="L343" s="271"/>
      <c r="M343" s="271"/>
      <c r="N343" s="272"/>
      <c r="O343" s="16"/>
    </row>
    <row r="344" spans="1:15" ht="15.75" customHeight="1" x14ac:dyDescent="0.2">
      <c r="B344" s="82">
        <v>317</v>
      </c>
      <c r="C344" s="303"/>
      <c r="D344" s="304"/>
      <c r="E344" s="85"/>
      <c r="F344" s="85"/>
      <c r="G344" s="85"/>
      <c r="H344" s="85"/>
      <c r="I344" s="85"/>
      <c r="J344" s="85"/>
      <c r="K344" s="305"/>
      <c r="L344" s="306"/>
      <c r="M344" s="306"/>
      <c r="N344" s="307"/>
    </row>
    <row r="345" spans="1:15" s="97" customFormat="1" ht="15.75" customHeight="1" x14ac:dyDescent="0.2">
      <c r="A345" s="16"/>
      <c r="B345" s="96">
        <v>318</v>
      </c>
      <c r="C345" s="288"/>
      <c r="D345" s="289"/>
      <c r="E345" s="86"/>
      <c r="F345" s="86"/>
      <c r="G345" s="86"/>
      <c r="H345" s="86"/>
      <c r="I345" s="86"/>
      <c r="J345" s="86"/>
      <c r="K345" s="270"/>
      <c r="L345" s="271"/>
      <c r="M345" s="271"/>
      <c r="N345" s="272"/>
      <c r="O345" s="16"/>
    </row>
    <row r="346" spans="1:15" ht="15.75" customHeight="1" x14ac:dyDescent="0.2">
      <c r="B346" s="82">
        <v>319</v>
      </c>
      <c r="C346" s="303"/>
      <c r="D346" s="304"/>
      <c r="E346" s="85"/>
      <c r="F346" s="85"/>
      <c r="G346" s="85"/>
      <c r="H346" s="85"/>
      <c r="I346" s="85"/>
      <c r="J346" s="85"/>
      <c r="K346" s="305"/>
      <c r="L346" s="306"/>
      <c r="M346" s="306"/>
      <c r="N346" s="307"/>
    </row>
    <row r="347" spans="1:15" s="97" customFormat="1" ht="15.75" customHeight="1" x14ac:dyDescent="0.2">
      <c r="A347" s="16"/>
      <c r="B347" s="96">
        <v>320</v>
      </c>
      <c r="C347" s="288"/>
      <c r="D347" s="289"/>
      <c r="E347" s="86"/>
      <c r="F347" s="86"/>
      <c r="G347" s="86"/>
      <c r="H347" s="86"/>
      <c r="I347" s="86"/>
      <c r="J347" s="86"/>
      <c r="K347" s="270"/>
      <c r="L347" s="271"/>
      <c r="M347" s="271"/>
      <c r="N347" s="272"/>
      <c r="O347" s="16"/>
    </row>
    <row r="348" spans="1:15" ht="15.75" customHeight="1" x14ac:dyDescent="0.2">
      <c r="B348" s="82">
        <v>321</v>
      </c>
      <c r="C348" s="303"/>
      <c r="D348" s="304"/>
      <c r="E348" s="85"/>
      <c r="F348" s="85"/>
      <c r="G348" s="85"/>
      <c r="H348" s="85"/>
      <c r="I348" s="85"/>
      <c r="J348" s="85"/>
      <c r="K348" s="305"/>
      <c r="L348" s="306"/>
      <c r="M348" s="306"/>
      <c r="N348" s="307"/>
    </row>
    <row r="349" spans="1:15" s="97" customFormat="1" ht="15.75" customHeight="1" x14ac:dyDescent="0.2">
      <c r="A349" s="16"/>
      <c r="B349" s="96">
        <v>322</v>
      </c>
      <c r="C349" s="288"/>
      <c r="D349" s="289"/>
      <c r="E349" s="86"/>
      <c r="F349" s="86"/>
      <c r="G349" s="86"/>
      <c r="H349" s="86"/>
      <c r="I349" s="86"/>
      <c r="J349" s="86"/>
      <c r="K349" s="270"/>
      <c r="L349" s="271"/>
      <c r="M349" s="271"/>
      <c r="N349" s="272"/>
      <c r="O349" s="16"/>
    </row>
    <row r="350" spans="1:15" ht="15.75" customHeight="1" x14ac:dyDescent="0.2">
      <c r="B350" s="82">
        <v>323</v>
      </c>
      <c r="C350" s="303"/>
      <c r="D350" s="304"/>
      <c r="E350" s="85"/>
      <c r="F350" s="85"/>
      <c r="G350" s="85"/>
      <c r="H350" s="85"/>
      <c r="I350" s="85"/>
      <c r="J350" s="85"/>
      <c r="K350" s="305"/>
      <c r="L350" s="306"/>
      <c r="M350" s="306"/>
      <c r="N350" s="307"/>
    </row>
    <row r="351" spans="1:15" s="97" customFormat="1" ht="15.75" customHeight="1" x14ac:dyDescent="0.2">
      <c r="A351" s="16"/>
      <c r="B351" s="96">
        <v>324</v>
      </c>
      <c r="C351" s="288"/>
      <c r="D351" s="289"/>
      <c r="E351" s="86"/>
      <c r="F351" s="86"/>
      <c r="G351" s="86"/>
      <c r="H351" s="86"/>
      <c r="I351" s="86"/>
      <c r="J351" s="86"/>
      <c r="K351" s="270"/>
      <c r="L351" s="271"/>
      <c r="M351" s="271"/>
      <c r="N351" s="272"/>
      <c r="O351" s="16"/>
    </row>
    <row r="352" spans="1:15" ht="15.75" customHeight="1" x14ac:dyDescent="0.2">
      <c r="B352" s="82">
        <v>325</v>
      </c>
      <c r="C352" s="303"/>
      <c r="D352" s="304"/>
      <c r="E352" s="85"/>
      <c r="F352" s="85"/>
      <c r="G352" s="85"/>
      <c r="H352" s="85"/>
      <c r="I352" s="85"/>
      <c r="J352" s="85"/>
      <c r="K352" s="305"/>
      <c r="L352" s="306"/>
      <c r="M352" s="306"/>
      <c r="N352" s="307"/>
    </row>
    <row r="353" spans="1:15" s="93" customFormat="1" ht="15.75" customHeight="1" x14ac:dyDescent="0.2">
      <c r="A353" s="16"/>
      <c r="B353" s="15">
        <v>326</v>
      </c>
      <c r="C353" s="288"/>
      <c r="D353" s="289"/>
      <c r="E353" s="86"/>
      <c r="F353" s="86"/>
      <c r="G353" s="86"/>
      <c r="H353" s="86"/>
      <c r="I353" s="86"/>
      <c r="J353" s="86"/>
      <c r="K353" s="270"/>
      <c r="L353" s="271"/>
      <c r="M353" s="271"/>
      <c r="N353" s="272"/>
      <c r="O353" s="16"/>
    </row>
    <row r="354" spans="1:15" ht="15.75" customHeight="1" x14ac:dyDescent="0.2">
      <c r="B354" s="82">
        <v>327</v>
      </c>
      <c r="C354" s="273"/>
      <c r="D354" s="274"/>
      <c r="E354" s="95"/>
      <c r="F354" s="95"/>
      <c r="G354" s="95"/>
      <c r="H354" s="95"/>
      <c r="I354" s="95"/>
      <c r="J354" s="95"/>
      <c r="K354" s="280"/>
      <c r="L354" s="281"/>
      <c r="M354" s="281"/>
      <c r="N354" s="282"/>
    </row>
    <row r="355" spans="1:15" s="97" customFormat="1" ht="15.75" customHeight="1" x14ac:dyDescent="0.2">
      <c r="A355" s="16"/>
      <c r="B355" s="96">
        <v>328</v>
      </c>
      <c r="C355" s="268"/>
      <c r="D355" s="269"/>
      <c r="E355" s="100"/>
      <c r="F355" s="100"/>
      <c r="G355" s="100"/>
      <c r="H355" s="100"/>
      <c r="I355" s="100"/>
      <c r="J355" s="100"/>
      <c r="K355" s="300"/>
      <c r="L355" s="301"/>
      <c r="M355" s="301"/>
      <c r="N355" s="302"/>
      <c r="O355" s="16"/>
    </row>
    <row r="356" spans="1:15" ht="15.75" customHeight="1" x14ac:dyDescent="0.2">
      <c r="B356" s="82">
        <v>329</v>
      </c>
      <c r="C356" s="273"/>
      <c r="D356" s="274"/>
      <c r="E356" s="95"/>
      <c r="F356" s="95"/>
      <c r="G356" s="95"/>
      <c r="H356" s="95"/>
      <c r="I356" s="95"/>
      <c r="J356" s="95"/>
      <c r="K356" s="280"/>
      <c r="L356" s="281"/>
      <c r="M356" s="281"/>
      <c r="N356" s="282"/>
    </row>
    <row r="357" spans="1:15" s="97" customFormat="1" ht="15.75" customHeight="1" x14ac:dyDescent="0.2">
      <c r="A357" s="16"/>
      <c r="B357" s="96">
        <v>330</v>
      </c>
      <c r="C357" s="268"/>
      <c r="D357" s="269"/>
      <c r="E357" s="100"/>
      <c r="F357" s="100"/>
      <c r="G357" s="100"/>
      <c r="H357" s="100"/>
      <c r="I357" s="100"/>
      <c r="J357" s="100"/>
      <c r="K357" s="300"/>
      <c r="L357" s="301"/>
      <c r="M357" s="301"/>
      <c r="N357" s="302"/>
      <c r="O357" s="16"/>
    </row>
    <row r="358" spans="1:15" ht="15.75" customHeight="1" x14ac:dyDescent="0.2">
      <c r="B358" s="82">
        <v>331</v>
      </c>
      <c r="C358" s="273"/>
      <c r="D358" s="274"/>
      <c r="E358" s="95"/>
      <c r="F358" s="95"/>
      <c r="G358" s="95"/>
      <c r="H358" s="95"/>
      <c r="I358" s="95"/>
      <c r="J358" s="95"/>
      <c r="K358" s="280"/>
      <c r="L358" s="281"/>
      <c r="M358" s="281"/>
      <c r="N358" s="282"/>
    </row>
    <row r="359" spans="1:15" s="97" customFormat="1" ht="15.75" customHeight="1" x14ac:dyDescent="0.2">
      <c r="A359" s="16"/>
      <c r="B359" s="96">
        <v>332</v>
      </c>
      <c r="C359" s="268"/>
      <c r="D359" s="269"/>
      <c r="E359" s="100"/>
      <c r="F359" s="100"/>
      <c r="G359" s="100"/>
      <c r="H359" s="100"/>
      <c r="I359" s="100"/>
      <c r="J359" s="100"/>
      <c r="K359" s="300"/>
      <c r="L359" s="301"/>
      <c r="M359" s="301"/>
      <c r="N359" s="302"/>
      <c r="O359" s="16"/>
    </row>
    <row r="360" spans="1:15" ht="15.75" customHeight="1" x14ac:dyDescent="0.2">
      <c r="B360" s="82">
        <v>333</v>
      </c>
      <c r="C360" s="273"/>
      <c r="D360" s="274"/>
      <c r="E360" s="95"/>
      <c r="F360" s="95"/>
      <c r="G360" s="95"/>
      <c r="H360" s="95"/>
      <c r="I360" s="95"/>
      <c r="J360" s="95"/>
      <c r="K360" s="280"/>
      <c r="L360" s="281"/>
      <c r="M360" s="281"/>
      <c r="N360" s="282"/>
    </row>
    <row r="361" spans="1:15" s="97" customFormat="1" ht="15.75" customHeight="1" x14ac:dyDescent="0.2">
      <c r="A361" s="16"/>
      <c r="B361" s="96">
        <v>334</v>
      </c>
      <c r="C361" s="268"/>
      <c r="D361" s="269"/>
      <c r="E361" s="99"/>
      <c r="F361" s="99"/>
      <c r="G361" s="99"/>
      <c r="H361" s="99"/>
      <c r="I361" s="99"/>
      <c r="J361" s="99"/>
      <c r="K361" s="285"/>
      <c r="L361" s="286"/>
      <c r="M361" s="286"/>
      <c r="N361" s="287"/>
      <c r="O361" s="16"/>
    </row>
    <row r="362" spans="1:15" ht="15.75" customHeight="1" x14ac:dyDescent="0.2">
      <c r="B362" s="82">
        <v>335</v>
      </c>
      <c r="C362" s="273"/>
      <c r="D362" s="274"/>
      <c r="E362" s="95"/>
      <c r="F362" s="95"/>
      <c r="G362" s="95"/>
      <c r="H362" s="95"/>
      <c r="I362" s="95"/>
      <c r="J362" s="95"/>
      <c r="K362" s="280"/>
      <c r="L362" s="281"/>
      <c r="M362" s="281"/>
      <c r="N362" s="282"/>
    </row>
    <row r="363" spans="1:15" s="97" customFormat="1" ht="15.75" customHeight="1" x14ac:dyDescent="0.2">
      <c r="A363" s="16"/>
      <c r="B363" s="96">
        <v>336</v>
      </c>
      <c r="C363" s="268"/>
      <c r="D363" s="269"/>
      <c r="E363" s="99"/>
      <c r="F363" s="99"/>
      <c r="G363" s="99"/>
      <c r="H363" s="99"/>
      <c r="I363" s="99"/>
      <c r="J363" s="99"/>
      <c r="K363" s="285"/>
      <c r="L363" s="286"/>
      <c r="M363" s="286"/>
      <c r="N363" s="287"/>
      <c r="O363" s="16"/>
    </row>
    <row r="364" spans="1:15" ht="15.75" customHeight="1" x14ac:dyDescent="0.2">
      <c r="B364" s="82">
        <v>337</v>
      </c>
      <c r="C364" s="273"/>
      <c r="D364" s="274"/>
      <c r="E364" s="95"/>
      <c r="F364" s="95"/>
      <c r="G364" s="95"/>
      <c r="H364" s="95"/>
      <c r="I364" s="95"/>
      <c r="J364" s="95"/>
      <c r="K364" s="280"/>
      <c r="L364" s="281"/>
      <c r="M364" s="281"/>
      <c r="N364" s="282"/>
    </row>
    <row r="365" spans="1:15" s="97" customFormat="1" ht="15.75" customHeight="1" x14ac:dyDescent="0.2">
      <c r="A365" s="16"/>
      <c r="B365" s="96">
        <v>338</v>
      </c>
      <c r="C365" s="268"/>
      <c r="D365" s="269"/>
      <c r="E365" s="99"/>
      <c r="F365" s="99"/>
      <c r="G365" s="99"/>
      <c r="H365" s="99"/>
      <c r="I365" s="99"/>
      <c r="J365" s="99"/>
      <c r="K365" s="285"/>
      <c r="L365" s="286"/>
      <c r="M365" s="286"/>
      <c r="N365" s="287"/>
      <c r="O365" s="16"/>
    </row>
    <row r="366" spans="1:15" ht="15.75" customHeight="1" x14ac:dyDescent="0.2">
      <c r="B366" s="82">
        <v>339</v>
      </c>
      <c r="C366" s="273"/>
      <c r="D366" s="274"/>
      <c r="E366" s="95"/>
      <c r="F366" s="95"/>
      <c r="G366" s="95"/>
      <c r="H366" s="95"/>
      <c r="I366" s="95"/>
      <c r="J366" s="95"/>
      <c r="K366" s="280"/>
      <c r="L366" s="281"/>
      <c r="M366" s="281"/>
      <c r="N366" s="282"/>
    </row>
    <row r="367" spans="1:15" s="97" customFormat="1" ht="15.75" customHeight="1" x14ac:dyDescent="0.2">
      <c r="A367" s="16"/>
      <c r="B367" s="96">
        <v>340</v>
      </c>
      <c r="C367" s="268"/>
      <c r="D367" s="269"/>
      <c r="E367" s="99"/>
      <c r="F367" s="99"/>
      <c r="G367" s="99"/>
      <c r="H367" s="99"/>
      <c r="I367" s="99"/>
      <c r="J367" s="99"/>
      <c r="K367" s="285"/>
      <c r="L367" s="286"/>
      <c r="M367" s="286"/>
      <c r="N367" s="287"/>
      <c r="O367" s="16"/>
    </row>
    <row r="368" spans="1:15" ht="15.75" customHeight="1" x14ac:dyDescent="0.2">
      <c r="B368" s="82">
        <v>341</v>
      </c>
      <c r="C368" s="273"/>
      <c r="D368" s="274"/>
      <c r="E368" s="95"/>
      <c r="F368" s="95"/>
      <c r="G368" s="95"/>
      <c r="H368" s="95"/>
      <c r="I368" s="95"/>
      <c r="J368" s="95"/>
      <c r="K368" s="280"/>
      <c r="L368" s="281"/>
      <c r="M368" s="281"/>
      <c r="N368" s="282"/>
    </row>
    <row r="369" spans="1:15" s="97" customFormat="1" ht="15.75" customHeight="1" x14ac:dyDescent="0.2">
      <c r="A369" s="16"/>
      <c r="B369" s="96">
        <v>342</v>
      </c>
      <c r="C369" s="268"/>
      <c r="D369" s="269"/>
      <c r="E369" s="99"/>
      <c r="F369" s="99"/>
      <c r="G369" s="99"/>
      <c r="H369" s="99"/>
      <c r="I369" s="99"/>
      <c r="J369" s="99"/>
      <c r="K369" s="285"/>
      <c r="L369" s="286"/>
      <c r="M369" s="286"/>
      <c r="N369" s="287"/>
      <c r="O369" s="16"/>
    </row>
    <row r="370" spans="1:15" ht="15.75" customHeight="1" x14ac:dyDescent="0.2">
      <c r="B370" s="82">
        <v>343</v>
      </c>
      <c r="C370" s="273"/>
      <c r="D370" s="274"/>
      <c r="E370" s="95"/>
      <c r="F370" s="95"/>
      <c r="G370" s="95"/>
      <c r="H370" s="95"/>
      <c r="I370" s="95"/>
      <c r="J370" s="95"/>
      <c r="K370" s="280"/>
      <c r="L370" s="281"/>
      <c r="M370" s="281"/>
      <c r="N370" s="282"/>
    </row>
    <row r="371" spans="1:15" s="97" customFormat="1" ht="15.75" customHeight="1" x14ac:dyDescent="0.2">
      <c r="A371" s="16"/>
      <c r="B371" s="96">
        <v>344</v>
      </c>
      <c r="C371" s="268"/>
      <c r="D371" s="269"/>
      <c r="E371" s="99"/>
      <c r="F371" s="99"/>
      <c r="G371" s="99"/>
      <c r="H371" s="99"/>
      <c r="I371" s="99"/>
      <c r="J371" s="99"/>
      <c r="K371" s="285"/>
      <c r="L371" s="286"/>
      <c r="M371" s="286"/>
      <c r="N371" s="287"/>
      <c r="O371" s="16"/>
    </row>
    <row r="372" spans="1:15" ht="15.75" customHeight="1" x14ac:dyDescent="0.2">
      <c r="B372" s="82">
        <v>345</v>
      </c>
      <c r="C372" s="273"/>
      <c r="D372" s="274"/>
      <c r="E372" s="95"/>
      <c r="F372" s="95"/>
      <c r="G372" s="95"/>
      <c r="H372" s="95"/>
      <c r="I372" s="95"/>
      <c r="J372" s="95"/>
      <c r="K372" s="280"/>
      <c r="L372" s="281"/>
      <c r="M372" s="281"/>
      <c r="N372" s="282"/>
    </row>
    <row r="373" spans="1:15" s="97" customFormat="1" ht="15.75" customHeight="1" x14ac:dyDescent="0.2">
      <c r="A373" s="16"/>
      <c r="B373" s="96">
        <v>346</v>
      </c>
      <c r="C373" s="268"/>
      <c r="D373" s="269"/>
      <c r="E373" s="99"/>
      <c r="F373" s="99"/>
      <c r="G373" s="99"/>
      <c r="H373" s="99"/>
      <c r="I373" s="99"/>
      <c r="J373" s="99"/>
      <c r="K373" s="285"/>
      <c r="L373" s="286"/>
      <c r="M373" s="286"/>
      <c r="N373" s="287"/>
      <c r="O373" s="16"/>
    </row>
    <row r="374" spans="1:15" ht="15.75" customHeight="1" x14ac:dyDescent="0.2">
      <c r="B374" s="82">
        <v>347</v>
      </c>
      <c r="C374" s="273"/>
      <c r="D374" s="274"/>
      <c r="E374" s="95"/>
      <c r="F374" s="95"/>
      <c r="G374" s="95"/>
      <c r="H374" s="95"/>
      <c r="I374" s="95"/>
      <c r="J374" s="95"/>
      <c r="K374" s="280"/>
      <c r="L374" s="281"/>
      <c r="M374" s="281"/>
      <c r="N374" s="282"/>
    </row>
    <row r="375" spans="1:15" s="97" customFormat="1" ht="15.75" customHeight="1" x14ac:dyDescent="0.2">
      <c r="A375" s="16"/>
      <c r="B375" s="96">
        <v>348</v>
      </c>
      <c r="C375" s="268"/>
      <c r="D375" s="269"/>
      <c r="E375" s="99"/>
      <c r="F375" s="99"/>
      <c r="G375" s="99"/>
      <c r="H375" s="99"/>
      <c r="I375" s="99"/>
      <c r="J375" s="99"/>
      <c r="K375" s="285"/>
      <c r="L375" s="286"/>
      <c r="M375" s="286"/>
      <c r="N375" s="287"/>
      <c r="O375" s="16"/>
    </row>
    <row r="376" spans="1:15" ht="15.75" customHeight="1" x14ac:dyDescent="0.2">
      <c r="B376" s="82">
        <v>349</v>
      </c>
      <c r="C376" s="273"/>
      <c r="D376" s="274"/>
      <c r="E376" s="95"/>
      <c r="F376" s="95"/>
      <c r="G376" s="95"/>
      <c r="H376" s="95"/>
      <c r="I376" s="95"/>
      <c r="J376" s="95"/>
      <c r="K376" s="280"/>
      <c r="L376" s="281"/>
      <c r="M376" s="281"/>
      <c r="N376" s="282"/>
    </row>
    <row r="377" spans="1:15" s="97" customFormat="1" ht="15.75" customHeight="1" x14ac:dyDescent="0.2">
      <c r="A377" s="16"/>
      <c r="B377" s="96">
        <v>350</v>
      </c>
      <c r="C377" s="268"/>
      <c r="D377" s="269"/>
      <c r="E377" s="99"/>
      <c r="F377" s="99"/>
      <c r="G377" s="99"/>
      <c r="H377" s="99"/>
      <c r="I377" s="99"/>
      <c r="J377" s="99"/>
      <c r="K377" s="285"/>
      <c r="L377" s="286"/>
      <c r="M377" s="286"/>
      <c r="N377" s="287"/>
      <c r="O377" s="16"/>
    </row>
    <row r="378" spans="1:15" ht="15.75" customHeight="1" x14ac:dyDescent="0.2">
      <c r="B378" s="82">
        <v>351</v>
      </c>
      <c r="C378" s="273"/>
      <c r="D378" s="274"/>
      <c r="E378" s="95"/>
      <c r="F378" s="95"/>
      <c r="G378" s="95"/>
      <c r="H378" s="95"/>
      <c r="I378" s="95"/>
      <c r="J378" s="95"/>
      <c r="K378" s="280"/>
      <c r="L378" s="281"/>
      <c r="M378" s="281"/>
      <c r="N378" s="282"/>
    </row>
    <row r="379" spans="1:15" s="97" customFormat="1" ht="15.75" customHeight="1" x14ac:dyDescent="0.2">
      <c r="A379" s="16"/>
      <c r="B379" s="96">
        <v>352</v>
      </c>
      <c r="C379" s="268"/>
      <c r="D379" s="269"/>
      <c r="E379" s="99"/>
      <c r="F379" s="99"/>
      <c r="G379" s="99"/>
      <c r="H379" s="99"/>
      <c r="I379" s="99"/>
      <c r="J379" s="99"/>
      <c r="K379" s="285"/>
      <c r="L379" s="286"/>
      <c r="M379" s="286"/>
      <c r="N379" s="287"/>
      <c r="O379" s="16"/>
    </row>
    <row r="380" spans="1:15" ht="15.75" customHeight="1" x14ac:dyDescent="0.2">
      <c r="B380" s="82">
        <v>353</v>
      </c>
      <c r="C380" s="273"/>
      <c r="D380" s="274"/>
      <c r="E380" s="95"/>
      <c r="F380" s="95"/>
      <c r="G380" s="95"/>
      <c r="H380" s="95"/>
      <c r="I380" s="95"/>
      <c r="J380" s="95"/>
      <c r="K380" s="280"/>
      <c r="L380" s="281"/>
      <c r="M380" s="281"/>
      <c r="N380" s="282"/>
    </row>
    <row r="381" spans="1:15" s="97" customFormat="1" ht="15.75" customHeight="1" x14ac:dyDescent="0.2">
      <c r="A381" s="16"/>
      <c r="B381" s="96">
        <v>354</v>
      </c>
      <c r="C381" s="268"/>
      <c r="D381" s="269"/>
      <c r="E381" s="99"/>
      <c r="F381" s="99"/>
      <c r="G381" s="99"/>
      <c r="H381" s="99"/>
      <c r="I381" s="99"/>
      <c r="J381" s="99"/>
      <c r="K381" s="285"/>
      <c r="L381" s="286"/>
      <c r="M381" s="286"/>
      <c r="N381" s="287"/>
      <c r="O381" s="16"/>
    </row>
    <row r="382" spans="1:15" ht="15.75" customHeight="1" x14ac:dyDescent="0.2">
      <c r="B382" s="82">
        <v>355</v>
      </c>
      <c r="C382" s="273"/>
      <c r="D382" s="274"/>
      <c r="E382" s="95"/>
      <c r="F382" s="95"/>
      <c r="G382" s="95"/>
      <c r="H382" s="95"/>
      <c r="I382" s="95"/>
      <c r="J382" s="95"/>
      <c r="K382" s="280"/>
      <c r="L382" s="281"/>
      <c r="M382" s="281"/>
      <c r="N382" s="282"/>
    </row>
    <row r="383" spans="1:15" s="97" customFormat="1" ht="15.75" customHeight="1" x14ac:dyDescent="0.2">
      <c r="A383" s="16"/>
      <c r="B383" s="96">
        <v>356</v>
      </c>
      <c r="C383" s="268"/>
      <c r="D383" s="269"/>
      <c r="E383" s="99"/>
      <c r="F383" s="99"/>
      <c r="G383" s="99"/>
      <c r="H383" s="99"/>
      <c r="I383" s="99"/>
      <c r="J383" s="99"/>
      <c r="K383" s="285"/>
      <c r="L383" s="286"/>
      <c r="M383" s="286"/>
      <c r="N383" s="287"/>
      <c r="O383" s="16"/>
    </row>
    <row r="384" spans="1:15" ht="15.75" customHeight="1" x14ac:dyDescent="0.2">
      <c r="B384" s="82">
        <v>357</v>
      </c>
      <c r="C384" s="273"/>
      <c r="D384" s="274"/>
      <c r="E384" s="95"/>
      <c r="F384" s="95"/>
      <c r="G384" s="95"/>
      <c r="H384" s="95"/>
      <c r="I384" s="95"/>
      <c r="J384" s="95"/>
      <c r="K384" s="280"/>
      <c r="L384" s="281"/>
      <c r="M384" s="281"/>
      <c r="N384" s="282"/>
    </row>
    <row r="385" spans="1:15" s="97" customFormat="1" ht="15.75" customHeight="1" x14ac:dyDescent="0.2">
      <c r="A385" s="16"/>
      <c r="B385" s="96">
        <v>358</v>
      </c>
      <c r="C385" s="268"/>
      <c r="D385" s="269"/>
      <c r="E385" s="99"/>
      <c r="F385" s="99"/>
      <c r="G385" s="99"/>
      <c r="H385" s="99"/>
      <c r="I385" s="99"/>
      <c r="J385" s="99"/>
      <c r="K385" s="285"/>
      <c r="L385" s="286"/>
      <c r="M385" s="286"/>
      <c r="N385" s="287"/>
      <c r="O385" s="16"/>
    </row>
    <row r="386" spans="1:15" ht="15.75" customHeight="1" x14ac:dyDescent="0.2">
      <c r="B386" s="82">
        <v>359</v>
      </c>
      <c r="C386" s="273"/>
      <c r="D386" s="274"/>
      <c r="E386" s="95"/>
      <c r="F386" s="95"/>
      <c r="G386" s="95"/>
      <c r="H386" s="95"/>
      <c r="I386" s="95"/>
      <c r="J386" s="95"/>
      <c r="K386" s="280"/>
      <c r="L386" s="281"/>
      <c r="M386" s="281"/>
      <c r="N386" s="282"/>
    </row>
    <row r="387" spans="1:15" s="97" customFormat="1" ht="15.75" customHeight="1" x14ac:dyDescent="0.2">
      <c r="A387" s="16"/>
      <c r="B387" s="96">
        <v>360</v>
      </c>
      <c r="C387" s="268"/>
      <c r="D387" s="269"/>
      <c r="E387" s="99"/>
      <c r="F387" s="99"/>
      <c r="G387" s="99"/>
      <c r="H387" s="99"/>
      <c r="I387" s="99"/>
      <c r="J387" s="99"/>
      <c r="K387" s="285"/>
      <c r="L387" s="286"/>
      <c r="M387" s="286"/>
      <c r="N387" s="287"/>
      <c r="O387" s="16"/>
    </row>
    <row r="388" spans="1:15" ht="15.75" customHeight="1" x14ac:dyDescent="0.2">
      <c r="B388" s="82">
        <v>361</v>
      </c>
      <c r="C388" s="273"/>
      <c r="D388" s="274"/>
      <c r="E388" s="95"/>
      <c r="F388" s="95"/>
      <c r="G388" s="95"/>
      <c r="H388" s="95"/>
      <c r="I388" s="95"/>
      <c r="J388" s="95"/>
      <c r="K388" s="280"/>
      <c r="L388" s="281"/>
      <c r="M388" s="281"/>
      <c r="N388" s="282"/>
    </row>
    <row r="389" spans="1:15" s="97" customFormat="1" ht="15.75" customHeight="1" x14ac:dyDescent="0.2">
      <c r="A389" s="16"/>
      <c r="B389" s="96">
        <v>362</v>
      </c>
      <c r="C389" s="268"/>
      <c r="D389" s="269"/>
      <c r="E389" s="99"/>
      <c r="F389" s="99"/>
      <c r="G389" s="99"/>
      <c r="H389" s="99"/>
      <c r="I389" s="99"/>
      <c r="J389" s="99"/>
      <c r="K389" s="285"/>
      <c r="L389" s="286"/>
      <c r="M389" s="286"/>
      <c r="N389" s="287"/>
      <c r="O389" s="16"/>
    </row>
    <row r="390" spans="1:15" ht="15.75" customHeight="1" x14ac:dyDescent="0.2">
      <c r="B390" s="82">
        <v>363</v>
      </c>
      <c r="C390" s="273"/>
      <c r="D390" s="274"/>
      <c r="E390" s="95"/>
      <c r="F390" s="95"/>
      <c r="G390" s="95"/>
      <c r="H390" s="95"/>
      <c r="I390" s="95"/>
      <c r="J390" s="95"/>
      <c r="K390" s="280"/>
      <c r="L390" s="281"/>
      <c r="M390" s="281"/>
      <c r="N390" s="282"/>
    </row>
    <row r="391" spans="1:15" s="97" customFormat="1" ht="15.75" customHeight="1" x14ac:dyDescent="0.2">
      <c r="A391" s="16"/>
      <c r="B391" s="96">
        <v>364</v>
      </c>
      <c r="C391" s="268"/>
      <c r="D391" s="269"/>
      <c r="E391" s="99"/>
      <c r="F391" s="99"/>
      <c r="G391" s="99"/>
      <c r="H391" s="99"/>
      <c r="I391" s="99"/>
      <c r="J391" s="99"/>
      <c r="K391" s="285"/>
      <c r="L391" s="286"/>
      <c r="M391" s="286"/>
      <c r="N391" s="287"/>
      <c r="O391" s="16"/>
    </row>
    <row r="392" spans="1:15" ht="15.75" customHeight="1" x14ac:dyDescent="0.2">
      <c r="B392" s="82">
        <v>365</v>
      </c>
      <c r="C392" s="273"/>
      <c r="D392" s="274"/>
      <c r="E392" s="95"/>
      <c r="F392" s="95"/>
      <c r="G392" s="95"/>
      <c r="H392" s="95"/>
      <c r="I392" s="95"/>
      <c r="J392" s="95"/>
      <c r="K392" s="280"/>
      <c r="L392" s="281"/>
      <c r="M392" s="281"/>
      <c r="N392" s="282"/>
    </row>
    <row r="393" spans="1:15" s="97" customFormat="1" ht="15.75" customHeight="1" x14ac:dyDescent="0.2">
      <c r="A393" s="16"/>
      <c r="B393" s="96">
        <v>366</v>
      </c>
      <c r="C393" s="268"/>
      <c r="D393" s="269"/>
      <c r="E393" s="99"/>
      <c r="F393" s="99"/>
      <c r="G393" s="99"/>
      <c r="H393" s="99"/>
      <c r="I393" s="99"/>
      <c r="J393" s="99"/>
      <c r="K393" s="285"/>
      <c r="L393" s="286"/>
      <c r="M393" s="286"/>
      <c r="N393" s="287"/>
      <c r="O393" s="16"/>
    </row>
    <row r="394" spans="1:15" ht="15.75" customHeight="1" x14ac:dyDescent="0.2">
      <c r="B394" s="82">
        <v>367</v>
      </c>
      <c r="C394" s="273"/>
      <c r="D394" s="274"/>
      <c r="E394" s="95"/>
      <c r="F394" s="95"/>
      <c r="G394" s="95"/>
      <c r="H394" s="95"/>
      <c r="I394" s="95"/>
      <c r="J394" s="95"/>
      <c r="K394" s="280"/>
      <c r="L394" s="281"/>
      <c r="M394" s="281"/>
      <c r="N394" s="282"/>
    </row>
    <row r="395" spans="1:15" s="97" customFormat="1" ht="15.75" customHeight="1" x14ac:dyDescent="0.2">
      <c r="A395" s="16"/>
      <c r="B395" s="96">
        <v>368</v>
      </c>
      <c r="C395" s="268"/>
      <c r="D395" s="269"/>
      <c r="E395" s="99"/>
      <c r="F395" s="99"/>
      <c r="G395" s="99"/>
      <c r="H395" s="99"/>
      <c r="I395" s="99"/>
      <c r="J395" s="99"/>
      <c r="K395" s="285"/>
      <c r="L395" s="286"/>
      <c r="M395" s="286"/>
      <c r="N395" s="287"/>
      <c r="O395" s="16"/>
    </row>
    <row r="396" spans="1:15" ht="15.75" customHeight="1" x14ac:dyDescent="0.2">
      <c r="B396" s="82">
        <v>369</v>
      </c>
      <c r="C396" s="273"/>
      <c r="D396" s="274"/>
      <c r="E396" s="95"/>
      <c r="F396" s="95"/>
      <c r="G396" s="95"/>
      <c r="H396" s="95"/>
      <c r="I396" s="95"/>
      <c r="J396" s="95"/>
      <c r="K396" s="280"/>
      <c r="L396" s="281"/>
      <c r="M396" s="281"/>
      <c r="N396" s="282"/>
    </row>
    <row r="397" spans="1:15" s="97" customFormat="1" ht="15.75" customHeight="1" x14ac:dyDescent="0.2">
      <c r="A397" s="16"/>
      <c r="B397" s="96">
        <v>370</v>
      </c>
      <c r="C397" s="268"/>
      <c r="D397" s="269"/>
      <c r="E397" s="99"/>
      <c r="F397" s="99"/>
      <c r="G397" s="99"/>
      <c r="H397" s="99"/>
      <c r="I397" s="99"/>
      <c r="J397" s="99"/>
      <c r="K397" s="285"/>
      <c r="L397" s="286"/>
      <c r="M397" s="286"/>
      <c r="N397" s="287"/>
      <c r="O397" s="16"/>
    </row>
    <row r="398" spans="1:15" ht="15.75" customHeight="1" x14ac:dyDescent="0.2">
      <c r="B398" s="82">
        <v>371</v>
      </c>
      <c r="C398" s="273"/>
      <c r="D398" s="274"/>
      <c r="E398" s="95"/>
      <c r="F398" s="95"/>
      <c r="G398" s="95"/>
      <c r="H398" s="95"/>
      <c r="I398" s="95"/>
      <c r="J398" s="95"/>
      <c r="K398" s="285"/>
      <c r="L398" s="286"/>
      <c r="M398" s="286"/>
      <c r="N398" s="287"/>
    </row>
    <row r="399" spans="1:15" s="97" customFormat="1" ht="15.75" customHeight="1" x14ac:dyDescent="0.2">
      <c r="A399" s="16"/>
      <c r="B399" s="96">
        <v>372</v>
      </c>
      <c r="C399" s="268"/>
      <c r="D399" s="269"/>
      <c r="E399" s="99"/>
      <c r="F399" s="99"/>
      <c r="G399" s="99"/>
      <c r="H399" s="99"/>
      <c r="I399" s="99"/>
      <c r="J399" s="99"/>
      <c r="K399" s="285"/>
      <c r="L399" s="286"/>
      <c r="M399" s="286"/>
      <c r="N399" s="287"/>
      <c r="O399" s="16"/>
    </row>
    <row r="400" spans="1:15" ht="15.75" customHeight="1" x14ac:dyDescent="0.2">
      <c r="B400" s="82">
        <v>373</v>
      </c>
      <c r="C400" s="273"/>
      <c r="D400" s="274"/>
      <c r="E400" s="95"/>
      <c r="F400" s="95"/>
      <c r="G400" s="95"/>
      <c r="H400" s="95"/>
      <c r="I400" s="95"/>
      <c r="J400" s="95"/>
      <c r="K400" s="280"/>
      <c r="L400" s="281"/>
      <c r="M400" s="281"/>
      <c r="N400" s="282"/>
    </row>
    <row r="401" spans="1:15" s="97" customFormat="1" ht="15.75" customHeight="1" x14ac:dyDescent="0.2">
      <c r="A401" s="16"/>
      <c r="B401" s="96">
        <v>374</v>
      </c>
      <c r="C401" s="268"/>
      <c r="D401" s="269"/>
      <c r="E401" s="99"/>
      <c r="F401" s="99"/>
      <c r="G401" s="99"/>
      <c r="H401" s="99"/>
      <c r="I401" s="99"/>
      <c r="J401" s="99"/>
      <c r="K401" s="285"/>
      <c r="L401" s="286"/>
      <c r="M401" s="286"/>
      <c r="N401" s="287"/>
      <c r="O401" s="16"/>
    </row>
    <row r="402" spans="1:15" ht="15.75" customHeight="1" x14ac:dyDescent="0.2">
      <c r="B402" s="82">
        <v>375</v>
      </c>
      <c r="C402" s="273"/>
      <c r="D402" s="274"/>
      <c r="E402" s="95"/>
      <c r="F402" s="95"/>
      <c r="G402" s="95"/>
      <c r="H402" s="95"/>
      <c r="I402" s="95"/>
      <c r="J402" s="95"/>
      <c r="K402" s="280"/>
      <c r="L402" s="281"/>
      <c r="M402" s="281"/>
      <c r="N402" s="282"/>
    </row>
    <row r="403" spans="1:15" s="97" customFormat="1" ht="15.75" customHeight="1" x14ac:dyDescent="0.2">
      <c r="A403" s="16"/>
      <c r="B403" s="96">
        <v>376</v>
      </c>
      <c r="C403" s="268"/>
      <c r="D403" s="269"/>
      <c r="E403" s="99"/>
      <c r="F403" s="99"/>
      <c r="G403" s="99"/>
      <c r="H403" s="99"/>
      <c r="I403" s="99"/>
      <c r="J403" s="99"/>
      <c r="K403" s="285"/>
      <c r="L403" s="286"/>
      <c r="M403" s="286"/>
      <c r="N403" s="287"/>
      <c r="O403" s="16"/>
    </row>
    <row r="404" spans="1:15" ht="15.75" customHeight="1" x14ac:dyDescent="0.2">
      <c r="B404" s="82">
        <v>377</v>
      </c>
      <c r="C404" s="273"/>
      <c r="D404" s="274"/>
      <c r="E404" s="95"/>
      <c r="F404" s="95"/>
      <c r="G404" s="95"/>
      <c r="H404" s="95"/>
      <c r="I404" s="95"/>
      <c r="J404" s="95"/>
      <c r="K404" s="280"/>
      <c r="L404" s="281"/>
      <c r="M404" s="281"/>
      <c r="N404" s="282"/>
    </row>
    <row r="405" spans="1:15" s="97" customFormat="1" ht="15.75" customHeight="1" x14ac:dyDescent="0.2">
      <c r="A405" s="16"/>
      <c r="B405" s="96">
        <v>378</v>
      </c>
      <c r="C405" s="268"/>
      <c r="D405" s="269"/>
      <c r="E405" s="99"/>
      <c r="F405" s="99"/>
      <c r="G405" s="99"/>
      <c r="H405" s="99"/>
      <c r="I405" s="99"/>
      <c r="J405" s="99"/>
      <c r="K405" s="285"/>
      <c r="L405" s="286"/>
      <c r="M405" s="286"/>
      <c r="N405" s="287"/>
      <c r="O405" s="16"/>
    </row>
    <row r="406" spans="1:15" ht="15.75" customHeight="1" x14ac:dyDescent="0.2">
      <c r="B406" s="82">
        <v>379</v>
      </c>
      <c r="C406" s="295"/>
      <c r="D406" s="296"/>
      <c r="E406" s="94"/>
      <c r="F406" s="94"/>
      <c r="G406" s="94"/>
      <c r="H406" s="94"/>
      <c r="I406" s="94"/>
      <c r="J406" s="94"/>
      <c r="K406" s="297"/>
      <c r="L406" s="298"/>
      <c r="M406" s="298"/>
      <c r="N406" s="299"/>
    </row>
    <row r="407" spans="1:15" ht="15.75" customHeight="1" x14ac:dyDescent="0.2">
      <c r="B407" s="15">
        <v>380</v>
      </c>
      <c r="C407" s="290"/>
      <c r="D407" s="291"/>
      <c r="E407" s="101"/>
      <c r="F407" s="101"/>
      <c r="G407" s="101"/>
      <c r="H407" s="101"/>
      <c r="I407" s="101"/>
      <c r="J407" s="101"/>
      <c r="K407" s="292"/>
      <c r="L407" s="293"/>
      <c r="M407" s="293"/>
      <c r="N407" s="294"/>
    </row>
    <row r="408" spans="1:15" ht="15.75" customHeight="1" x14ac:dyDescent="0.2">
      <c r="B408" s="82">
        <v>381</v>
      </c>
      <c r="C408" s="295"/>
      <c r="D408" s="296"/>
      <c r="E408" s="94"/>
      <c r="F408" s="94"/>
      <c r="G408" s="94"/>
      <c r="H408" s="94"/>
      <c r="I408" s="94"/>
      <c r="J408" s="94"/>
      <c r="K408" s="297"/>
      <c r="L408" s="298"/>
      <c r="M408" s="298"/>
      <c r="N408" s="299"/>
    </row>
    <row r="409" spans="1:15" ht="15.75" customHeight="1" x14ac:dyDescent="0.2">
      <c r="B409" s="15">
        <v>382</v>
      </c>
      <c r="C409" s="290"/>
      <c r="D409" s="291"/>
      <c r="E409" s="101"/>
      <c r="F409" s="101"/>
      <c r="G409" s="101"/>
      <c r="H409" s="101"/>
      <c r="I409" s="101"/>
      <c r="J409" s="101"/>
      <c r="K409" s="292"/>
      <c r="L409" s="293"/>
      <c r="M409" s="293"/>
      <c r="N409" s="294"/>
    </row>
    <row r="410" spans="1:15" ht="15.75" customHeight="1" x14ac:dyDescent="0.2">
      <c r="B410" s="82">
        <v>383</v>
      </c>
      <c r="C410" s="295"/>
      <c r="D410" s="296"/>
      <c r="E410" s="94"/>
      <c r="F410" s="94"/>
      <c r="G410" s="94"/>
      <c r="H410" s="94"/>
      <c r="I410" s="94"/>
      <c r="J410" s="94"/>
      <c r="K410" s="297"/>
      <c r="L410" s="298"/>
      <c r="M410" s="298"/>
      <c r="N410" s="299"/>
    </row>
    <row r="411" spans="1:15" ht="15.75" customHeight="1" x14ac:dyDescent="0.2">
      <c r="B411" s="15">
        <v>384</v>
      </c>
      <c r="C411" s="290"/>
      <c r="D411" s="291"/>
      <c r="E411" s="101"/>
      <c r="F411" s="101"/>
      <c r="G411" s="101"/>
      <c r="H411" s="101"/>
      <c r="I411" s="101"/>
      <c r="J411" s="101"/>
      <c r="K411" s="292"/>
      <c r="L411" s="293"/>
      <c r="M411" s="293"/>
      <c r="N411" s="294"/>
    </row>
    <row r="412" spans="1:15" ht="15.75" customHeight="1" x14ac:dyDescent="0.2">
      <c r="B412" s="82">
        <v>385</v>
      </c>
      <c r="C412" s="295"/>
      <c r="D412" s="296"/>
      <c r="E412" s="94"/>
      <c r="F412" s="94"/>
      <c r="G412" s="94"/>
      <c r="H412" s="94"/>
      <c r="I412" s="94"/>
      <c r="J412" s="94"/>
      <c r="K412" s="297"/>
      <c r="L412" s="298"/>
      <c r="M412" s="298"/>
      <c r="N412" s="299"/>
    </row>
    <row r="413" spans="1:15" ht="15.75" customHeight="1" x14ac:dyDescent="0.2">
      <c r="B413" s="15">
        <v>386</v>
      </c>
      <c r="C413" s="290"/>
      <c r="D413" s="291"/>
      <c r="E413" s="101"/>
      <c r="F413" s="101"/>
      <c r="G413" s="101"/>
      <c r="H413" s="101"/>
      <c r="I413" s="101"/>
      <c r="J413" s="101"/>
      <c r="K413" s="292"/>
      <c r="L413" s="293"/>
      <c r="M413" s="293"/>
      <c r="N413" s="294"/>
    </row>
    <row r="414" spans="1:15" ht="15.75" customHeight="1" x14ac:dyDescent="0.2">
      <c r="B414" s="82">
        <v>387</v>
      </c>
      <c r="C414" s="295"/>
      <c r="D414" s="296"/>
      <c r="E414" s="94"/>
      <c r="F414" s="94"/>
      <c r="G414" s="94"/>
      <c r="H414" s="94"/>
      <c r="I414" s="94"/>
      <c r="J414" s="94"/>
      <c r="K414" s="297"/>
      <c r="L414" s="298"/>
      <c r="M414" s="298"/>
      <c r="N414" s="299"/>
    </row>
    <row r="415" spans="1:15" ht="15.75" customHeight="1" x14ac:dyDescent="0.2">
      <c r="B415" s="15">
        <v>388</v>
      </c>
      <c r="C415" s="290"/>
      <c r="D415" s="291"/>
      <c r="E415" s="101"/>
      <c r="F415" s="101"/>
      <c r="G415" s="101"/>
      <c r="H415" s="101"/>
      <c r="I415" s="101"/>
      <c r="J415" s="101"/>
      <c r="K415" s="292"/>
      <c r="L415" s="293"/>
      <c r="M415" s="293"/>
      <c r="N415" s="294"/>
    </row>
    <row r="416" spans="1:15" ht="15.75" customHeight="1" x14ac:dyDescent="0.2">
      <c r="B416" s="82">
        <v>389</v>
      </c>
      <c r="C416" s="295"/>
      <c r="D416" s="296"/>
      <c r="E416" s="94"/>
      <c r="F416" s="94"/>
      <c r="G416" s="94"/>
      <c r="H416" s="94"/>
      <c r="I416" s="94"/>
      <c r="J416" s="94"/>
      <c r="K416" s="297"/>
      <c r="L416" s="298"/>
      <c r="M416" s="298"/>
      <c r="N416" s="299"/>
    </row>
    <row r="417" spans="1:15" ht="15.75" customHeight="1" x14ac:dyDescent="0.2">
      <c r="B417" s="15">
        <v>390</v>
      </c>
      <c r="C417" s="290"/>
      <c r="D417" s="291"/>
      <c r="E417" s="101"/>
      <c r="F417" s="101"/>
      <c r="G417" s="101"/>
      <c r="H417" s="101"/>
      <c r="I417" s="101"/>
      <c r="J417" s="101"/>
      <c r="K417" s="292"/>
      <c r="L417" s="293"/>
      <c r="M417" s="293"/>
      <c r="N417" s="294"/>
    </row>
    <row r="418" spans="1:15" ht="15.75" customHeight="1" x14ac:dyDescent="0.2">
      <c r="B418" s="82">
        <v>391</v>
      </c>
      <c r="C418" s="295"/>
      <c r="D418" s="296"/>
      <c r="E418" s="94"/>
      <c r="F418" s="94"/>
      <c r="G418" s="94"/>
      <c r="H418" s="94"/>
      <c r="I418" s="94"/>
      <c r="J418" s="94"/>
      <c r="K418" s="297"/>
      <c r="L418" s="298"/>
      <c r="M418" s="298"/>
      <c r="N418" s="299"/>
    </row>
    <row r="419" spans="1:15" ht="15.75" customHeight="1" x14ac:dyDescent="0.2">
      <c r="B419" s="15">
        <v>392</v>
      </c>
      <c r="C419" s="290"/>
      <c r="D419" s="291"/>
      <c r="E419" s="101"/>
      <c r="F419" s="101"/>
      <c r="G419" s="101"/>
      <c r="H419" s="101"/>
      <c r="I419" s="101"/>
      <c r="J419" s="101"/>
      <c r="K419" s="292"/>
      <c r="L419" s="293"/>
      <c r="M419" s="293"/>
      <c r="N419" s="294"/>
    </row>
    <row r="420" spans="1:15" ht="15.75" customHeight="1" x14ac:dyDescent="0.2">
      <c r="B420" s="82">
        <v>393</v>
      </c>
      <c r="C420" s="295"/>
      <c r="D420" s="296"/>
      <c r="E420" s="94"/>
      <c r="F420" s="94"/>
      <c r="G420" s="94"/>
      <c r="H420" s="94"/>
      <c r="I420" s="94"/>
      <c r="J420" s="94"/>
      <c r="K420" s="297"/>
      <c r="L420" s="298"/>
      <c r="M420" s="298"/>
      <c r="N420" s="299"/>
    </row>
    <row r="421" spans="1:15" ht="15.75" customHeight="1" x14ac:dyDescent="0.2">
      <c r="B421" s="15">
        <v>394</v>
      </c>
      <c r="C421" s="290"/>
      <c r="D421" s="291"/>
      <c r="E421" s="101"/>
      <c r="F421" s="101"/>
      <c r="G421" s="101"/>
      <c r="H421" s="101"/>
      <c r="I421" s="101"/>
      <c r="J421" s="101"/>
      <c r="K421" s="292"/>
      <c r="L421" s="293"/>
      <c r="M421" s="293"/>
      <c r="N421" s="294"/>
    </row>
    <row r="422" spans="1:15" ht="15.75" customHeight="1" x14ac:dyDescent="0.2">
      <c r="B422" s="82">
        <v>395</v>
      </c>
      <c r="C422" s="295"/>
      <c r="D422" s="296"/>
      <c r="E422" s="94"/>
      <c r="F422" s="94"/>
      <c r="G422" s="94"/>
      <c r="H422" s="94"/>
      <c r="I422" s="94"/>
      <c r="J422" s="94"/>
      <c r="K422" s="297"/>
      <c r="L422" s="298"/>
      <c r="M422" s="298"/>
      <c r="N422" s="299"/>
    </row>
    <row r="423" spans="1:15" s="93" customFormat="1" ht="15.75" customHeight="1" x14ac:dyDescent="0.2">
      <c r="A423" s="16"/>
      <c r="B423" s="15">
        <v>396</v>
      </c>
      <c r="C423" s="290"/>
      <c r="D423" s="291"/>
      <c r="E423" s="101"/>
      <c r="F423" s="101"/>
      <c r="G423" s="101"/>
      <c r="H423" s="101"/>
      <c r="I423" s="101"/>
      <c r="J423" s="101"/>
      <c r="K423" s="292"/>
      <c r="L423" s="293"/>
      <c r="M423" s="293"/>
      <c r="N423" s="294"/>
      <c r="O423" s="16"/>
    </row>
    <row r="424" spans="1:15" ht="15.75" customHeight="1" x14ac:dyDescent="0.2">
      <c r="B424" s="82">
        <v>397</v>
      </c>
      <c r="C424" s="295"/>
      <c r="D424" s="296"/>
      <c r="E424" s="94"/>
      <c r="F424" s="94"/>
      <c r="G424" s="94"/>
      <c r="H424" s="94"/>
      <c r="I424" s="94"/>
      <c r="J424" s="94"/>
      <c r="K424" s="297"/>
      <c r="L424" s="298"/>
      <c r="M424" s="298"/>
      <c r="N424" s="299"/>
    </row>
    <row r="425" spans="1:15" s="93" customFormat="1" ht="15.75" customHeight="1" x14ac:dyDescent="0.2">
      <c r="A425" s="16"/>
      <c r="B425" s="15">
        <v>398</v>
      </c>
      <c r="C425" s="290"/>
      <c r="D425" s="291"/>
      <c r="E425" s="101"/>
      <c r="F425" s="101"/>
      <c r="G425" s="101"/>
      <c r="H425" s="101"/>
      <c r="I425" s="101"/>
      <c r="J425" s="101"/>
      <c r="K425" s="292"/>
      <c r="L425" s="293"/>
      <c r="M425" s="293"/>
      <c r="N425" s="294"/>
      <c r="O425" s="16"/>
    </row>
    <row r="426" spans="1:15" ht="15.75" customHeight="1" x14ac:dyDescent="0.2">
      <c r="B426" s="82">
        <v>399</v>
      </c>
      <c r="C426" s="295"/>
      <c r="D426" s="296"/>
      <c r="E426" s="94"/>
      <c r="F426" s="94"/>
      <c r="G426" s="94"/>
      <c r="H426" s="94"/>
      <c r="I426" s="94"/>
      <c r="J426" s="94"/>
      <c r="K426" s="297"/>
      <c r="L426" s="298"/>
      <c r="M426" s="298"/>
      <c r="N426" s="299"/>
    </row>
    <row r="427" spans="1:15" s="93" customFormat="1" ht="15.75" customHeight="1" x14ac:dyDescent="0.2">
      <c r="A427" s="16"/>
      <c r="B427" s="15">
        <v>400</v>
      </c>
      <c r="C427" s="290"/>
      <c r="D427" s="291"/>
      <c r="E427" s="101"/>
      <c r="F427" s="101"/>
      <c r="G427" s="101"/>
      <c r="H427" s="101"/>
      <c r="I427" s="101"/>
      <c r="J427" s="101"/>
      <c r="K427" s="292"/>
      <c r="L427" s="293"/>
      <c r="M427" s="293"/>
      <c r="N427" s="294"/>
      <c r="O427" s="16"/>
    </row>
    <row r="428" spans="1:15" ht="15.75" customHeight="1" x14ac:dyDescent="0.2">
      <c r="B428" s="82">
        <v>401</v>
      </c>
      <c r="C428" s="295"/>
      <c r="D428" s="296"/>
      <c r="E428" s="94"/>
      <c r="F428" s="94"/>
      <c r="G428" s="94"/>
      <c r="H428" s="94"/>
      <c r="I428" s="94"/>
      <c r="J428" s="94"/>
      <c r="K428" s="297"/>
      <c r="L428" s="298"/>
      <c r="M428" s="298"/>
      <c r="N428" s="299"/>
    </row>
    <row r="429" spans="1:15" s="93" customFormat="1" ht="15.75" customHeight="1" x14ac:dyDescent="0.2">
      <c r="A429" s="16"/>
      <c r="B429" s="15">
        <v>402</v>
      </c>
      <c r="C429" s="290"/>
      <c r="D429" s="291"/>
      <c r="E429" s="101"/>
      <c r="F429" s="101"/>
      <c r="G429" s="101"/>
      <c r="H429" s="101"/>
      <c r="I429" s="101"/>
      <c r="J429" s="101"/>
      <c r="K429" s="292"/>
      <c r="L429" s="293"/>
      <c r="M429" s="293"/>
      <c r="N429" s="294"/>
      <c r="O429" s="16"/>
    </row>
    <row r="430" spans="1:15" ht="15.75" customHeight="1" x14ac:dyDescent="0.2">
      <c r="B430" s="82">
        <v>403</v>
      </c>
      <c r="C430" s="295"/>
      <c r="D430" s="296"/>
      <c r="E430" s="94"/>
      <c r="F430" s="94"/>
      <c r="G430" s="94"/>
      <c r="H430" s="94"/>
      <c r="I430" s="94"/>
      <c r="J430" s="94"/>
      <c r="K430" s="297"/>
      <c r="L430" s="298"/>
      <c r="M430" s="298"/>
      <c r="N430" s="299"/>
    </row>
    <row r="431" spans="1:15" s="93" customFormat="1" ht="15.75" customHeight="1" x14ac:dyDescent="0.2">
      <c r="A431" s="16"/>
      <c r="B431" s="15">
        <v>404</v>
      </c>
      <c r="C431" s="290"/>
      <c r="D431" s="291"/>
      <c r="E431" s="101"/>
      <c r="F431" s="101"/>
      <c r="G431" s="101"/>
      <c r="H431" s="101"/>
      <c r="I431" s="101"/>
      <c r="J431" s="101"/>
      <c r="K431" s="292"/>
      <c r="L431" s="293"/>
      <c r="M431" s="293"/>
      <c r="N431" s="294"/>
      <c r="O431" s="16"/>
    </row>
    <row r="432" spans="1:15" ht="15.75" customHeight="1" x14ac:dyDescent="0.2">
      <c r="B432" s="82">
        <v>405</v>
      </c>
      <c r="C432" s="295"/>
      <c r="D432" s="296"/>
      <c r="E432" s="94"/>
      <c r="F432" s="94"/>
      <c r="G432" s="94"/>
      <c r="H432" s="94"/>
      <c r="I432" s="94"/>
      <c r="J432" s="94"/>
      <c r="K432" s="297"/>
      <c r="L432" s="298"/>
      <c r="M432" s="298"/>
      <c r="N432" s="299"/>
    </row>
    <row r="433" spans="1:15" s="93" customFormat="1" ht="15.75" customHeight="1" x14ac:dyDescent="0.2">
      <c r="A433" s="16"/>
      <c r="B433" s="15">
        <v>406</v>
      </c>
      <c r="C433" s="290"/>
      <c r="D433" s="291"/>
      <c r="E433" s="101"/>
      <c r="F433" s="101"/>
      <c r="G433" s="101"/>
      <c r="H433" s="101"/>
      <c r="I433" s="101"/>
      <c r="J433" s="101"/>
      <c r="K433" s="292"/>
      <c r="L433" s="293"/>
      <c r="M433" s="293"/>
      <c r="N433" s="294"/>
      <c r="O433" s="16"/>
    </row>
    <row r="434" spans="1:15" ht="15.75" customHeight="1" x14ac:dyDescent="0.2">
      <c r="B434" s="82">
        <v>407</v>
      </c>
      <c r="C434" s="295"/>
      <c r="D434" s="296"/>
      <c r="E434" s="94"/>
      <c r="F434" s="94"/>
      <c r="G434" s="94"/>
      <c r="H434" s="94"/>
      <c r="I434" s="94"/>
      <c r="J434" s="94"/>
      <c r="K434" s="297"/>
      <c r="L434" s="298"/>
      <c r="M434" s="298"/>
      <c r="N434" s="299"/>
    </row>
    <row r="435" spans="1:15" s="93" customFormat="1" ht="15.75" customHeight="1" x14ac:dyDescent="0.2">
      <c r="A435" s="16"/>
      <c r="B435" s="15">
        <v>408</v>
      </c>
      <c r="C435" s="290"/>
      <c r="D435" s="291"/>
      <c r="E435" s="101"/>
      <c r="F435" s="101"/>
      <c r="G435" s="101"/>
      <c r="H435" s="101"/>
      <c r="I435" s="101"/>
      <c r="J435" s="101"/>
      <c r="K435" s="292"/>
      <c r="L435" s="293"/>
      <c r="M435" s="293"/>
      <c r="N435" s="294"/>
      <c r="O435" s="16"/>
    </row>
    <row r="436" spans="1:15" ht="15.75" customHeight="1" x14ac:dyDescent="0.2">
      <c r="B436" s="82">
        <v>409</v>
      </c>
      <c r="C436" s="295"/>
      <c r="D436" s="296"/>
      <c r="E436" s="94"/>
      <c r="F436" s="94"/>
      <c r="G436" s="94"/>
      <c r="H436" s="94"/>
      <c r="I436" s="94"/>
      <c r="J436" s="94"/>
      <c r="K436" s="297"/>
      <c r="L436" s="298"/>
      <c r="M436" s="298"/>
      <c r="N436" s="299"/>
    </row>
    <row r="437" spans="1:15" s="93" customFormat="1" ht="15.75" customHeight="1" x14ac:dyDescent="0.2">
      <c r="A437" s="16"/>
      <c r="B437" s="15">
        <v>410</v>
      </c>
      <c r="C437" s="290"/>
      <c r="D437" s="291"/>
      <c r="E437" s="101"/>
      <c r="F437" s="101"/>
      <c r="G437" s="101"/>
      <c r="H437" s="101"/>
      <c r="I437" s="101"/>
      <c r="J437" s="101"/>
      <c r="K437" s="292"/>
      <c r="L437" s="293"/>
      <c r="M437" s="293"/>
      <c r="N437" s="294"/>
      <c r="O437" s="16"/>
    </row>
    <row r="438" spans="1:15" ht="15.75" customHeight="1" x14ac:dyDescent="0.2">
      <c r="B438" s="82">
        <v>411</v>
      </c>
      <c r="C438" s="295"/>
      <c r="D438" s="296"/>
      <c r="E438" s="94"/>
      <c r="F438" s="94"/>
      <c r="G438" s="94"/>
      <c r="H438" s="94"/>
      <c r="I438" s="94"/>
      <c r="J438" s="94"/>
      <c r="K438" s="297"/>
      <c r="L438" s="298"/>
      <c r="M438" s="298"/>
      <c r="N438" s="299"/>
    </row>
    <row r="439" spans="1:15" s="93" customFormat="1" ht="15.75" customHeight="1" x14ac:dyDescent="0.2">
      <c r="A439" s="16"/>
      <c r="B439" s="15">
        <v>412</v>
      </c>
      <c r="C439" s="290"/>
      <c r="D439" s="291"/>
      <c r="E439" s="101"/>
      <c r="F439" s="101"/>
      <c r="G439" s="101"/>
      <c r="H439" s="101"/>
      <c r="I439" s="101"/>
      <c r="J439" s="101"/>
      <c r="K439" s="292"/>
      <c r="L439" s="293"/>
      <c r="M439" s="293"/>
      <c r="N439" s="294"/>
      <c r="O439" s="16"/>
    </row>
    <row r="440" spans="1:15" ht="15.75" customHeight="1" x14ac:dyDescent="0.2">
      <c r="B440" s="82">
        <v>413</v>
      </c>
      <c r="C440" s="295"/>
      <c r="D440" s="296"/>
      <c r="E440" s="94"/>
      <c r="F440" s="94"/>
      <c r="G440" s="94"/>
      <c r="H440" s="94"/>
      <c r="I440" s="94"/>
      <c r="J440" s="94"/>
      <c r="K440" s="297"/>
      <c r="L440" s="298"/>
      <c r="M440" s="298"/>
      <c r="N440" s="299"/>
    </row>
    <row r="441" spans="1:15" s="93" customFormat="1" ht="15.75" customHeight="1" x14ac:dyDescent="0.2">
      <c r="A441" s="16"/>
      <c r="B441" s="15">
        <v>414</v>
      </c>
      <c r="C441" s="290"/>
      <c r="D441" s="291"/>
      <c r="E441" s="101"/>
      <c r="F441" s="101"/>
      <c r="G441" s="101"/>
      <c r="H441" s="101"/>
      <c r="I441" s="101"/>
      <c r="J441" s="101"/>
      <c r="K441" s="292"/>
      <c r="L441" s="293"/>
      <c r="M441" s="293"/>
      <c r="N441" s="294"/>
      <c r="O441" s="16"/>
    </row>
    <row r="442" spans="1:15" ht="15.75" customHeight="1" x14ac:dyDescent="0.2">
      <c r="B442" s="82">
        <v>415</v>
      </c>
      <c r="C442" s="295"/>
      <c r="D442" s="296"/>
      <c r="E442" s="94"/>
      <c r="F442" s="94"/>
      <c r="G442" s="94"/>
      <c r="H442" s="94"/>
      <c r="I442" s="94"/>
      <c r="J442" s="94"/>
      <c r="K442" s="297"/>
      <c r="L442" s="298"/>
      <c r="M442" s="298"/>
      <c r="N442" s="299"/>
    </row>
    <row r="443" spans="1:15" s="93" customFormat="1" ht="15.75" customHeight="1" x14ac:dyDescent="0.2">
      <c r="A443" s="16"/>
      <c r="B443" s="15">
        <v>416</v>
      </c>
      <c r="C443" s="290"/>
      <c r="D443" s="291"/>
      <c r="E443" s="101"/>
      <c r="F443" s="101"/>
      <c r="G443" s="101"/>
      <c r="H443" s="101"/>
      <c r="I443" s="101"/>
      <c r="J443" s="101"/>
      <c r="K443" s="292"/>
      <c r="L443" s="293"/>
      <c r="M443" s="293"/>
      <c r="N443" s="294"/>
      <c r="O443" s="16"/>
    </row>
    <row r="444" spans="1:15" ht="15.75" customHeight="1" x14ac:dyDescent="0.2">
      <c r="B444" s="82">
        <v>417</v>
      </c>
      <c r="C444" s="295"/>
      <c r="D444" s="296"/>
      <c r="E444" s="94"/>
      <c r="F444" s="94"/>
      <c r="G444" s="94"/>
      <c r="H444" s="94"/>
      <c r="I444" s="94"/>
      <c r="J444" s="94"/>
      <c r="K444" s="297"/>
      <c r="L444" s="298"/>
      <c r="M444" s="298"/>
      <c r="N444" s="299"/>
    </row>
    <row r="445" spans="1:15" s="93" customFormat="1" ht="15.75" customHeight="1" x14ac:dyDescent="0.2">
      <c r="A445" s="16"/>
      <c r="B445" s="15">
        <v>418</v>
      </c>
      <c r="C445" s="290"/>
      <c r="D445" s="291"/>
      <c r="E445" s="101"/>
      <c r="F445" s="101"/>
      <c r="G445" s="101"/>
      <c r="H445" s="101"/>
      <c r="I445" s="101"/>
      <c r="J445" s="101"/>
      <c r="K445" s="292"/>
      <c r="L445" s="293"/>
      <c r="M445" s="293"/>
      <c r="N445" s="294"/>
      <c r="O445" s="16"/>
    </row>
    <row r="446" spans="1:15" ht="15.75" customHeight="1" x14ac:dyDescent="0.2">
      <c r="B446" s="82">
        <v>419</v>
      </c>
      <c r="C446" s="295"/>
      <c r="D446" s="296"/>
      <c r="E446" s="94"/>
      <c r="F446" s="94"/>
      <c r="G446" s="94"/>
      <c r="H446" s="94"/>
      <c r="I446" s="94"/>
      <c r="J446" s="94"/>
      <c r="K446" s="297"/>
      <c r="L446" s="298"/>
      <c r="M446" s="298"/>
      <c r="N446" s="299"/>
    </row>
    <row r="447" spans="1:15" s="93" customFormat="1" ht="15.75" customHeight="1" x14ac:dyDescent="0.2">
      <c r="A447" s="16"/>
      <c r="B447" s="15">
        <v>420</v>
      </c>
      <c r="C447" s="290"/>
      <c r="D447" s="291"/>
      <c r="E447" s="101"/>
      <c r="F447" s="101"/>
      <c r="G447" s="101"/>
      <c r="H447" s="101"/>
      <c r="I447" s="101"/>
      <c r="J447" s="101"/>
      <c r="K447" s="292"/>
      <c r="L447" s="293"/>
      <c r="M447" s="293"/>
      <c r="N447" s="294"/>
      <c r="O447" s="16"/>
    </row>
    <row r="448" spans="1:15" ht="15.75" customHeight="1" x14ac:dyDescent="0.2">
      <c r="B448" s="82">
        <v>421</v>
      </c>
      <c r="C448" s="295"/>
      <c r="D448" s="296"/>
      <c r="E448" s="94"/>
      <c r="F448" s="94"/>
      <c r="G448" s="94"/>
      <c r="H448" s="94"/>
      <c r="I448" s="94"/>
      <c r="J448" s="94"/>
      <c r="K448" s="297"/>
      <c r="L448" s="298"/>
      <c r="M448" s="298"/>
      <c r="N448" s="299"/>
    </row>
    <row r="449" spans="1:15" s="93" customFormat="1" ht="15.75" customHeight="1" x14ac:dyDescent="0.2">
      <c r="A449" s="16"/>
      <c r="B449" s="15">
        <v>422</v>
      </c>
      <c r="C449" s="290"/>
      <c r="D449" s="291"/>
      <c r="E449" s="101"/>
      <c r="F449" s="101"/>
      <c r="G449" s="101"/>
      <c r="H449" s="101"/>
      <c r="I449" s="101"/>
      <c r="J449" s="101"/>
      <c r="K449" s="292"/>
      <c r="L449" s="293"/>
      <c r="M449" s="293"/>
      <c r="N449" s="294"/>
      <c r="O449" s="16"/>
    </row>
    <row r="450" spans="1:15" ht="15.75" customHeight="1" x14ac:dyDescent="0.2">
      <c r="B450" s="82">
        <v>423</v>
      </c>
      <c r="C450" s="278"/>
      <c r="D450" s="279"/>
      <c r="E450" s="95"/>
      <c r="F450" s="95"/>
      <c r="G450" s="95"/>
      <c r="H450" s="95"/>
      <c r="I450" s="95"/>
      <c r="J450" s="95"/>
      <c r="K450" s="280"/>
      <c r="L450" s="281"/>
      <c r="M450" s="281"/>
      <c r="N450" s="282"/>
    </row>
    <row r="451" spans="1:15" s="97" customFormat="1" ht="15.75" customHeight="1" x14ac:dyDescent="0.2">
      <c r="A451" s="16"/>
      <c r="B451" s="96">
        <v>424</v>
      </c>
      <c r="C451" s="283"/>
      <c r="D451" s="284"/>
      <c r="E451" s="99"/>
      <c r="F451" s="99"/>
      <c r="G451" s="99"/>
      <c r="H451" s="99"/>
      <c r="I451" s="99"/>
      <c r="J451" s="99"/>
      <c r="K451" s="285"/>
      <c r="L451" s="286"/>
      <c r="M451" s="286"/>
      <c r="N451" s="287"/>
      <c r="O451" s="16"/>
    </row>
    <row r="452" spans="1:15" ht="15.75" customHeight="1" x14ac:dyDescent="0.2">
      <c r="B452" s="82">
        <v>425</v>
      </c>
      <c r="C452" s="278"/>
      <c r="D452" s="279"/>
      <c r="E452" s="95"/>
      <c r="F452" s="95"/>
      <c r="G452" s="95"/>
      <c r="H452" s="95"/>
      <c r="I452" s="95"/>
      <c r="J452" s="95"/>
      <c r="K452" s="280"/>
      <c r="L452" s="281"/>
      <c r="M452" s="281"/>
      <c r="N452" s="282"/>
    </row>
    <row r="453" spans="1:15" s="97" customFormat="1" ht="15.75" customHeight="1" x14ac:dyDescent="0.2">
      <c r="A453" s="16"/>
      <c r="B453" s="96">
        <v>426</v>
      </c>
      <c r="C453" s="283"/>
      <c r="D453" s="284"/>
      <c r="E453" s="99"/>
      <c r="F453" s="99"/>
      <c r="G453" s="99"/>
      <c r="H453" s="99"/>
      <c r="I453" s="99"/>
      <c r="J453" s="99"/>
      <c r="K453" s="285"/>
      <c r="L453" s="286"/>
      <c r="M453" s="286"/>
      <c r="N453" s="287"/>
      <c r="O453" s="16"/>
    </row>
    <row r="454" spans="1:15" ht="15.75" customHeight="1" x14ac:dyDescent="0.2">
      <c r="B454" s="82">
        <v>427</v>
      </c>
      <c r="C454" s="278"/>
      <c r="D454" s="279"/>
      <c r="E454" s="95"/>
      <c r="F454" s="95"/>
      <c r="G454" s="95"/>
      <c r="H454" s="95"/>
      <c r="I454" s="95"/>
      <c r="J454" s="95"/>
      <c r="K454" s="280"/>
      <c r="L454" s="281"/>
      <c r="M454" s="281"/>
      <c r="N454" s="282"/>
    </row>
    <row r="455" spans="1:15" s="97" customFormat="1" ht="15.75" customHeight="1" x14ac:dyDescent="0.2">
      <c r="A455" s="16"/>
      <c r="B455" s="96">
        <v>428</v>
      </c>
      <c r="C455" s="283"/>
      <c r="D455" s="284"/>
      <c r="E455" s="99"/>
      <c r="F455" s="99"/>
      <c r="G455" s="99"/>
      <c r="H455" s="99"/>
      <c r="I455" s="99"/>
      <c r="J455" s="99"/>
      <c r="K455" s="285"/>
      <c r="L455" s="286"/>
      <c r="M455" s="286"/>
      <c r="N455" s="287"/>
      <c r="O455" s="16"/>
    </row>
    <row r="456" spans="1:15" ht="15.75" customHeight="1" x14ac:dyDescent="0.2">
      <c r="B456" s="82">
        <v>429</v>
      </c>
      <c r="C456" s="278"/>
      <c r="D456" s="279"/>
      <c r="E456" s="95"/>
      <c r="F456" s="95"/>
      <c r="G456" s="95"/>
      <c r="H456" s="95"/>
      <c r="I456" s="95"/>
      <c r="J456" s="95"/>
      <c r="K456" s="280"/>
      <c r="L456" s="281"/>
      <c r="M456" s="281"/>
      <c r="N456" s="282"/>
    </row>
    <row r="457" spans="1:15" s="97" customFormat="1" ht="15.75" customHeight="1" x14ac:dyDescent="0.2">
      <c r="A457" s="16"/>
      <c r="B457" s="96">
        <v>430</v>
      </c>
      <c r="C457" s="283"/>
      <c r="D457" s="284"/>
      <c r="E457" s="99"/>
      <c r="F457" s="99"/>
      <c r="G457" s="99"/>
      <c r="H457" s="99"/>
      <c r="I457" s="99"/>
      <c r="J457" s="99"/>
      <c r="K457" s="285"/>
      <c r="L457" s="286"/>
      <c r="M457" s="286"/>
      <c r="N457" s="287"/>
      <c r="O457" s="16"/>
    </row>
    <row r="458" spans="1:15" ht="15.75" customHeight="1" x14ac:dyDescent="0.2">
      <c r="B458" s="82">
        <v>431</v>
      </c>
      <c r="C458" s="278"/>
      <c r="D458" s="279"/>
      <c r="E458" s="95"/>
      <c r="F458" s="95"/>
      <c r="G458" s="95"/>
      <c r="H458" s="95"/>
      <c r="I458" s="95"/>
      <c r="J458" s="95"/>
      <c r="K458" s="280"/>
      <c r="L458" s="281"/>
      <c r="M458" s="281"/>
      <c r="N458" s="282"/>
    </row>
    <row r="459" spans="1:15" s="97" customFormat="1" ht="15.75" customHeight="1" x14ac:dyDescent="0.2">
      <c r="A459" s="16"/>
      <c r="B459" s="96">
        <v>432</v>
      </c>
      <c r="C459" s="283"/>
      <c r="D459" s="284"/>
      <c r="E459" s="99"/>
      <c r="F459" s="99"/>
      <c r="G459" s="99"/>
      <c r="H459" s="99"/>
      <c r="I459" s="99"/>
      <c r="J459" s="99"/>
      <c r="K459" s="285"/>
      <c r="L459" s="286"/>
      <c r="M459" s="286"/>
      <c r="N459" s="287"/>
      <c r="O459" s="16"/>
    </row>
    <row r="460" spans="1:15" ht="15.75" customHeight="1" x14ac:dyDescent="0.2">
      <c r="B460" s="82">
        <v>433</v>
      </c>
      <c r="C460" s="278"/>
      <c r="D460" s="279"/>
      <c r="E460" s="95"/>
      <c r="F460" s="95"/>
      <c r="G460" s="95"/>
      <c r="H460" s="95"/>
      <c r="I460" s="95"/>
      <c r="J460" s="95"/>
      <c r="K460" s="280"/>
      <c r="L460" s="281"/>
      <c r="M460" s="281"/>
      <c r="N460" s="282"/>
    </row>
    <row r="461" spans="1:15" s="97" customFormat="1" ht="15.75" customHeight="1" x14ac:dyDescent="0.2">
      <c r="A461" s="16"/>
      <c r="B461" s="96">
        <v>434</v>
      </c>
      <c r="C461" s="283"/>
      <c r="D461" s="284"/>
      <c r="E461" s="99"/>
      <c r="F461" s="99"/>
      <c r="G461" s="99"/>
      <c r="H461" s="99"/>
      <c r="I461" s="99"/>
      <c r="J461" s="99"/>
      <c r="K461" s="285"/>
      <c r="L461" s="286"/>
      <c r="M461" s="286"/>
      <c r="N461" s="287"/>
      <c r="O461" s="16"/>
    </row>
    <row r="462" spans="1:15" ht="15.75" customHeight="1" x14ac:dyDescent="0.2">
      <c r="B462" s="82">
        <v>435</v>
      </c>
      <c r="C462" s="278"/>
      <c r="D462" s="279"/>
      <c r="E462" s="95"/>
      <c r="F462" s="95"/>
      <c r="G462" s="95"/>
      <c r="H462" s="95"/>
      <c r="I462" s="95"/>
      <c r="J462" s="95"/>
      <c r="K462" s="280"/>
      <c r="L462" s="281"/>
      <c r="M462" s="281"/>
      <c r="N462" s="282"/>
    </row>
    <row r="463" spans="1:15" s="97" customFormat="1" ht="15.75" customHeight="1" x14ac:dyDescent="0.2">
      <c r="A463" s="16"/>
      <c r="B463" s="96">
        <v>436</v>
      </c>
      <c r="C463" s="283"/>
      <c r="D463" s="284"/>
      <c r="E463" s="99"/>
      <c r="F463" s="99"/>
      <c r="G463" s="99"/>
      <c r="H463" s="99"/>
      <c r="I463" s="99"/>
      <c r="J463" s="99"/>
      <c r="K463" s="285"/>
      <c r="L463" s="286"/>
      <c r="M463" s="286"/>
      <c r="N463" s="287"/>
      <c r="O463" s="16"/>
    </row>
    <row r="464" spans="1:15" ht="15.75" customHeight="1" x14ac:dyDescent="0.2">
      <c r="B464" s="82">
        <v>437</v>
      </c>
      <c r="C464" s="278"/>
      <c r="D464" s="279"/>
      <c r="E464" s="95"/>
      <c r="F464" s="95"/>
      <c r="G464" s="95"/>
      <c r="H464" s="95"/>
      <c r="I464" s="95"/>
      <c r="J464" s="95"/>
      <c r="K464" s="280"/>
      <c r="L464" s="281"/>
      <c r="M464" s="281"/>
      <c r="N464" s="282"/>
    </row>
    <row r="465" spans="1:15" s="97" customFormat="1" ht="15.75" customHeight="1" x14ac:dyDescent="0.2">
      <c r="A465" s="16"/>
      <c r="B465" s="96">
        <v>438</v>
      </c>
      <c r="C465" s="283"/>
      <c r="D465" s="284"/>
      <c r="E465" s="99"/>
      <c r="F465" s="99"/>
      <c r="G465" s="99"/>
      <c r="H465" s="99"/>
      <c r="I465" s="99"/>
      <c r="J465" s="99"/>
      <c r="K465" s="285"/>
      <c r="L465" s="286"/>
      <c r="M465" s="286"/>
      <c r="N465" s="287"/>
      <c r="O465" s="16"/>
    </row>
    <row r="466" spans="1:15" ht="15.75" customHeight="1" x14ac:dyDescent="0.2">
      <c r="B466" s="82">
        <v>439</v>
      </c>
      <c r="C466" s="278"/>
      <c r="D466" s="279"/>
      <c r="E466" s="95"/>
      <c r="F466" s="95"/>
      <c r="G466" s="95"/>
      <c r="H466" s="95"/>
      <c r="I466" s="95"/>
      <c r="J466" s="95"/>
      <c r="K466" s="280"/>
      <c r="L466" s="281"/>
      <c r="M466" s="281"/>
      <c r="N466" s="282"/>
    </row>
    <row r="467" spans="1:15" s="97" customFormat="1" ht="15.75" customHeight="1" x14ac:dyDescent="0.2">
      <c r="A467" s="16"/>
      <c r="B467" s="96">
        <v>440</v>
      </c>
      <c r="C467" s="283"/>
      <c r="D467" s="284"/>
      <c r="E467" s="99"/>
      <c r="F467" s="99"/>
      <c r="G467" s="99"/>
      <c r="H467" s="99"/>
      <c r="I467" s="99"/>
      <c r="J467" s="99"/>
      <c r="K467" s="285"/>
      <c r="L467" s="286"/>
      <c r="M467" s="286"/>
      <c r="N467" s="287"/>
      <c r="O467" s="16"/>
    </row>
    <row r="468" spans="1:15" ht="15.75" customHeight="1" x14ac:dyDescent="0.2">
      <c r="B468" s="82">
        <v>441</v>
      </c>
      <c r="C468" s="278"/>
      <c r="D468" s="279"/>
      <c r="E468" s="95"/>
      <c r="F468" s="95"/>
      <c r="G468" s="95"/>
      <c r="H468" s="95"/>
      <c r="I468" s="95"/>
      <c r="J468" s="95"/>
      <c r="K468" s="280"/>
      <c r="L468" s="281"/>
      <c r="M468" s="281"/>
      <c r="N468" s="282"/>
    </row>
    <row r="469" spans="1:15" s="97" customFormat="1" ht="15.75" customHeight="1" x14ac:dyDescent="0.2">
      <c r="A469" s="16"/>
      <c r="B469" s="96">
        <v>442</v>
      </c>
      <c r="C469" s="283"/>
      <c r="D469" s="284"/>
      <c r="E469" s="99"/>
      <c r="F469" s="99"/>
      <c r="G469" s="99"/>
      <c r="H469" s="99"/>
      <c r="I469" s="99"/>
      <c r="J469" s="99"/>
      <c r="K469" s="285"/>
      <c r="L469" s="286"/>
      <c r="M469" s="286"/>
      <c r="N469" s="287"/>
      <c r="O469" s="16"/>
    </row>
    <row r="470" spans="1:15" ht="15.75" customHeight="1" x14ac:dyDescent="0.2">
      <c r="B470" s="82">
        <v>443</v>
      </c>
      <c r="C470" s="278"/>
      <c r="D470" s="279"/>
      <c r="E470" s="95"/>
      <c r="F470" s="95"/>
      <c r="G470" s="95"/>
      <c r="H470" s="95"/>
      <c r="I470" s="95"/>
      <c r="J470" s="95"/>
      <c r="K470" s="280"/>
      <c r="L470" s="281"/>
      <c r="M470" s="281"/>
      <c r="N470" s="282"/>
    </row>
    <row r="471" spans="1:15" s="97" customFormat="1" ht="15.75" customHeight="1" x14ac:dyDescent="0.2">
      <c r="A471" s="16"/>
      <c r="B471" s="96">
        <v>444</v>
      </c>
      <c r="C471" s="283"/>
      <c r="D471" s="284"/>
      <c r="E471" s="99"/>
      <c r="F471" s="99"/>
      <c r="G471" s="99"/>
      <c r="H471" s="99"/>
      <c r="I471" s="99"/>
      <c r="J471" s="99"/>
      <c r="K471" s="285"/>
      <c r="L471" s="286"/>
      <c r="M471" s="286"/>
      <c r="N471" s="287"/>
      <c r="O471" s="16"/>
    </row>
    <row r="472" spans="1:15" ht="15.75" customHeight="1" x14ac:dyDescent="0.2">
      <c r="B472" s="82">
        <v>445</v>
      </c>
      <c r="C472" s="278"/>
      <c r="D472" s="279"/>
      <c r="E472" s="95"/>
      <c r="F472" s="95"/>
      <c r="G472" s="95"/>
      <c r="H472" s="95"/>
      <c r="I472" s="95"/>
      <c r="J472" s="95"/>
      <c r="K472" s="280"/>
      <c r="L472" s="281"/>
      <c r="M472" s="281"/>
      <c r="N472" s="282"/>
    </row>
    <row r="473" spans="1:15" s="97" customFormat="1" ht="15.75" customHeight="1" x14ac:dyDescent="0.2">
      <c r="A473" s="16"/>
      <c r="B473" s="96">
        <v>446</v>
      </c>
      <c r="C473" s="283"/>
      <c r="D473" s="284"/>
      <c r="E473" s="99"/>
      <c r="F473" s="99"/>
      <c r="G473" s="99"/>
      <c r="H473" s="99"/>
      <c r="I473" s="99"/>
      <c r="J473" s="99"/>
      <c r="K473" s="285"/>
      <c r="L473" s="286"/>
      <c r="M473" s="286"/>
      <c r="N473" s="287"/>
      <c r="O473" s="16"/>
    </row>
    <row r="474" spans="1:15" ht="15.75" customHeight="1" x14ac:dyDescent="0.2">
      <c r="B474" s="82">
        <v>447</v>
      </c>
      <c r="C474" s="278"/>
      <c r="D474" s="279"/>
      <c r="E474" s="95"/>
      <c r="F474" s="95"/>
      <c r="G474" s="95"/>
      <c r="H474" s="95"/>
      <c r="I474" s="95"/>
      <c r="J474" s="95"/>
      <c r="K474" s="280"/>
      <c r="L474" s="281"/>
      <c r="M474" s="281"/>
      <c r="N474" s="282"/>
    </row>
    <row r="475" spans="1:15" s="97" customFormat="1" ht="15.75" customHeight="1" x14ac:dyDescent="0.2">
      <c r="A475" s="16"/>
      <c r="B475" s="96">
        <v>448</v>
      </c>
      <c r="C475" s="283"/>
      <c r="D475" s="284"/>
      <c r="E475" s="99"/>
      <c r="F475" s="99"/>
      <c r="G475" s="99"/>
      <c r="H475" s="99"/>
      <c r="I475" s="99"/>
      <c r="J475" s="99"/>
      <c r="K475" s="285"/>
      <c r="L475" s="286"/>
      <c r="M475" s="286"/>
      <c r="N475" s="287"/>
      <c r="O475" s="16"/>
    </row>
    <row r="476" spans="1:15" ht="15.75" customHeight="1" x14ac:dyDescent="0.2">
      <c r="B476" s="82">
        <v>449</v>
      </c>
      <c r="C476" s="278"/>
      <c r="D476" s="279"/>
      <c r="E476" s="95"/>
      <c r="F476" s="95"/>
      <c r="G476" s="95"/>
      <c r="H476" s="95"/>
      <c r="I476" s="95"/>
      <c r="J476" s="95"/>
      <c r="K476" s="280"/>
      <c r="L476" s="281"/>
      <c r="M476" s="281"/>
      <c r="N476" s="282"/>
    </row>
    <row r="477" spans="1:15" s="97" customFormat="1" ht="15.75" customHeight="1" x14ac:dyDescent="0.2">
      <c r="A477" s="16"/>
      <c r="B477" s="96">
        <v>450</v>
      </c>
      <c r="C477" s="283"/>
      <c r="D477" s="284"/>
      <c r="E477" s="99"/>
      <c r="F477" s="99"/>
      <c r="G477" s="99"/>
      <c r="H477" s="99"/>
      <c r="I477" s="99"/>
      <c r="J477" s="99"/>
      <c r="K477" s="285"/>
      <c r="L477" s="286"/>
      <c r="M477" s="286"/>
      <c r="N477" s="287"/>
      <c r="O477" s="16"/>
    </row>
    <row r="478" spans="1:15" ht="15.75" customHeight="1" x14ac:dyDescent="0.2">
      <c r="B478" s="82">
        <v>451</v>
      </c>
      <c r="C478" s="278"/>
      <c r="D478" s="279"/>
      <c r="E478" s="95"/>
      <c r="F478" s="95"/>
      <c r="G478" s="95"/>
      <c r="H478" s="95"/>
      <c r="I478" s="95"/>
      <c r="J478" s="95"/>
      <c r="K478" s="280"/>
      <c r="L478" s="281"/>
      <c r="M478" s="281"/>
      <c r="N478" s="282"/>
    </row>
    <row r="479" spans="1:15" s="97" customFormat="1" ht="15.75" customHeight="1" x14ac:dyDescent="0.2">
      <c r="A479" s="16"/>
      <c r="B479" s="96">
        <v>452</v>
      </c>
      <c r="C479" s="283"/>
      <c r="D479" s="284"/>
      <c r="E479" s="99"/>
      <c r="F479" s="99"/>
      <c r="G479" s="99"/>
      <c r="H479" s="99"/>
      <c r="I479" s="99"/>
      <c r="J479" s="99"/>
      <c r="K479" s="285"/>
      <c r="L479" s="286"/>
      <c r="M479" s="286"/>
      <c r="N479" s="287"/>
      <c r="O479" s="16"/>
    </row>
    <row r="480" spans="1:15" ht="15.75" customHeight="1" x14ac:dyDescent="0.2">
      <c r="B480" s="82">
        <v>453</v>
      </c>
      <c r="C480" s="278"/>
      <c r="D480" s="279"/>
      <c r="E480" s="95"/>
      <c r="F480" s="95"/>
      <c r="G480" s="95"/>
      <c r="H480" s="95"/>
      <c r="I480" s="95"/>
      <c r="J480" s="95"/>
      <c r="K480" s="280"/>
      <c r="L480" s="281"/>
      <c r="M480" s="281"/>
      <c r="N480" s="282"/>
    </row>
    <row r="481" spans="1:15" s="97" customFormat="1" ht="15.75" customHeight="1" x14ac:dyDescent="0.2">
      <c r="A481" s="16"/>
      <c r="B481" s="96">
        <v>454</v>
      </c>
      <c r="C481" s="283"/>
      <c r="D481" s="284"/>
      <c r="E481" s="99"/>
      <c r="F481" s="99"/>
      <c r="G481" s="99"/>
      <c r="H481" s="99"/>
      <c r="I481" s="99"/>
      <c r="J481" s="99"/>
      <c r="K481" s="285"/>
      <c r="L481" s="286"/>
      <c r="M481" s="286"/>
      <c r="N481" s="287"/>
      <c r="O481" s="16"/>
    </row>
    <row r="482" spans="1:15" ht="15.75" customHeight="1" x14ac:dyDescent="0.2">
      <c r="B482" s="82">
        <v>455</v>
      </c>
      <c r="C482" s="278"/>
      <c r="D482" s="279"/>
      <c r="E482" s="95"/>
      <c r="F482" s="95"/>
      <c r="G482" s="95"/>
      <c r="H482" s="95"/>
      <c r="I482" s="95"/>
      <c r="J482" s="95"/>
      <c r="K482" s="280"/>
      <c r="L482" s="281"/>
      <c r="M482" s="281"/>
      <c r="N482" s="282"/>
    </row>
    <row r="483" spans="1:15" s="97" customFormat="1" ht="15.75" customHeight="1" x14ac:dyDescent="0.2">
      <c r="A483" s="16"/>
      <c r="B483" s="96">
        <v>456</v>
      </c>
      <c r="C483" s="283"/>
      <c r="D483" s="284"/>
      <c r="E483" s="99"/>
      <c r="F483" s="99"/>
      <c r="G483" s="99"/>
      <c r="H483" s="99"/>
      <c r="I483" s="99"/>
      <c r="J483" s="99"/>
      <c r="K483" s="285"/>
      <c r="L483" s="286"/>
      <c r="M483" s="286"/>
      <c r="N483" s="287"/>
      <c r="O483" s="16"/>
    </row>
    <row r="484" spans="1:15" ht="15.75" customHeight="1" x14ac:dyDescent="0.2">
      <c r="B484" s="82">
        <v>457</v>
      </c>
      <c r="C484" s="278"/>
      <c r="D484" s="279"/>
      <c r="E484" s="95"/>
      <c r="F484" s="95"/>
      <c r="G484" s="95"/>
      <c r="H484" s="95"/>
      <c r="I484" s="95"/>
      <c r="J484" s="95"/>
      <c r="K484" s="280"/>
      <c r="L484" s="281"/>
      <c r="M484" s="281"/>
      <c r="N484" s="282"/>
    </row>
    <row r="485" spans="1:15" s="97" customFormat="1" ht="15.75" customHeight="1" x14ac:dyDescent="0.2">
      <c r="A485" s="16"/>
      <c r="B485" s="96">
        <v>458</v>
      </c>
      <c r="C485" s="283"/>
      <c r="D485" s="284"/>
      <c r="E485" s="99"/>
      <c r="F485" s="99"/>
      <c r="G485" s="99"/>
      <c r="H485" s="99"/>
      <c r="I485" s="99"/>
      <c r="J485" s="99"/>
      <c r="K485" s="285"/>
      <c r="L485" s="286"/>
      <c r="M485" s="286"/>
      <c r="N485" s="287"/>
      <c r="O485" s="16"/>
    </row>
    <row r="486" spans="1:15" ht="15.75" customHeight="1" x14ac:dyDescent="0.2">
      <c r="B486" s="82">
        <v>459</v>
      </c>
      <c r="C486" s="278"/>
      <c r="D486" s="279"/>
      <c r="E486" s="95"/>
      <c r="F486" s="95"/>
      <c r="G486" s="95"/>
      <c r="H486" s="95"/>
      <c r="I486" s="95"/>
      <c r="J486" s="95"/>
      <c r="K486" s="280"/>
      <c r="L486" s="281"/>
      <c r="M486" s="281"/>
      <c r="N486" s="282"/>
    </row>
    <row r="487" spans="1:15" s="97" customFormat="1" ht="15.75" customHeight="1" x14ac:dyDescent="0.2">
      <c r="A487" s="16"/>
      <c r="B487" s="96">
        <v>460</v>
      </c>
      <c r="C487" s="283"/>
      <c r="D487" s="284"/>
      <c r="E487" s="99"/>
      <c r="F487" s="99"/>
      <c r="G487" s="99"/>
      <c r="H487" s="99"/>
      <c r="I487" s="99"/>
      <c r="J487" s="99"/>
      <c r="K487" s="285"/>
      <c r="L487" s="286"/>
      <c r="M487" s="286"/>
      <c r="N487" s="287"/>
      <c r="O487" s="16"/>
    </row>
    <row r="488" spans="1:15" ht="15.75" customHeight="1" x14ac:dyDescent="0.2">
      <c r="B488" s="82">
        <v>461</v>
      </c>
      <c r="C488" s="278"/>
      <c r="D488" s="279"/>
      <c r="E488" s="95"/>
      <c r="F488" s="95"/>
      <c r="G488" s="95"/>
      <c r="H488" s="95"/>
      <c r="I488" s="95"/>
      <c r="J488" s="95"/>
      <c r="K488" s="280"/>
      <c r="L488" s="281"/>
      <c r="M488" s="281"/>
      <c r="N488" s="282"/>
    </row>
    <row r="489" spans="1:15" s="97" customFormat="1" ht="15.75" customHeight="1" x14ac:dyDescent="0.2">
      <c r="A489" s="16"/>
      <c r="B489" s="96">
        <v>462</v>
      </c>
      <c r="C489" s="283"/>
      <c r="D489" s="284"/>
      <c r="E489" s="99"/>
      <c r="F489" s="99"/>
      <c r="G489" s="99"/>
      <c r="H489" s="99"/>
      <c r="I489" s="99"/>
      <c r="J489" s="99"/>
      <c r="K489" s="285"/>
      <c r="L489" s="286"/>
      <c r="M489" s="286"/>
      <c r="N489" s="287"/>
      <c r="O489" s="16"/>
    </row>
    <row r="490" spans="1:15" ht="15.75" customHeight="1" x14ac:dyDescent="0.2">
      <c r="B490" s="82">
        <v>463</v>
      </c>
      <c r="C490" s="278"/>
      <c r="D490" s="279"/>
      <c r="E490" s="95"/>
      <c r="F490" s="95"/>
      <c r="G490" s="95"/>
      <c r="H490" s="95"/>
      <c r="I490" s="95"/>
      <c r="J490" s="95"/>
      <c r="K490" s="280"/>
      <c r="L490" s="281"/>
      <c r="M490" s="281"/>
      <c r="N490" s="282"/>
    </row>
    <row r="491" spans="1:15" s="97" customFormat="1" ht="15.75" customHeight="1" x14ac:dyDescent="0.2">
      <c r="A491" s="16"/>
      <c r="B491" s="96">
        <v>464</v>
      </c>
      <c r="C491" s="283"/>
      <c r="D491" s="284"/>
      <c r="E491" s="99"/>
      <c r="F491" s="99"/>
      <c r="G491" s="99"/>
      <c r="H491" s="99"/>
      <c r="I491" s="99"/>
      <c r="J491" s="99"/>
      <c r="K491" s="285"/>
      <c r="L491" s="286"/>
      <c r="M491" s="286"/>
      <c r="N491" s="287"/>
      <c r="O491" s="16"/>
    </row>
    <row r="492" spans="1:15" ht="15.75" customHeight="1" x14ac:dyDescent="0.2">
      <c r="B492" s="82">
        <v>465</v>
      </c>
      <c r="C492" s="278"/>
      <c r="D492" s="279"/>
      <c r="E492" s="95"/>
      <c r="F492" s="95"/>
      <c r="G492" s="95"/>
      <c r="H492" s="95"/>
      <c r="I492" s="95"/>
      <c r="J492" s="95"/>
      <c r="K492" s="280"/>
      <c r="L492" s="281"/>
      <c r="M492" s="281"/>
      <c r="N492" s="282"/>
    </row>
    <row r="493" spans="1:15" s="97" customFormat="1" ht="15.75" customHeight="1" x14ac:dyDescent="0.2">
      <c r="A493" s="16"/>
      <c r="B493" s="96">
        <v>466</v>
      </c>
      <c r="C493" s="283"/>
      <c r="D493" s="284"/>
      <c r="E493" s="99"/>
      <c r="F493" s="99"/>
      <c r="G493" s="99"/>
      <c r="H493" s="99"/>
      <c r="I493" s="99"/>
      <c r="J493" s="99"/>
      <c r="K493" s="285"/>
      <c r="L493" s="286"/>
      <c r="M493" s="286"/>
      <c r="N493" s="287"/>
      <c r="O493" s="16"/>
    </row>
    <row r="494" spans="1:15" ht="15.75" customHeight="1" x14ac:dyDescent="0.2">
      <c r="B494" s="82">
        <v>467</v>
      </c>
      <c r="C494" s="278"/>
      <c r="D494" s="279"/>
      <c r="E494" s="95"/>
      <c r="F494" s="95"/>
      <c r="G494" s="95"/>
      <c r="H494" s="95"/>
      <c r="I494" s="95"/>
      <c r="J494" s="95"/>
      <c r="K494" s="280"/>
      <c r="L494" s="281"/>
      <c r="M494" s="281"/>
      <c r="N494" s="282"/>
    </row>
    <row r="495" spans="1:15" s="97" customFormat="1" ht="15.75" customHeight="1" x14ac:dyDescent="0.2">
      <c r="A495" s="16"/>
      <c r="B495" s="96">
        <v>468</v>
      </c>
      <c r="C495" s="283"/>
      <c r="D495" s="284"/>
      <c r="E495" s="99"/>
      <c r="F495" s="99"/>
      <c r="G495" s="99"/>
      <c r="H495" s="99"/>
      <c r="I495" s="99"/>
      <c r="J495" s="99"/>
      <c r="K495" s="285"/>
      <c r="L495" s="286"/>
      <c r="M495" s="286"/>
      <c r="N495" s="287"/>
      <c r="O495" s="16"/>
    </row>
    <row r="496" spans="1:15" ht="15.75" customHeight="1" x14ac:dyDescent="0.2">
      <c r="B496" s="82">
        <v>469</v>
      </c>
      <c r="C496" s="278"/>
      <c r="D496" s="279"/>
      <c r="E496" s="95"/>
      <c r="F496" s="95"/>
      <c r="G496" s="95"/>
      <c r="H496" s="95"/>
      <c r="I496" s="95"/>
      <c r="J496" s="95"/>
      <c r="K496" s="280"/>
      <c r="L496" s="281"/>
      <c r="M496" s="281"/>
      <c r="N496" s="282"/>
    </row>
    <row r="497" spans="1:15" s="97" customFormat="1" ht="15.75" customHeight="1" x14ac:dyDescent="0.2">
      <c r="A497" s="16"/>
      <c r="B497" s="96">
        <v>470</v>
      </c>
      <c r="C497" s="283"/>
      <c r="D497" s="284"/>
      <c r="E497" s="99"/>
      <c r="F497" s="99"/>
      <c r="G497" s="99"/>
      <c r="H497" s="99"/>
      <c r="I497" s="99"/>
      <c r="J497" s="99"/>
      <c r="K497" s="285"/>
      <c r="L497" s="286"/>
      <c r="M497" s="286"/>
      <c r="N497" s="287"/>
      <c r="O497" s="16"/>
    </row>
    <row r="498" spans="1:15" ht="15.75" customHeight="1" x14ac:dyDescent="0.2">
      <c r="B498" s="82">
        <v>471</v>
      </c>
      <c r="C498" s="278"/>
      <c r="D498" s="279"/>
      <c r="E498" s="95"/>
      <c r="F498" s="95"/>
      <c r="G498" s="95"/>
      <c r="H498" s="95"/>
      <c r="I498" s="95"/>
      <c r="J498" s="95"/>
      <c r="K498" s="280"/>
      <c r="L498" s="281"/>
      <c r="M498" s="281"/>
      <c r="N498" s="282"/>
    </row>
    <row r="499" spans="1:15" s="97" customFormat="1" ht="15.75" customHeight="1" x14ac:dyDescent="0.2">
      <c r="A499" s="16"/>
      <c r="B499" s="96">
        <v>472</v>
      </c>
      <c r="C499" s="283"/>
      <c r="D499" s="284"/>
      <c r="E499" s="99"/>
      <c r="F499" s="99"/>
      <c r="G499" s="99"/>
      <c r="H499" s="99"/>
      <c r="I499" s="99"/>
      <c r="J499" s="99"/>
      <c r="K499" s="285"/>
      <c r="L499" s="286"/>
      <c r="M499" s="286"/>
      <c r="N499" s="287"/>
      <c r="O499" s="16"/>
    </row>
    <row r="500" spans="1:15" ht="15.75" customHeight="1" x14ac:dyDescent="0.2">
      <c r="B500" s="82">
        <v>473</v>
      </c>
      <c r="C500" s="278"/>
      <c r="D500" s="279"/>
      <c r="E500" s="95"/>
      <c r="F500" s="95"/>
      <c r="G500" s="95"/>
      <c r="H500" s="95"/>
      <c r="I500" s="95"/>
      <c r="J500" s="95"/>
      <c r="K500" s="280"/>
      <c r="L500" s="281"/>
      <c r="M500" s="281"/>
      <c r="N500" s="282"/>
    </row>
    <row r="501" spans="1:15" s="97" customFormat="1" ht="15.75" customHeight="1" x14ac:dyDescent="0.2">
      <c r="A501" s="16"/>
      <c r="B501" s="96">
        <v>474</v>
      </c>
      <c r="C501" s="283"/>
      <c r="D501" s="284"/>
      <c r="E501" s="99"/>
      <c r="F501" s="99"/>
      <c r="G501" s="99"/>
      <c r="H501" s="99"/>
      <c r="I501" s="99"/>
      <c r="J501" s="99"/>
      <c r="K501" s="285"/>
      <c r="L501" s="286"/>
      <c r="M501" s="286"/>
      <c r="N501" s="287"/>
      <c r="O501" s="16"/>
    </row>
    <row r="502" spans="1:15" ht="15.75" customHeight="1" x14ac:dyDescent="0.2">
      <c r="B502" s="82">
        <v>475</v>
      </c>
      <c r="C502" s="278"/>
      <c r="D502" s="279"/>
      <c r="E502" s="95"/>
      <c r="F502" s="95"/>
      <c r="G502" s="95"/>
      <c r="H502" s="95"/>
      <c r="I502" s="95"/>
      <c r="J502" s="95"/>
      <c r="K502" s="280"/>
      <c r="L502" s="281"/>
      <c r="M502" s="281"/>
      <c r="N502" s="282"/>
    </row>
    <row r="503" spans="1:15" s="97" customFormat="1" ht="15.75" customHeight="1" x14ac:dyDescent="0.2">
      <c r="A503" s="16"/>
      <c r="B503" s="96">
        <v>476</v>
      </c>
      <c r="C503" s="283"/>
      <c r="D503" s="284"/>
      <c r="E503" s="99"/>
      <c r="F503" s="99"/>
      <c r="G503" s="99"/>
      <c r="H503" s="99"/>
      <c r="I503" s="99"/>
      <c r="J503" s="99"/>
      <c r="K503" s="285"/>
      <c r="L503" s="286"/>
      <c r="M503" s="286"/>
      <c r="N503" s="287"/>
      <c r="O503" s="16"/>
    </row>
    <row r="504" spans="1:15" ht="15.75" customHeight="1" x14ac:dyDescent="0.2">
      <c r="B504" s="82">
        <v>477</v>
      </c>
      <c r="C504" s="278"/>
      <c r="D504" s="279"/>
      <c r="E504" s="95"/>
      <c r="F504" s="95"/>
      <c r="G504" s="95"/>
      <c r="H504" s="95"/>
      <c r="I504" s="95"/>
      <c r="J504" s="95"/>
      <c r="K504" s="280"/>
      <c r="L504" s="281"/>
      <c r="M504" s="281"/>
      <c r="N504" s="282"/>
    </row>
    <row r="505" spans="1:15" s="97" customFormat="1" ht="15.75" customHeight="1" x14ac:dyDescent="0.2">
      <c r="A505" s="16"/>
      <c r="B505" s="96">
        <v>478</v>
      </c>
      <c r="C505" s="283"/>
      <c r="D505" s="284"/>
      <c r="E505" s="99"/>
      <c r="F505" s="99"/>
      <c r="G505" s="99"/>
      <c r="H505" s="99"/>
      <c r="I505" s="99"/>
      <c r="J505" s="99"/>
      <c r="K505" s="285"/>
      <c r="L505" s="286"/>
      <c r="M505" s="286"/>
      <c r="N505" s="287"/>
      <c r="O505" s="16"/>
    </row>
    <row r="506" spans="1:15" ht="15.75" customHeight="1" x14ac:dyDescent="0.2">
      <c r="B506" s="82">
        <v>479</v>
      </c>
      <c r="C506" s="278"/>
      <c r="D506" s="279"/>
      <c r="E506" s="95"/>
      <c r="F506" s="95"/>
      <c r="G506" s="95"/>
      <c r="H506" s="95"/>
      <c r="I506" s="95"/>
      <c r="J506" s="95"/>
      <c r="K506" s="280"/>
      <c r="L506" s="281"/>
      <c r="M506" s="281"/>
      <c r="N506" s="282"/>
    </row>
    <row r="507" spans="1:15" s="97" customFormat="1" ht="15.75" customHeight="1" x14ac:dyDescent="0.2">
      <c r="A507" s="16"/>
      <c r="B507" s="96">
        <v>480</v>
      </c>
      <c r="C507" s="283"/>
      <c r="D507" s="284"/>
      <c r="E507" s="99"/>
      <c r="F507" s="99"/>
      <c r="G507" s="99"/>
      <c r="H507" s="99"/>
      <c r="I507" s="99"/>
      <c r="J507" s="99"/>
      <c r="K507" s="285"/>
      <c r="L507" s="286"/>
      <c r="M507" s="286"/>
      <c r="N507" s="287"/>
      <c r="O507" s="16"/>
    </row>
    <row r="508" spans="1:15" ht="15.75" customHeight="1" x14ac:dyDescent="0.2">
      <c r="B508" s="82">
        <v>481</v>
      </c>
      <c r="C508" s="278"/>
      <c r="D508" s="279"/>
      <c r="E508" s="95"/>
      <c r="F508" s="95"/>
      <c r="G508" s="95"/>
      <c r="H508" s="95"/>
      <c r="I508" s="95"/>
      <c r="J508" s="95"/>
      <c r="K508" s="280"/>
      <c r="L508" s="281"/>
      <c r="M508" s="281"/>
      <c r="N508" s="282"/>
    </row>
    <row r="509" spans="1:15" s="97" customFormat="1" ht="15.75" customHeight="1" x14ac:dyDescent="0.2">
      <c r="A509" s="16"/>
      <c r="B509" s="96">
        <v>482</v>
      </c>
      <c r="C509" s="283"/>
      <c r="D509" s="284"/>
      <c r="E509" s="99"/>
      <c r="F509" s="99"/>
      <c r="G509" s="99"/>
      <c r="H509" s="99"/>
      <c r="I509" s="99"/>
      <c r="J509" s="99"/>
      <c r="K509" s="285"/>
      <c r="L509" s="286"/>
      <c r="M509" s="286"/>
      <c r="N509" s="287"/>
      <c r="O509" s="16"/>
    </row>
    <row r="510" spans="1:15" ht="15.75" customHeight="1" x14ac:dyDescent="0.2">
      <c r="B510" s="82">
        <v>483</v>
      </c>
      <c r="C510" s="278"/>
      <c r="D510" s="279"/>
      <c r="E510" s="95"/>
      <c r="F510" s="95"/>
      <c r="G510" s="95"/>
      <c r="H510" s="95"/>
      <c r="I510" s="95"/>
      <c r="J510" s="95"/>
      <c r="K510" s="280"/>
      <c r="L510" s="281"/>
      <c r="M510" s="281"/>
      <c r="N510" s="282"/>
    </row>
    <row r="511" spans="1:15" s="97" customFormat="1" ht="15.75" customHeight="1" x14ac:dyDescent="0.2">
      <c r="A511" s="16"/>
      <c r="B511" s="96">
        <v>484</v>
      </c>
      <c r="C511" s="283"/>
      <c r="D511" s="284"/>
      <c r="E511" s="99"/>
      <c r="F511" s="99"/>
      <c r="G511" s="99"/>
      <c r="H511" s="99"/>
      <c r="I511" s="99"/>
      <c r="J511" s="99"/>
      <c r="K511" s="285"/>
      <c r="L511" s="286"/>
      <c r="M511" s="286"/>
      <c r="N511" s="287"/>
      <c r="O511" s="16"/>
    </row>
    <row r="512" spans="1:15" ht="15.75" customHeight="1" x14ac:dyDescent="0.2">
      <c r="B512" s="82">
        <v>485</v>
      </c>
      <c r="C512" s="278"/>
      <c r="D512" s="279"/>
      <c r="E512" s="95"/>
      <c r="F512" s="95"/>
      <c r="G512" s="95"/>
      <c r="H512" s="95"/>
      <c r="I512" s="95"/>
      <c r="J512" s="95"/>
      <c r="K512" s="280"/>
      <c r="L512" s="281"/>
      <c r="M512" s="281"/>
      <c r="N512" s="282"/>
    </row>
    <row r="513" spans="1:15" s="97" customFormat="1" ht="15.75" customHeight="1" x14ac:dyDescent="0.2">
      <c r="A513" s="16"/>
      <c r="B513" s="96">
        <v>486</v>
      </c>
      <c r="C513" s="283"/>
      <c r="D513" s="284"/>
      <c r="E513" s="99"/>
      <c r="F513" s="99"/>
      <c r="G513" s="99"/>
      <c r="H513" s="99"/>
      <c r="I513" s="99"/>
      <c r="J513" s="99"/>
      <c r="K513" s="285"/>
      <c r="L513" s="286"/>
      <c r="M513" s="286"/>
      <c r="N513" s="287"/>
      <c r="O513" s="16"/>
    </row>
    <row r="514" spans="1:15" ht="15.75" customHeight="1" x14ac:dyDescent="0.2">
      <c r="B514" s="82">
        <v>487</v>
      </c>
      <c r="C514" s="278"/>
      <c r="D514" s="279"/>
      <c r="E514" s="95"/>
      <c r="F514" s="95"/>
      <c r="G514" s="95"/>
      <c r="H514" s="95"/>
      <c r="I514" s="95"/>
      <c r="J514" s="95"/>
      <c r="K514" s="280"/>
      <c r="L514" s="281"/>
      <c r="M514" s="281"/>
      <c r="N514" s="282"/>
    </row>
    <row r="515" spans="1:15" s="97" customFormat="1" ht="15.75" customHeight="1" x14ac:dyDescent="0.2">
      <c r="A515" s="16"/>
      <c r="B515" s="96">
        <v>488</v>
      </c>
      <c r="C515" s="283"/>
      <c r="D515" s="284"/>
      <c r="E515" s="99"/>
      <c r="F515" s="99"/>
      <c r="G515" s="99"/>
      <c r="H515" s="99"/>
      <c r="I515" s="99"/>
      <c r="J515" s="99"/>
      <c r="K515" s="285"/>
      <c r="L515" s="286"/>
      <c r="M515" s="286"/>
      <c r="N515" s="287"/>
      <c r="O515" s="16"/>
    </row>
    <row r="516" spans="1:15" ht="15.75" customHeight="1" x14ac:dyDescent="0.2">
      <c r="B516" s="82">
        <v>489</v>
      </c>
      <c r="C516" s="278"/>
      <c r="D516" s="279"/>
      <c r="E516" s="95"/>
      <c r="F516" s="95"/>
      <c r="G516" s="95"/>
      <c r="H516" s="95"/>
      <c r="I516" s="95"/>
      <c r="J516" s="95"/>
      <c r="K516" s="280"/>
      <c r="L516" s="281"/>
      <c r="M516" s="281"/>
      <c r="N516" s="282"/>
    </row>
    <row r="517" spans="1:15" s="93" customFormat="1" ht="15.75" customHeight="1" x14ac:dyDescent="0.2">
      <c r="A517" s="16"/>
      <c r="B517" s="15">
        <v>490</v>
      </c>
      <c r="C517" s="283"/>
      <c r="D517" s="284"/>
      <c r="E517" s="86"/>
      <c r="F517" s="86"/>
      <c r="G517" s="86"/>
      <c r="H517" s="86"/>
      <c r="I517" s="86"/>
      <c r="J517" s="86"/>
      <c r="K517" s="270"/>
      <c r="L517" s="271"/>
      <c r="M517" s="271"/>
      <c r="N517" s="272"/>
      <c r="O517" s="16"/>
    </row>
    <row r="518" spans="1:15" ht="15.75" customHeight="1" x14ac:dyDescent="0.2">
      <c r="B518" s="82">
        <v>491</v>
      </c>
      <c r="C518" s="278"/>
      <c r="D518" s="279"/>
      <c r="E518" s="98"/>
      <c r="F518" s="98"/>
      <c r="G518" s="98"/>
      <c r="H518" s="98"/>
      <c r="I518" s="98"/>
      <c r="J518" s="98"/>
      <c r="K518" s="275"/>
      <c r="L518" s="276"/>
      <c r="M518" s="276"/>
      <c r="N518" s="277"/>
    </row>
    <row r="519" spans="1:15" ht="15.75" customHeight="1" x14ac:dyDescent="0.2">
      <c r="B519" s="15">
        <v>492</v>
      </c>
      <c r="C519" s="288"/>
      <c r="D519" s="289"/>
      <c r="E519" s="86"/>
      <c r="F519" s="86"/>
      <c r="G519" s="86"/>
      <c r="H519" s="86"/>
      <c r="I519" s="86"/>
      <c r="J519" s="86"/>
      <c r="K519" s="270"/>
      <c r="L519" s="271"/>
      <c r="M519" s="271"/>
      <c r="N519" s="272"/>
    </row>
    <row r="520" spans="1:15" ht="15.75" customHeight="1" x14ac:dyDescent="0.2">
      <c r="B520" s="82">
        <v>493</v>
      </c>
      <c r="C520" s="273"/>
      <c r="D520" s="274"/>
      <c r="E520" s="98"/>
      <c r="F520" s="98"/>
      <c r="G520" s="98"/>
      <c r="H520" s="98"/>
      <c r="I520" s="98"/>
      <c r="J520" s="98"/>
      <c r="K520" s="275"/>
      <c r="L520" s="276"/>
      <c r="M520" s="276"/>
      <c r="N520" s="277"/>
    </row>
    <row r="521" spans="1:15" s="93" customFormat="1" ht="15.75" customHeight="1" x14ac:dyDescent="0.2">
      <c r="A521" s="16"/>
      <c r="B521" s="15">
        <v>494</v>
      </c>
      <c r="C521" s="268"/>
      <c r="D521" s="269"/>
      <c r="E521" s="86"/>
      <c r="F521" s="86"/>
      <c r="G521" s="86"/>
      <c r="H521" s="86"/>
      <c r="I521" s="86"/>
      <c r="J521" s="86"/>
      <c r="K521" s="270"/>
      <c r="L521" s="271"/>
      <c r="M521" s="271"/>
      <c r="N521" s="272"/>
      <c r="O521" s="16"/>
    </row>
    <row r="522" spans="1:15" ht="15.75" customHeight="1" x14ac:dyDescent="0.2">
      <c r="B522" s="82">
        <v>495</v>
      </c>
      <c r="C522" s="273"/>
      <c r="D522" s="274"/>
      <c r="E522" s="98"/>
      <c r="F522" s="98"/>
      <c r="G522" s="98"/>
      <c r="H522" s="98"/>
      <c r="I522" s="98"/>
      <c r="J522" s="98"/>
      <c r="K522" s="275"/>
      <c r="L522" s="276"/>
      <c r="M522" s="276"/>
      <c r="N522" s="277"/>
    </row>
    <row r="523" spans="1:15" ht="15.75" customHeight="1" x14ac:dyDescent="0.2">
      <c r="B523" s="15">
        <v>496</v>
      </c>
      <c r="C523" s="268"/>
      <c r="D523" s="269"/>
      <c r="E523" s="86"/>
      <c r="F523" s="86"/>
      <c r="G523" s="86"/>
      <c r="H523" s="86"/>
      <c r="I523" s="86"/>
      <c r="J523" s="86"/>
      <c r="K523" s="270"/>
      <c r="L523" s="271"/>
      <c r="M523" s="271"/>
      <c r="N523" s="272"/>
    </row>
    <row r="524" spans="1:15" ht="15.75" customHeight="1" x14ac:dyDescent="0.2">
      <c r="B524" s="82">
        <v>497</v>
      </c>
      <c r="C524" s="273"/>
      <c r="D524" s="274"/>
      <c r="E524" s="98"/>
      <c r="F524" s="98"/>
      <c r="G524" s="98"/>
      <c r="H524" s="98"/>
      <c r="I524" s="98"/>
      <c r="J524" s="98"/>
      <c r="K524" s="275"/>
      <c r="L524" s="276"/>
      <c r="M524" s="276"/>
      <c r="N524" s="277"/>
    </row>
    <row r="525" spans="1:15" s="93" customFormat="1" ht="15.75" customHeight="1" x14ac:dyDescent="0.2">
      <c r="A525" s="16"/>
      <c r="B525" s="15">
        <v>498</v>
      </c>
      <c r="C525" s="268"/>
      <c r="D525" s="269"/>
      <c r="E525" s="86"/>
      <c r="F525" s="86"/>
      <c r="G525" s="86"/>
      <c r="H525" s="86"/>
      <c r="I525" s="86"/>
      <c r="J525" s="86"/>
      <c r="K525" s="270"/>
      <c r="L525" s="271"/>
      <c r="M525" s="271"/>
      <c r="N525" s="272"/>
      <c r="O525" s="16"/>
    </row>
    <row r="526" spans="1:15" ht="15.75" customHeight="1" x14ac:dyDescent="0.2">
      <c r="B526" s="82">
        <v>499</v>
      </c>
      <c r="C526" s="273"/>
      <c r="D526" s="274"/>
      <c r="E526" s="98"/>
      <c r="F526" s="98"/>
      <c r="G526" s="98"/>
      <c r="H526" s="98"/>
      <c r="I526" s="98"/>
      <c r="J526" s="98"/>
      <c r="K526" s="275"/>
      <c r="L526" s="276"/>
      <c r="M526" s="276"/>
      <c r="N526" s="277"/>
    </row>
    <row r="527" spans="1:15" ht="15.75" customHeight="1" x14ac:dyDescent="0.2">
      <c r="B527" s="15">
        <v>500</v>
      </c>
      <c r="C527" s="268"/>
      <c r="D527" s="269"/>
      <c r="E527" s="86"/>
      <c r="F527" s="86"/>
      <c r="G527" s="86"/>
      <c r="H527" s="86"/>
      <c r="I527" s="86"/>
      <c r="J527" s="86"/>
      <c r="K527" s="270"/>
      <c r="L527" s="271"/>
      <c r="M527" s="271"/>
      <c r="N527" s="272"/>
    </row>
    <row r="528" spans="1:15" ht="12.75" x14ac:dyDescent="0.2">
      <c r="B528" s="82">
        <v>501</v>
      </c>
      <c r="C528" s="253"/>
      <c r="D528" s="253"/>
      <c r="E528" s="69"/>
      <c r="F528" s="69"/>
      <c r="G528" s="69"/>
      <c r="H528" s="69"/>
      <c r="I528" s="69"/>
      <c r="J528" s="69"/>
      <c r="K528" s="254"/>
      <c r="L528" s="255"/>
      <c r="M528" s="255"/>
      <c r="N528" s="256"/>
    </row>
    <row r="529" spans="2:14" ht="12.75" x14ac:dyDescent="0.2">
      <c r="B529" s="15">
        <v>502</v>
      </c>
      <c r="C529" s="257"/>
      <c r="D529" s="258"/>
      <c r="E529" s="81"/>
      <c r="F529" s="81"/>
      <c r="G529" s="81"/>
      <c r="H529" s="81"/>
      <c r="I529" s="81"/>
      <c r="J529" s="81"/>
      <c r="K529" s="259"/>
      <c r="L529" s="260"/>
      <c r="M529" s="260"/>
      <c r="N529" s="261"/>
    </row>
    <row r="530" spans="2:14" ht="12.75" x14ac:dyDescent="0.2">
      <c r="B530" s="82">
        <v>503</v>
      </c>
      <c r="C530" s="253"/>
      <c r="D530" s="253"/>
      <c r="E530" s="69"/>
      <c r="F530" s="69"/>
      <c r="G530" s="69"/>
      <c r="H530" s="69"/>
      <c r="I530" s="69"/>
      <c r="J530" s="69"/>
      <c r="K530" s="254"/>
      <c r="L530" s="255"/>
      <c r="M530" s="255"/>
      <c r="N530" s="256"/>
    </row>
    <row r="531" spans="2:14" ht="12.75" x14ac:dyDescent="0.2">
      <c r="B531" s="15">
        <v>504</v>
      </c>
      <c r="C531" s="257"/>
      <c r="D531" s="258"/>
      <c r="E531" s="81"/>
      <c r="F531" s="81"/>
      <c r="G531" s="81"/>
      <c r="H531" s="81"/>
      <c r="I531" s="81"/>
      <c r="J531" s="81"/>
      <c r="K531" s="259"/>
      <c r="L531" s="260"/>
      <c r="M531" s="260"/>
      <c r="N531" s="261"/>
    </row>
    <row r="532" spans="2:14" ht="12.75" x14ac:dyDescent="0.2">
      <c r="B532" s="82">
        <v>505</v>
      </c>
      <c r="C532" s="253"/>
      <c r="D532" s="253"/>
      <c r="E532" s="69"/>
      <c r="F532" s="69"/>
      <c r="G532" s="69"/>
      <c r="H532" s="69"/>
      <c r="I532" s="69"/>
      <c r="J532" s="69"/>
      <c r="K532" s="254"/>
      <c r="L532" s="255"/>
      <c r="M532" s="255"/>
      <c r="N532" s="256"/>
    </row>
    <row r="533" spans="2:14" ht="12.75" x14ac:dyDescent="0.2">
      <c r="B533" s="15">
        <v>506</v>
      </c>
      <c r="C533" s="257"/>
      <c r="D533" s="258"/>
      <c r="E533" s="81"/>
      <c r="F533" s="81"/>
      <c r="G533" s="81"/>
      <c r="H533" s="81"/>
      <c r="I533" s="81"/>
      <c r="J533" s="81"/>
      <c r="K533" s="259"/>
      <c r="L533" s="260"/>
      <c r="M533" s="260"/>
      <c r="N533" s="261"/>
    </row>
    <row r="534" spans="2:14" ht="12.75" x14ac:dyDescent="0.2">
      <c r="B534" s="82">
        <v>507</v>
      </c>
      <c r="C534" s="253"/>
      <c r="D534" s="253"/>
      <c r="E534" s="69"/>
      <c r="F534" s="69"/>
      <c r="G534" s="69"/>
      <c r="H534" s="69"/>
      <c r="I534" s="69"/>
      <c r="J534" s="69"/>
      <c r="K534" s="254"/>
      <c r="L534" s="255"/>
      <c r="M534" s="255"/>
      <c r="N534" s="256"/>
    </row>
    <row r="535" spans="2:14" ht="12.75" x14ac:dyDescent="0.2">
      <c r="B535" s="15">
        <v>508</v>
      </c>
      <c r="C535" s="257"/>
      <c r="D535" s="258"/>
      <c r="E535" s="81"/>
      <c r="F535" s="81"/>
      <c r="G535" s="81"/>
      <c r="H535" s="81"/>
      <c r="I535" s="81"/>
      <c r="J535" s="81"/>
      <c r="K535" s="259"/>
      <c r="L535" s="260"/>
      <c r="M535" s="260"/>
      <c r="N535" s="261"/>
    </row>
    <row r="536" spans="2:14" ht="12.75" x14ac:dyDescent="0.2">
      <c r="B536" s="82">
        <v>509</v>
      </c>
      <c r="C536" s="253"/>
      <c r="D536" s="253"/>
      <c r="E536" s="69"/>
      <c r="F536" s="69"/>
      <c r="G536" s="69"/>
      <c r="H536" s="69"/>
      <c r="I536" s="69"/>
      <c r="J536" s="69"/>
      <c r="K536" s="254"/>
      <c r="L536" s="255"/>
      <c r="M536" s="255"/>
      <c r="N536" s="256"/>
    </row>
    <row r="537" spans="2:14" ht="12.75" x14ac:dyDescent="0.2">
      <c r="B537" s="15">
        <v>510</v>
      </c>
      <c r="C537" s="257"/>
      <c r="D537" s="258"/>
      <c r="E537" s="81"/>
      <c r="F537" s="81"/>
      <c r="G537" s="81"/>
      <c r="H537" s="81"/>
      <c r="I537" s="81"/>
      <c r="J537" s="81"/>
      <c r="K537" s="259"/>
      <c r="L537" s="260"/>
      <c r="M537" s="260"/>
      <c r="N537" s="261"/>
    </row>
    <row r="538" spans="2:14" ht="12.75" x14ac:dyDescent="0.2">
      <c r="B538" s="82">
        <v>511</v>
      </c>
      <c r="C538" s="253"/>
      <c r="D538" s="253"/>
      <c r="E538" s="69"/>
      <c r="F538" s="69"/>
      <c r="G538" s="69"/>
      <c r="H538" s="69"/>
      <c r="I538" s="69"/>
      <c r="J538" s="69"/>
      <c r="K538" s="254"/>
      <c r="L538" s="255"/>
      <c r="M538" s="255"/>
      <c r="N538" s="256"/>
    </row>
    <row r="539" spans="2:14" ht="12.75" x14ac:dyDescent="0.2">
      <c r="B539" s="15">
        <v>512</v>
      </c>
      <c r="C539" s="257"/>
      <c r="D539" s="258"/>
      <c r="E539" s="81"/>
      <c r="F539" s="81"/>
      <c r="G539" s="81"/>
      <c r="H539" s="81"/>
      <c r="I539" s="81"/>
      <c r="J539" s="81"/>
      <c r="K539" s="259"/>
      <c r="L539" s="260"/>
      <c r="M539" s="260"/>
      <c r="N539" s="261"/>
    </row>
    <row r="540" spans="2:14" ht="12.75" x14ac:dyDescent="0.2">
      <c r="B540" s="82">
        <v>513</v>
      </c>
      <c r="C540" s="253"/>
      <c r="D540" s="253"/>
      <c r="E540" s="69"/>
      <c r="F540" s="69"/>
      <c r="G540" s="69"/>
      <c r="H540" s="69"/>
      <c r="I540" s="69"/>
      <c r="J540" s="69"/>
      <c r="K540" s="254"/>
      <c r="L540" s="255"/>
      <c r="M540" s="255"/>
      <c r="N540" s="256"/>
    </row>
    <row r="541" spans="2:14" ht="12.75" x14ac:dyDescent="0.2">
      <c r="B541" s="15">
        <v>514</v>
      </c>
      <c r="C541" s="257"/>
      <c r="D541" s="258"/>
      <c r="E541" s="81"/>
      <c r="F541" s="81"/>
      <c r="G541" s="81"/>
      <c r="H541" s="81"/>
      <c r="I541" s="81"/>
      <c r="J541" s="81"/>
      <c r="K541" s="259"/>
      <c r="L541" s="260"/>
      <c r="M541" s="260"/>
      <c r="N541" s="261"/>
    </row>
    <row r="542" spans="2:14" ht="12.75" x14ac:dyDescent="0.2">
      <c r="B542" s="82">
        <v>515</v>
      </c>
      <c r="C542" s="253"/>
      <c r="D542" s="253"/>
      <c r="E542" s="69"/>
      <c r="F542" s="69"/>
      <c r="G542" s="69"/>
      <c r="H542" s="69"/>
      <c r="I542" s="69"/>
      <c r="J542" s="69"/>
      <c r="K542" s="254"/>
      <c r="L542" s="255"/>
      <c r="M542" s="255"/>
      <c r="N542" s="256"/>
    </row>
    <row r="543" spans="2:14" ht="12.75" x14ac:dyDescent="0.2">
      <c r="B543" s="15">
        <v>516</v>
      </c>
      <c r="C543" s="257"/>
      <c r="D543" s="258"/>
      <c r="E543" s="81"/>
      <c r="F543" s="81"/>
      <c r="G543" s="81"/>
      <c r="H543" s="81"/>
      <c r="I543" s="81"/>
      <c r="J543" s="81"/>
      <c r="K543" s="259"/>
      <c r="L543" s="260"/>
      <c r="M543" s="260"/>
      <c r="N543" s="261"/>
    </row>
    <row r="544" spans="2:14" ht="12.75" x14ac:dyDescent="0.2">
      <c r="B544" s="82">
        <v>517</v>
      </c>
      <c r="C544" s="253"/>
      <c r="D544" s="253"/>
      <c r="E544" s="69"/>
      <c r="F544" s="69"/>
      <c r="G544" s="69"/>
      <c r="H544" s="69"/>
      <c r="I544" s="69"/>
      <c r="J544" s="69"/>
      <c r="K544" s="254"/>
      <c r="L544" s="255"/>
      <c r="M544" s="255"/>
      <c r="N544" s="256"/>
    </row>
    <row r="545" spans="2:14" ht="12.75" x14ac:dyDescent="0.2">
      <c r="B545" s="15">
        <v>518</v>
      </c>
      <c r="C545" s="257"/>
      <c r="D545" s="258"/>
      <c r="E545" s="81"/>
      <c r="F545" s="81"/>
      <c r="G545" s="81"/>
      <c r="H545" s="81"/>
      <c r="I545" s="81"/>
      <c r="J545" s="81"/>
      <c r="K545" s="259"/>
      <c r="L545" s="260"/>
      <c r="M545" s="260"/>
      <c r="N545" s="261"/>
    </row>
    <row r="546" spans="2:14" ht="12.75" x14ac:dyDescent="0.2">
      <c r="B546" s="82">
        <v>519</v>
      </c>
      <c r="C546" s="253"/>
      <c r="D546" s="253"/>
      <c r="E546" s="69"/>
      <c r="F546" s="69"/>
      <c r="G546" s="69"/>
      <c r="H546" s="69"/>
      <c r="I546" s="69"/>
      <c r="J546" s="69"/>
      <c r="K546" s="254"/>
      <c r="L546" s="255"/>
      <c r="M546" s="255"/>
      <c r="N546" s="256"/>
    </row>
    <row r="547" spans="2:14" ht="12.75" x14ac:dyDescent="0.2">
      <c r="B547" s="15">
        <v>520</v>
      </c>
      <c r="C547" s="257"/>
      <c r="D547" s="258"/>
      <c r="E547" s="81"/>
      <c r="F547" s="81"/>
      <c r="G547" s="81"/>
      <c r="H547" s="81"/>
      <c r="I547" s="81"/>
      <c r="J547" s="81"/>
      <c r="K547" s="259"/>
      <c r="L547" s="260"/>
      <c r="M547" s="260"/>
      <c r="N547" s="261"/>
    </row>
    <row r="548" spans="2:14" ht="12.75" x14ac:dyDescent="0.2">
      <c r="B548" s="82">
        <v>521</v>
      </c>
      <c r="C548" s="253"/>
      <c r="D548" s="253"/>
      <c r="E548" s="69"/>
      <c r="F548" s="69"/>
      <c r="G548" s="69"/>
      <c r="H548" s="69"/>
      <c r="I548" s="69"/>
      <c r="J548" s="69"/>
      <c r="K548" s="254"/>
      <c r="L548" s="255"/>
      <c r="M548" s="255"/>
      <c r="N548" s="256"/>
    </row>
    <row r="549" spans="2:14" ht="12.75" x14ac:dyDescent="0.2">
      <c r="B549" s="15">
        <v>522</v>
      </c>
      <c r="C549" s="257"/>
      <c r="D549" s="258"/>
      <c r="E549" s="81"/>
      <c r="F549" s="81"/>
      <c r="G549" s="81"/>
      <c r="H549" s="81"/>
      <c r="I549" s="81"/>
      <c r="J549" s="81"/>
      <c r="K549" s="259"/>
      <c r="L549" s="260"/>
      <c r="M549" s="260"/>
      <c r="N549" s="261"/>
    </row>
    <row r="550" spans="2:14" ht="12.75" x14ac:dyDescent="0.2">
      <c r="B550" s="82">
        <v>523</v>
      </c>
      <c r="C550" s="253"/>
      <c r="D550" s="253"/>
      <c r="E550" s="69"/>
      <c r="F550" s="69"/>
      <c r="G550" s="69"/>
      <c r="H550" s="69"/>
      <c r="I550" s="69"/>
      <c r="J550" s="69"/>
      <c r="K550" s="254"/>
      <c r="L550" s="255"/>
      <c r="M550" s="255"/>
      <c r="N550" s="256"/>
    </row>
    <row r="551" spans="2:14" ht="12.75" x14ac:dyDescent="0.2">
      <c r="B551" s="15">
        <v>524</v>
      </c>
      <c r="C551" s="257"/>
      <c r="D551" s="258"/>
      <c r="E551" s="81"/>
      <c r="F551" s="81"/>
      <c r="G551" s="81"/>
      <c r="H551" s="81"/>
      <c r="I551" s="81"/>
      <c r="J551" s="81"/>
      <c r="K551" s="259"/>
      <c r="L551" s="260"/>
      <c r="M551" s="260"/>
      <c r="N551" s="261"/>
    </row>
    <row r="552" spans="2:14" ht="12.75" x14ac:dyDescent="0.2">
      <c r="B552" s="82">
        <v>525</v>
      </c>
      <c r="C552" s="253"/>
      <c r="D552" s="253"/>
      <c r="E552" s="69"/>
      <c r="F552" s="69"/>
      <c r="G552" s="69"/>
      <c r="H552" s="69"/>
      <c r="I552" s="69"/>
      <c r="J552" s="69"/>
      <c r="K552" s="254"/>
      <c r="L552" s="255"/>
      <c r="M552" s="255"/>
      <c r="N552" s="256"/>
    </row>
    <row r="553" spans="2:14" ht="12.75" x14ac:dyDescent="0.2">
      <c r="B553" s="15">
        <v>526</v>
      </c>
      <c r="C553" s="257"/>
      <c r="D553" s="258"/>
      <c r="E553" s="81"/>
      <c r="F553" s="81"/>
      <c r="G553" s="81"/>
      <c r="H553" s="81"/>
      <c r="I553" s="81"/>
      <c r="J553" s="81"/>
      <c r="K553" s="259"/>
      <c r="L553" s="260"/>
      <c r="M553" s="260"/>
      <c r="N553" s="261"/>
    </row>
    <row r="554" spans="2:14" ht="12.75" x14ac:dyDescent="0.2">
      <c r="B554" s="82">
        <v>527</v>
      </c>
      <c r="C554" s="253"/>
      <c r="D554" s="253"/>
      <c r="E554" s="69"/>
      <c r="F554" s="69"/>
      <c r="G554" s="69"/>
      <c r="H554" s="69"/>
      <c r="I554" s="69"/>
      <c r="J554" s="69"/>
      <c r="K554" s="254"/>
      <c r="L554" s="255"/>
      <c r="M554" s="255"/>
      <c r="N554" s="256"/>
    </row>
    <row r="555" spans="2:14" ht="12.75" x14ac:dyDescent="0.2">
      <c r="B555" s="15">
        <v>528</v>
      </c>
      <c r="C555" s="257"/>
      <c r="D555" s="258"/>
      <c r="E555" s="81"/>
      <c r="F555" s="81"/>
      <c r="G555" s="81"/>
      <c r="H555" s="81"/>
      <c r="I555" s="81"/>
      <c r="J555" s="81"/>
      <c r="K555" s="259"/>
      <c r="L555" s="260"/>
      <c r="M555" s="260"/>
      <c r="N555" s="261"/>
    </row>
    <row r="556" spans="2:14" ht="12.75" x14ac:dyDescent="0.2">
      <c r="B556" s="82">
        <v>529</v>
      </c>
      <c r="C556" s="253"/>
      <c r="D556" s="253"/>
      <c r="E556" s="69"/>
      <c r="F556" s="69"/>
      <c r="G556" s="69"/>
      <c r="H556" s="69"/>
      <c r="I556" s="69"/>
      <c r="J556" s="69"/>
      <c r="K556" s="254"/>
      <c r="L556" s="255"/>
      <c r="M556" s="255"/>
      <c r="N556" s="256"/>
    </row>
    <row r="557" spans="2:14" ht="12.75" x14ac:dyDescent="0.2">
      <c r="B557" s="15">
        <v>530</v>
      </c>
      <c r="C557" s="257"/>
      <c r="D557" s="258"/>
      <c r="E557" s="81"/>
      <c r="F557" s="81"/>
      <c r="G557" s="81"/>
      <c r="H557" s="81"/>
      <c r="I557" s="81"/>
      <c r="J557" s="81"/>
      <c r="K557" s="259"/>
      <c r="L557" s="260"/>
      <c r="M557" s="260"/>
      <c r="N557" s="261"/>
    </row>
    <row r="558" spans="2:14" ht="12.75" x14ac:dyDescent="0.2">
      <c r="B558" s="82">
        <v>531</v>
      </c>
      <c r="C558" s="253"/>
      <c r="D558" s="253"/>
      <c r="E558" s="69"/>
      <c r="F558" s="69"/>
      <c r="G558" s="69"/>
      <c r="H558" s="69"/>
      <c r="I558" s="69"/>
      <c r="J558" s="69"/>
      <c r="K558" s="254"/>
      <c r="L558" s="255"/>
      <c r="M558" s="255"/>
      <c r="N558" s="256"/>
    </row>
    <row r="559" spans="2:14" ht="12.75" x14ac:dyDescent="0.2">
      <c r="B559" s="15">
        <v>532</v>
      </c>
      <c r="C559" s="257"/>
      <c r="D559" s="258"/>
      <c r="E559" s="81"/>
      <c r="F559" s="81"/>
      <c r="G559" s="81"/>
      <c r="H559" s="81"/>
      <c r="I559" s="81"/>
      <c r="J559" s="81"/>
      <c r="K559" s="259"/>
      <c r="L559" s="260"/>
      <c r="M559" s="260"/>
      <c r="N559" s="261"/>
    </row>
    <row r="560" spans="2:14" ht="12.75" x14ac:dyDescent="0.2">
      <c r="B560" s="82">
        <v>533</v>
      </c>
      <c r="C560" s="253"/>
      <c r="D560" s="253"/>
      <c r="E560" s="69"/>
      <c r="F560" s="69"/>
      <c r="G560" s="69"/>
      <c r="H560" s="69"/>
      <c r="I560" s="69"/>
      <c r="J560" s="69"/>
      <c r="K560" s="254"/>
      <c r="L560" s="255"/>
      <c r="M560" s="255"/>
      <c r="N560" s="256"/>
    </row>
    <row r="561" spans="2:14" ht="12.75" x14ac:dyDescent="0.2">
      <c r="B561" s="15">
        <v>534</v>
      </c>
      <c r="C561" s="257"/>
      <c r="D561" s="258"/>
      <c r="E561" s="81"/>
      <c r="F561" s="81"/>
      <c r="G561" s="81"/>
      <c r="H561" s="81"/>
      <c r="I561" s="81"/>
      <c r="J561" s="81"/>
      <c r="K561" s="259"/>
      <c r="L561" s="260"/>
      <c r="M561" s="260"/>
      <c r="N561" s="261"/>
    </row>
    <row r="562" spans="2:14" ht="12.75" x14ac:dyDescent="0.2">
      <c r="B562" s="82">
        <v>535</v>
      </c>
      <c r="C562" s="253"/>
      <c r="D562" s="253"/>
      <c r="E562" s="69"/>
      <c r="F562" s="69"/>
      <c r="G562" s="69"/>
      <c r="H562" s="69"/>
      <c r="I562" s="69"/>
      <c r="J562" s="69"/>
      <c r="K562" s="254"/>
      <c r="L562" s="255"/>
      <c r="M562" s="255"/>
      <c r="N562" s="256"/>
    </row>
    <row r="563" spans="2:14" ht="12.75" x14ac:dyDescent="0.2">
      <c r="B563" s="15">
        <v>536</v>
      </c>
      <c r="C563" s="257"/>
      <c r="D563" s="258"/>
      <c r="E563" s="81"/>
      <c r="F563" s="81"/>
      <c r="G563" s="81"/>
      <c r="H563" s="81"/>
      <c r="I563" s="81"/>
      <c r="J563" s="81"/>
      <c r="K563" s="259"/>
      <c r="L563" s="260"/>
      <c r="M563" s="260"/>
      <c r="N563" s="261"/>
    </row>
    <row r="564" spans="2:14" ht="12.75" x14ac:dyDescent="0.2">
      <c r="B564" s="82">
        <v>537</v>
      </c>
      <c r="C564" s="253"/>
      <c r="D564" s="253"/>
      <c r="E564" s="69"/>
      <c r="F564" s="69"/>
      <c r="G564" s="69"/>
      <c r="H564" s="69"/>
      <c r="I564" s="69"/>
      <c r="J564" s="69"/>
      <c r="K564" s="254"/>
      <c r="L564" s="255"/>
      <c r="M564" s="255"/>
      <c r="N564" s="256"/>
    </row>
    <row r="565" spans="2:14" ht="12.75" x14ac:dyDescent="0.2">
      <c r="B565" s="15">
        <v>538</v>
      </c>
      <c r="C565" s="257"/>
      <c r="D565" s="258"/>
      <c r="E565" s="81"/>
      <c r="F565" s="81"/>
      <c r="G565" s="81"/>
      <c r="H565" s="81"/>
      <c r="I565" s="81"/>
      <c r="J565" s="81"/>
      <c r="K565" s="259"/>
      <c r="L565" s="260"/>
      <c r="M565" s="260"/>
      <c r="N565" s="261"/>
    </row>
    <row r="566" spans="2:14" ht="12.75" x14ac:dyDescent="0.2">
      <c r="B566" s="82">
        <v>539</v>
      </c>
      <c r="C566" s="253"/>
      <c r="D566" s="253"/>
      <c r="E566" s="69"/>
      <c r="F566" s="69"/>
      <c r="G566" s="69"/>
      <c r="H566" s="69"/>
      <c r="I566" s="69"/>
      <c r="J566" s="69"/>
      <c r="K566" s="254"/>
      <c r="L566" s="255"/>
      <c r="M566" s="255"/>
      <c r="N566" s="256"/>
    </row>
    <row r="567" spans="2:14" ht="12.75" x14ac:dyDescent="0.2">
      <c r="B567" s="15">
        <v>540</v>
      </c>
      <c r="C567" s="257"/>
      <c r="D567" s="258"/>
      <c r="E567" s="81"/>
      <c r="F567" s="81"/>
      <c r="G567" s="81"/>
      <c r="H567" s="81"/>
      <c r="I567" s="81"/>
      <c r="J567" s="81"/>
      <c r="K567" s="259"/>
      <c r="L567" s="260"/>
      <c r="M567" s="260"/>
      <c r="N567" s="261"/>
    </row>
    <row r="568" spans="2:14" ht="12.75" x14ac:dyDescent="0.2">
      <c r="B568" s="82">
        <v>541</v>
      </c>
      <c r="C568" s="253"/>
      <c r="D568" s="253"/>
      <c r="E568" s="69"/>
      <c r="F568" s="69"/>
      <c r="G568" s="69"/>
      <c r="H568" s="69"/>
      <c r="I568" s="69"/>
      <c r="J568" s="69"/>
      <c r="K568" s="254"/>
      <c r="L568" s="255"/>
      <c r="M568" s="255"/>
      <c r="N568" s="256"/>
    </row>
    <row r="569" spans="2:14" ht="12.75" x14ac:dyDescent="0.2">
      <c r="B569" s="15">
        <v>542</v>
      </c>
      <c r="C569" s="257"/>
      <c r="D569" s="258"/>
      <c r="E569" s="81"/>
      <c r="F569" s="81"/>
      <c r="G569" s="81"/>
      <c r="H569" s="81"/>
      <c r="I569" s="81"/>
      <c r="J569" s="81"/>
      <c r="K569" s="259"/>
      <c r="L569" s="260"/>
      <c r="M569" s="260"/>
      <c r="N569" s="261"/>
    </row>
    <row r="570" spans="2:14" ht="12.75" x14ac:dyDescent="0.2">
      <c r="B570" s="82">
        <v>543</v>
      </c>
      <c r="C570" s="253"/>
      <c r="D570" s="253"/>
      <c r="E570" s="69"/>
      <c r="F570" s="69"/>
      <c r="G570" s="69"/>
      <c r="H570" s="69"/>
      <c r="I570" s="69"/>
      <c r="J570" s="69"/>
      <c r="K570" s="254"/>
      <c r="L570" s="255"/>
      <c r="M570" s="255"/>
      <c r="N570" s="256"/>
    </row>
    <row r="571" spans="2:14" ht="12.75" x14ac:dyDescent="0.2">
      <c r="B571" s="15">
        <v>544</v>
      </c>
      <c r="C571" s="257"/>
      <c r="D571" s="258"/>
      <c r="E571" s="81"/>
      <c r="F571" s="81"/>
      <c r="G571" s="81"/>
      <c r="H571" s="81"/>
      <c r="I571" s="81"/>
      <c r="J571" s="81"/>
      <c r="K571" s="259"/>
      <c r="L571" s="260"/>
      <c r="M571" s="260"/>
      <c r="N571" s="261"/>
    </row>
    <row r="572" spans="2:14" ht="12.75" x14ac:dyDescent="0.2">
      <c r="B572" s="82">
        <v>545</v>
      </c>
      <c r="C572" s="253"/>
      <c r="D572" s="253"/>
      <c r="E572" s="69"/>
      <c r="F572" s="69"/>
      <c r="G572" s="69"/>
      <c r="H572" s="69"/>
      <c r="I572" s="69"/>
      <c r="J572" s="69"/>
      <c r="K572" s="254"/>
      <c r="L572" s="255"/>
      <c r="M572" s="255"/>
      <c r="N572" s="256"/>
    </row>
    <row r="573" spans="2:14" ht="12.75" x14ac:dyDescent="0.2">
      <c r="B573" s="15">
        <v>546</v>
      </c>
      <c r="C573" s="257"/>
      <c r="D573" s="258"/>
      <c r="E573" s="81"/>
      <c r="F573" s="81"/>
      <c r="G573" s="81"/>
      <c r="H573" s="81"/>
      <c r="I573" s="81"/>
      <c r="J573" s="81"/>
      <c r="K573" s="259"/>
      <c r="L573" s="260"/>
      <c r="M573" s="260"/>
      <c r="N573" s="261"/>
    </row>
    <row r="574" spans="2:14" ht="12.75" x14ac:dyDescent="0.2">
      <c r="B574" s="82">
        <v>547</v>
      </c>
      <c r="C574" s="253"/>
      <c r="D574" s="253"/>
      <c r="E574" s="69"/>
      <c r="F574" s="69"/>
      <c r="G574" s="69"/>
      <c r="H574" s="69"/>
      <c r="I574" s="69"/>
      <c r="J574" s="69"/>
      <c r="K574" s="254"/>
      <c r="L574" s="255"/>
      <c r="M574" s="255"/>
      <c r="N574" s="256"/>
    </row>
    <row r="575" spans="2:14" ht="12.75" x14ac:dyDescent="0.2">
      <c r="B575" s="15">
        <v>548</v>
      </c>
      <c r="C575" s="257"/>
      <c r="D575" s="258"/>
      <c r="E575" s="81"/>
      <c r="F575" s="81"/>
      <c r="G575" s="81"/>
      <c r="H575" s="81"/>
      <c r="I575" s="81"/>
      <c r="J575" s="81"/>
      <c r="K575" s="259"/>
      <c r="L575" s="260"/>
      <c r="M575" s="260"/>
      <c r="N575" s="261"/>
    </row>
    <row r="576" spans="2:14" ht="12.75" x14ac:dyDescent="0.2">
      <c r="B576" s="82">
        <v>549</v>
      </c>
      <c r="C576" s="253"/>
      <c r="D576" s="253"/>
      <c r="E576" s="69"/>
      <c r="F576" s="69"/>
      <c r="G576" s="69"/>
      <c r="H576" s="69"/>
      <c r="I576" s="69"/>
      <c r="J576" s="69"/>
      <c r="K576" s="254"/>
      <c r="L576" s="255"/>
      <c r="M576" s="255"/>
      <c r="N576" s="256"/>
    </row>
    <row r="577" spans="2:14" ht="12.75" x14ac:dyDescent="0.2">
      <c r="B577" s="15">
        <v>550</v>
      </c>
      <c r="C577" s="257"/>
      <c r="D577" s="258"/>
      <c r="E577" s="81"/>
      <c r="F577" s="81"/>
      <c r="G577" s="81"/>
      <c r="H577" s="81"/>
      <c r="I577" s="81"/>
      <c r="J577" s="81"/>
      <c r="K577" s="259"/>
      <c r="L577" s="260"/>
      <c r="M577" s="260"/>
      <c r="N577" s="261"/>
    </row>
    <row r="578" spans="2:14" ht="12.75" x14ac:dyDescent="0.2">
      <c r="B578" s="82">
        <v>551</v>
      </c>
      <c r="C578" s="253"/>
      <c r="D578" s="253"/>
      <c r="E578" s="69"/>
      <c r="F578" s="69"/>
      <c r="G578" s="69"/>
      <c r="H578" s="69"/>
      <c r="I578" s="69"/>
      <c r="J578" s="69"/>
      <c r="K578" s="254"/>
      <c r="L578" s="255"/>
      <c r="M578" s="255"/>
      <c r="N578" s="256"/>
    </row>
    <row r="579" spans="2:14" ht="12.75" x14ac:dyDescent="0.2">
      <c r="B579" s="15">
        <v>552</v>
      </c>
      <c r="C579" s="257"/>
      <c r="D579" s="258"/>
      <c r="E579" s="81"/>
      <c r="F579" s="81"/>
      <c r="G579" s="81"/>
      <c r="H579" s="81"/>
      <c r="I579" s="81"/>
      <c r="J579" s="81"/>
      <c r="K579" s="259"/>
      <c r="L579" s="260"/>
      <c r="M579" s="260"/>
      <c r="N579" s="261"/>
    </row>
    <row r="580" spans="2:14" ht="12.75" x14ac:dyDescent="0.2">
      <c r="B580" s="82">
        <v>553</v>
      </c>
      <c r="C580" s="253"/>
      <c r="D580" s="253"/>
      <c r="E580" s="69"/>
      <c r="F580" s="69"/>
      <c r="G580" s="69"/>
      <c r="H580" s="69"/>
      <c r="I580" s="69"/>
      <c r="J580" s="69"/>
      <c r="K580" s="254"/>
      <c r="L580" s="255"/>
      <c r="M580" s="255"/>
      <c r="N580" s="256"/>
    </row>
    <row r="581" spans="2:14" ht="12.75" x14ac:dyDescent="0.2">
      <c r="B581" s="15">
        <v>554</v>
      </c>
      <c r="C581" s="257"/>
      <c r="D581" s="258"/>
      <c r="E581" s="81"/>
      <c r="F581" s="81"/>
      <c r="G581" s="81"/>
      <c r="H581" s="81"/>
      <c r="I581" s="81"/>
      <c r="J581" s="81"/>
      <c r="K581" s="259"/>
      <c r="L581" s="260"/>
      <c r="M581" s="260"/>
      <c r="N581" s="261"/>
    </row>
    <row r="582" spans="2:14" ht="12.75" x14ac:dyDescent="0.2">
      <c r="B582" s="82">
        <v>555</v>
      </c>
      <c r="C582" s="253"/>
      <c r="D582" s="253"/>
      <c r="E582" s="69"/>
      <c r="F582" s="69"/>
      <c r="G582" s="69"/>
      <c r="H582" s="69"/>
      <c r="I582" s="69"/>
      <c r="J582" s="69"/>
      <c r="K582" s="254"/>
      <c r="L582" s="255"/>
      <c r="M582" s="255"/>
      <c r="N582" s="256"/>
    </row>
    <row r="583" spans="2:14" ht="12.75" x14ac:dyDescent="0.2">
      <c r="B583" s="15">
        <v>556</v>
      </c>
      <c r="C583" s="257"/>
      <c r="D583" s="258"/>
      <c r="E583" s="81"/>
      <c r="F583" s="81"/>
      <c r="G583" s="81"/>
      <c r="H583" s="81"/>
      <c r="I583" s="81"/>
      <c r="J583" s="81"/>
      <c r="K583" s="259"/>
      <c r="L583" s="260"/>
      <c r="M583" s="260"/>
      <c r="N583" s="261"/>
    </row>
    <row r="584" spans="2:14" ht="12.75" x14ac:dyDescent="0.2">
      <c r="B584" s="82">
        <v>557</v>
      </c>
      <c r="C584" s="253"/>
      <c r="D584" s="253"/>
      <c r="E584" s="69"/>
      <c r="F584" s="69"/>
      <c r="G584" s="69"/>
      <c r="H584" s="69"/>
      <c r="I584" s="69"/>
      <c r="J584" s="69"/>
      <c r="K584" s="254"/>
      <c r="L584" s="255"/>
      <c r="M584" s="255"/>
      <c r="N584" s="256"/>
    </row>
    <row r="585" spans="2:14" ht="12.75" x14ac:dyDescent="0.2">
      <c r="B585" s="15">
        <v>558</v>
      </c>
      <c r="C585" s="257"/>
      <c r="D585" s="258"/>
      <c r="E585" s="81"/>
      <c r="F585" s="81"/>
      <c r="G585" s="81"/>
      <c r="H585" s="81"/>
      <c r="I585" s="81"/>
      <c r="J585" s="81"/>
      <c r="K585" s="259"/>
      <c r="L585" s="260"/>
      <c r="M585" s="260"/>
      <c r="N585" s="261"/>
    </row>
    <row r="586" spans="2:14" ht="12.75" x14ac:dyDescent="0.2">
      <c r="B586" s="82">
        <v>559</v>
      </c>
      <c r="C586" s="253"/>
      <c r="D586" s="253"/>
      <c r="E586" s="69"/>
      <c r="F586" s="69"/>
      <c r="G586" s="69"/>
      <c r="H586" s="69"/>
      <c r="I586" s="69"/>
      <c r="J586" s="69"/>
      <c r="K586" s="254"/>
      <c r="L586" s="255"/>
      <c r="M586" s="255"/>
      <c r="N586" s="256"/>
    </row>
    <row r="587" spans="2:14" ht="12.75" x14ac:dyDescent="0.2">
      <c r="B587" s="15">
        <v>560</v>
      </c>
      <c r="C587" s="257"/>
      <c r="D587" s="258"/>
      <c r="E587" s="81"/>
      <c r="F587" s="81"/>
      <c r="G587" s="81"/>
      <c r="H587" s="81"/>
      <c r="I587" s="81"/>
      <c r="J587" s="81"/>
      <c r="K587" s="259"/>
      <c r="L587" s="260"/>
      <c r="M587" s="260"/>
      <c r="N587" s="261"/>
    </row>
    <row r="588" spans="2:14" ht="12.75" x14ac:dyDescent="0.2">
      <c r="B588" s="82">
        <v>561</v>
      </c>
      <c r="C588" s="253"/>
      <c r="D588" s="253"/>
      <c r="E588" s="69"/>
      <c r="F588" s="69"/>
      <c r="G588" s="69"/>
      <c r="H588" s="69"/>
      <c r="I588" s="69"/>
      <c r="J588" s="69"/>
      <c r="K588" s="254"/>
      <c r="L588" s="255"/>
      <c r="M588" s="255"/>
      <c r="N588" s="256"/>
    </row>
    <row r="589" spans="2:14" ht="12.75" x14ac:dyDescent="0.2">
      <c r="B589" s="15">
        <v>562</v>
      </c>
      <c r="C589" s="257"/>
      <c r="D589" s="258"/>
      <c r="E589" s="81"/>
      <c r="F589" s="81"/>
      <c r="G589" s="81"/>
      <c r="H589" s="81"/>
      <c r="I589" s="81"/>
      <c r="J589" s="81"/>
      <c r="K589" s="259"/>
      <c r="L589" s="260"/>
      <c r="M589" s="260"/>
      <c r="N589" s="261"/>
    </row>
    <row r="590" spans="2:14" ht="12.75" x14ac:dyDescent="0.2">
      <c r="B590" s="82">
        <v>563</v>
      </c>
      <c r="C590" s="253"/>
      <c r="D590" s="253"/>
      <c r="E590" s="69"/>
      <c r="F590" s="69"/>
      <c r="G590" s="69"/>
      <c r="H590" s="69"/>
      <c r="I590" s="69"/>
      <c r="J590" s="69"/>
      <c r="K590" s="254"/>
      <c r="L590" s="255"/>
      <c r="M590" s="255"/>
      <c r="N590" s="256"/>
    </row>
    <row r="591" spans="2:14" ht="12.75" x14ac:dyDescent="0.2">
      <c r="B591" s="15">
        <v>564</v>
      </c>
      <c r="C591" s="257"/>
      <c r="D591" s="258"/>
      <c r="E591" s="81"/>
      <c r="F591" s="81"/>
      <c r="G591" s="81"/>
      <c r="H591" s="81"/>
      <c r="I591" s="81"/>
      <c r="J591" s="81"/>
      <c r="K591" s="259"/>
      <c r="L591" s="260"/>
      <c r="M591" s="260"/>
      <c r="N591" s="261"/>
    </row>
    <row r="592" spans="2:14" ht="12.75" x14ac:dyDescent="0.2">
      <c r="B592" s="82">
        <v>565</v>
      </c>
      <c r="C592" s="253"/>
      <c r="D592" s="253"/>
      <c r="E592" s="69"/>
      <c r="F592" s="69"/>
      <c r="G592" s="69"/>
      <c r="H592" s="69"/>
      <c r="I592" s="69"/>
      <c r="J592" s="69"/>
      <c r="K592" s="254"/>
      <c r="L592" s="255"/>
      <c r="M592" s="255"/>
      <c r="N592" s="256"/>
    </row>
    <row r="593" spans="2:14" ht="12.75" x14ac:dyDescent="0.2">
      <c r="B593" s="15">
        <v>566</v>
      </c>
      <c r="C593" s="257"/>
      <c r="D593" s="258"/>
      <c r="E593" s="81"/>
      <c r="F593" s="81"/>
      <c r="G593" s="81"/>
      <c r="H593" s="81"/>
      <c r="I593" s="81"/>
      <c r="J593" s="81"/>
      <c r="K593" s="259"/>
      <c r="L593" s="260"/>
      <c r="M593" s="260"/>
      <c r="N593" s="261"/>
    </row>
    <row r="594" spans="2:14" ht="12.75" x14ac:dyDescent="0.2">
      <c r="B594" s="82">
        <v>567</v>
      </c>
      <c r="C594" s="253"/>
      <c r="D594" s="253"/>
      <c r="E594" s="69"/>
      <c r="F594" s="69"/>
      <c r="G594" s="69"/>
      <c r="H594" s="69"/>
      <c r="I594" s="69"/>
      <c r="J594" s="69"/>
      <c r="K594" s="254"/>
      <c r="L594" s="255"/>
      <c r="M594" s="255"/>
      <c r="N594" s="256"/>
    </row>
    <row r="595" spans="2:14" ht="12.75" x14ac:dyDescent="0.2">
      <c r="B595" s="15">
        <v>568</v>
      </c>
      <c r="C595" s="257"/>
      <c r="D595" s="258"/>
      <c r="E595" s="81"/>
      <c r="F595" s="81"/>
      <c r="G595" s="81"/>
      <c r="H595" s="81"/>
      <c r="I595" s="81"/>
      <c r="J595" s="81"/>
      <c r="K595" s="259"/>
      <c r="L595" s="260"/>
      <c r="M595" s="260"/>
      <c r="N595" s="261"/>
    </row>
    <row r="596" spans="2:14" ht="12.75" x14ac:dyDescent="0.2">
      <c r="B596" s="82">
        <v>569</v>
      </c>
      <c r="C596" s="253"/>
      <c r="D596" s="253"/>
      <c r="E596" s="69"/>
      <c r="F596" s="69"/>
      <c r="G596" s="69"/>
      <c r="H596" s="69"/>
      <c r="I596" s="69"/>
      <c r="J596" s="69"/>
      <c r="K596" s="254"/>
      <c r="L596" s="255"/>
      <c r="M596" s="255"/>
      <c r="N596" s="256"/>
    </row>
    <row r="597" spans="2:14" ht="12.75" x14ac:dyDescent="0.2">
      <c r="B597" s="15">
        <v>570</v>
      </c>
      <c r="C597" s="257"/>
      <c r="D597" s="258"/>
      <c r="E597" s="81"/>
      <c r="F597" s="81"/>
      <c r="G597" s="81"/>
      <c r="H597" s="81"/>
      <c r="I597" s="81"/>
      <c r="J597" s="81"/>
      <c r="K597" s="259"/>
      <c r="L597" s="260"/>
      <c r="M597" s="260"/>
      <c r="N597" s="261"/>
    </row>
    <row r="598" spans="2:14" ht="12.75" x14ac:dyDescent="0.2">
      <c r="B598" s="82">
        <v>571</v>
      </c>
      <c r="C598" s="253"/>
      <c r="D598" s="253"/>
      <c r="E598" s="69"/>
      <c r="F598" s="69"/>
      <c r="G598" s="69"/>
      <c r="H598" s="69"/>
      <c r="I598" s="69"/>
      <c r="J598" s="69"/>
      <c r="K598" s="254"/>
      <c r="L598" s="255"/>
      <c r="M598" s="255"/>
      <c r="N598" s="256"/>
    </row>
    <row r="599" spans="2:14" ht="12.75" x14ac:dyDescent="0.2">
      <c r="B599" s="15">
        <v>572</v>
      </c>
      <c r="C599" s="257"/>
      <c r="D599" s="258"/>
      <c r="E599" s="81"/>
      <c r="F599" s="81"/>
      <c r="G599" s="81"/>
      <c r="H599" s="81"/>
      <c r="I599" s="81"/>
      <c r="J599" s="81"/>
      <c r="K599" s="259"/>
      <c r="L599" s="260"/>
      <c r="M599" s="260"/>
      <c r="N599" s="261"/>
    </row>
    <row r="600" spans="2:14" ht="12.75" x14ac:dyDescent="0.2">
      <c r="B600" s="82">
        <v>573</v>
      </c>
      <c r="C600" s="253"/>
      <c r="D600" s="253"/>
      <c r="E600" s="69"/>
      <c r="F600" s="69"/>
      <c r="G600" s="69"/>
      <c r="H600" s="69"/>
      <c r="I600" s="69"/>
      <c r="J600" s="69"/>
      <c r="K600" s="254"/>
      <c r="L600" s="255"/>
      <c r="M600" s="255"/>
      <c r="N600" s="256"/>
    </row>
    <row r="601" spans="2:14" ht="12.75" x14ac:dyDescent="0.2">
      <c r="B601" s="15">
        <v>574</v>
      </c>
      <c r="C601" s="257"/>
      <c r="D601" s="258"/>
      <c r="E601" s="81"/>
      <c r="F601" s="81"/>
      <c r="G601" s="81"/>
      <c r="H601" s="81"/>
      <c r="I601" s="81"/>
      <c r="J601" s="81"/>
      <c r="K601" s="259"/>
      <c r="L601" s="260"/>
      <c r="M601" s="260"/>
      <c r="N601" s="261"/>
    </row>
    <row r="602" spans="2:14" ht="12.75" x14ac:dyDescent="0.2">
      <c r="B602" s="82">
        <v>575</v>
      </c>
      <c r="C602" s="253"/>
      <c r="D602" s="253"/>
      <c r="E602" s="69"/>
      <c r="F602" s="69"/>
      <c r="G602" s="69"/>
      <c r="H602" s="69"/>
      <c r="I602" s="69"/>
      <c r="J602" s="69"/>
      <c r="K602" s="254"/>
      <c r="L602" s="255"/>
      <c r="M602" s="255"/>
      <c r="N602" s="256"/>
    </row>
    <row r="603" spans="2:14" ht="12.75" x14ac:dyDescent="0.2">
      <c r="B603" s="15">
        <v>576</v>
      </c>
      <c r="C603" s="257"/>
      <c r="D603" s="258"/>
      <c r="E603" s="81"/>
      <c r="F603" s="81"/>
      <c r="G603" s="81"/>
      <c r="H603" s="81"/>
      <c r="I603" s="81"/>
      <c r="J603" s="81"/>
      <c r="K603" s="259"/>
      <c r="L603" s="260"/>
      <c r="M603" s="260"/>
      <c r="N603" s="261"/>
    </row>
    <row r="604" spans="2:14" ht="12.75" x14ac:dyDescent="0.2">
      <c r="B604" s="82">
        <v>577</v>
      </c>
      <c r="C604" s="253"/>
      <c r="D604" s="253"/>
      <c r="E604" s="69"/>
      <c r="F604" s="69"/>
      <c r="G604" s="69"/>
      <c r="H604" s="69"/>
      <c r="I604" s="69"/>
      <c r="J604" s="69"/>
      <c r="K604" s="254"/>
      <c r="L604" s="255"/>
      <c r="M604" s="255"/>
      <c r="N604" s="256"/>
    </row>
    <row r="605" spans="2:14" ht="12.75" x14ac:dyDescent="0.2">
      <c r="B605" s="15">
        <v>578</v>
      </c>
      <c r="C605" s="257"/>
      <c r="D605" s="258"/>
      <c r="E605" s="81"/>
      <c r="F605" s="81"/>
      <c r="G605" s="81"/>
      <c r="H605" s="81"/>
      <c r="I605" s="81"/>
      <c r="J605" s="81"/>
      <c r="K605" s="259"/>
      <c r="L605" s="260"/>
      <c r="M605" s="260"/>
      <c r="N605" s="261"/>
    </row>
    <row r="606" spans="2:14" ht="12.75" x14ac:dyDescent="0.2">
      <c r="B606" s="82">
        <v>579</v>
      </c>
      <c r="C606" s="253"/>
      <c r="D606" s="253"/>
      <c r="E606" s="69"/>
      <c r="F606" s="69"/>
      <c r="G606" s="69"/>
      <c r="H606" s="69"/>
      <c r="I606" s="69"/>
      <c r="J606" s="69"/>
      <c r="K606" s="254"/>
      <c r="L606" s="255"/>
      <c r="M606" s="255"/>
      <c r="N606" s="256"/>
    </row>
    <row r="607" spans="2:14" ht="12.75" x14ac:dyDescent="0.2">
      <c r="B607" s="15">
        <v>580</v>
      </c>
      <c r="C607" s="257"/>
      <c r="D607" s="258"/>
      <c r="E607" s="81"/>
      <c r="F607" s="81"/>
      <c r="G607" s="81"/>
      <c r="H607" s="81"/>
      <c r="I607" s="81"/>
      <c r="J607" s="81"/>
      <c r="K607" s="259"/>
      <c r="L607" s="260"/>
      <c r="M607" s="260"/>
      <c r="N607" s="261"/>
    </row>
    <row r="608" spans="2:14" ht="12.75" x14ac:dyDescent="0.2">
      <c r="B608" s="82">
        <v>581</v>
      </c>
      <c r="C608" s="253"/>
      <c r="D608" s="253"/>
      <c r="E608" s="69"/>
      <c r="F608" s="69"/>
      <c r="G608" s="69"/>
      <c r="H608" s="69"/>
      <c r="I608" s="69"/>
      <c r="J608" s="69"/>
      <c r="K608" s="254"/>
      <c r="L608" s="255"/>
      <c r="M608" s="255"/>
      <c r="N608" s="256"/>
    </row>
    <row r="609" spans="2:14" ht="12.75" x14ac:dyDescent="0.2">
      <c r="B609" s="15">
        <v>582</v>
      </c>
      <c r="C609" s="257"/>
      <c r="D609" s="258"/>
      <c r="E609" s="81"/>
      <c r="F609" s="81"/>
      <c r="G609" s="81"/>
      <c r="H609" s="81"/>
      <c r="I609" s="81"/>
      <c r="J609" s="81"/>
      <c r="K609" s="259"/>
      <c r="L609" s="260"/>
      <c r="M609" s="260"/>
      <c r="N609" s="261"/>
    </row>
    <row r="610" spans="2:14" ht="12.75" x14ac:dyDescent="0.2">
      <c r="B610" s="82">
        <v>583</v>
      </c>
      <c r="C610" s="253"/>
      <c r="D610" s="253"/>
      <c r="E610" s="69"/>
      <c r="F610" s="69"/>
      <c r="G610" s="69"/>
      <c r="H610" s="69"/>
      <c r="I610" s="69"/>
      <c r="J610" s="69"/>
      <c r="K610" s="254"/>
      <c r="L610" s="255"/>
      <c r="M610" s="255"/>
      <c r="N610" s="256"/>
    </row>
    <row r="611" spans="2:14" ht="12.75" x14ac:dyDescent="0.2">
      <c r="B611" s="15">
        <v>584</v>
      </c>
      <c r="C611" s="257"/>
      <c r="D611" s="258"/>
      <c r="E611" s="81"/>
      <c r="F611" s="81"/>
      <c r="G611" s="81"/>
      <c r="H611" s="81"/>
      <c r="I611" s="81"/>
      <c r="J611" s="81"/>
      <c r="K611" s="259"/>
      <c r="L611" s="260"/>
      <c r="M611" s="260"/>
      <c r="N611" s="261"/>
    </row>
    <row r="612" spans="2:14" ht="12.75" x14ac:dyDescent="0.2">
      <c r="B612" s="82">
        <v>585</v>
      </c>
      <c r="C612" s="253"/>
      <c r="D612" s="253"/>
      <c r="E612" s="69"/>
      <c r="F612" s="69"/>
      <c r="G612" s="69"/>
      <c r="H612" s="69"/>
      <c r="I612" s="69"/>
      <c r="J612" s="69"/>
      <c r="K612" s="254"/>
      <c r="L612" s="255"/>
      <c r="M612" s="255"/>
      <c r="N612" s="256"/>
    </row>
    <row r="613" spans="2:14" ht="12.75" x14ac:dyDescent="0.2">
      <c r="B613" s="15">
        <v>586</v>
      </c>
      <c r="C613" s="257"/>
      <c r="D613" s="258"/>
      <c r="E613" s="81"/>
      <c r="F613" s="81"/>
      <c r="G613" s="81"/>
      <c r="H613" s="81"/>
      <c r="I613" s="81"/>
      <c r="J613" s="81"/>
      <c r="K613" s="259"/>
      <c r="L613" s="260"/>
      <c r="M613" s="260"/>
      <c r="N613" s="261"/>
    </row>
    <row r="614" spans="2:14" ht="12.75" x14ac:dyDescent="0.2">
      <c r="B614" s="82">
        <v>587</v>
      </c>
      <c r="C614" s="253"/>
      <c r="D614" s="253"/>
      <c r="E614" s="69"/>
      <c r="F614" s="69"/>
      <c r="G614" s="69"/>
      <c r="H614" s="69"/>
      <c r="I614" s="69"/>
      <c r="J614" s="69"/>
      <c r="K614" s="254"/>
      <c r="L614" s="255"/>
      <c r="M614" s="255"/>
      <c r="N614" s="256"/>
    </row>
    <row r="615" spans="2:14" ht="12.75" x14ac:dyDescent="0.2">
      <c r="B615" s="15">
        <v>588</v>
      </c>
      <c r="C615" s="257"/>
      <c r="D615" s="258"/>
      <c r="E615" s="81"/>
      <c r="F615" s="81"/>
      <c r="G615" s="81"/>
      <c r="H615" s="81"/>
      <c r="I615" s="81"/>
      <c r="J615" s="81"/>
      <c r="K615" s="259"/>
      <c r="L615" s="260"/>
      <c r="M615" s="260"/>
      <c r="N615" s="261"/>
    </row>
    <row r="616" spans="2:14" ht="12.75" x14ac:dyDescent="0.2">
      <c r="B616" s="82">
        <v>589</v>
      </c>
      <c r="C616" s="253"/>
      <c r="D616" s="253"/>
      <c r="E616" s="69"/>
      <c r="F616" s="69"/>
      <c r="G616" s="69"/>
      <c r="H616" s="69"/>
      <c r="I616" s="69"/>
      <c r="J616" s="69"/>
      <c r="K616" s="254"/>
      <c r="L616" s="255"/>
      <c r="M616" s="255"/>
      <c r="N616" s="256"/>
    </row>
    <row r="617" spans="2:14" ht="12.75" x14ac:dyDescent="0.2">
      <c r="B617" s="15">
        <v>590</v>
      </c>
      <c r="C617" s="257"/>
      <c r="D617" s="258"/>
      <c r="E617" s="81"/>
      <c r="F617" s="81"/>
      <c r="G617" s="81"/>
      <c r="H617" s="81"/>
      <c r="I617" s="81"/>
      <c r="J617" s="81"/>
      <c r="K617" s="259"/>
      <c r="L617" s="260"/>
      <c r="M617" s="260"/>
      <c r="N617" s="261"/>
    </row>
    <row r="618" spans="2:14" ht="12.75" x14ac:dyDescent="0.2">
      <c r="B618" s="82">
        <v>591</v>
      </c>
      <c r="C618" s="253"/>
      <c r="D618" s="253"/>
      <c r="E618" s="69"/>
      <c r="F618" s="69"/>
      <c r="G618" s="69"/>
      <c r="H618" s="69"/>
      <c r="I618" s="69"/>
      <c r="J618" s="69"/>
      <c r="K618" s="254"/>
      <c r="L618" s="255"/>
      <c r="M618" s="255"/>
      <c r="N618" s="256"/>
    </row>
    <row r="619" spans="2:14" ht="12.75" x14ac:dyDescent="0.2">
      <c r="B619" s="15">
        <v>592</v>
      </c>
      <c r="C619" s="257"/>
      <c r="D619" s="258"/>
      <c r="E619" s="81"/>
      <c r="F619" s="81"/>
      <c r="G619" s="81"/>
      <c r="H619" s="81"/>
      <c r="I619" s="81"/>
      <c r="J619" s="81"/>
      <c r="K619" s="259"/>
      <c r="L619" s="260"/>
      <c r="M619" s="260"/>
      <c r="N619" s="261"/>
    </row>
    <row r="620" spans="2:14" ht="12.75" x14ac:dyDescent="0.2">
      <c r="B620" s="82">
        <v>593</v>
      </c>
      <c r="C620" s="253"/>
      <c r="D620" s="253"/>
      <c r="E620" s="69"/>
      <c r="F620" s="69"/>
      <c r="G620" s="69"/>
      <c r="H620" s="69"/>
      <c r="I620" s="69"/>
      <c r="J620" s="69"/>
      <c r="K620" s="254"/>
      <c r="L620" s="255"/>
      <c r="M620" s="255"/>
      <c r="N620" s="256"/>
    </row>
    <row r="621" spans="2:14" ht="12.75" x14ac:dyDescent="0.2">
      <c r="B621" s="15">
        <v>594</v>
      </c>
      <c r="C621" s="257"/>
      <c r="D621" s="258"/>
      <c r="E621" s="81"/>
      <c r="F621" s="81"/>
      <c r="G621" s="81"/>
      <c r="H621" s="81"/>
      <c r="I621" s="81"/>
      <c r="J621" s="81"/>
      <c r="K621" s="259"/>
      <c r="L621" s="260"/>
      <c r="M621" s="260"/>
      <c r="N621" s="261"/>
    </row>
    <row r="622" spans="2:14" ht="12.75" x14ac:dyDescent="0.2">
      <c r="B622" s="82">
        <v>595</v>
      </c>
      <c r="C622" s="253"/>
      <c r="D622" s="253"/>
      <c r="E622" s="69"/>
      <c r="F622" s="69"/>
      <c r="G622" s="69"/>
      <c r="H622" s="69"/>
      <c r="I622" s="69"/>
      <c r="J622" s="69"/>
      <c r="K622" s="254"/>
      <c r="L622" s="255"/>
      <c r="M622" s="255"/>
      <c r="N622" s="256"/>
    </row>
    <row r="623" spans="2:14" ht="12.75" x14ac:dyDescent="0.2">
      <c r="B623" s="15">
        <v>596</v>
      </c>
      <c r="C623" s="257"/>
      <c r="D623" s="258"/>
      <c r="E623" s="81"/>
      <c r="F623" s="81"/>
      <c r="G623" s="81"/>
      <c r="H623" s="81"/>
      <c r="I623" s="81"/>
      <c r="J623" s="81"/>
      <c r="K623" s="259"/>
      <c r="L623" s="260"/>
      <c r="M623" s="260"/>
      <c r="N623" s="261"/>
    </row>
    <row r="624" spans="2:14" ht="12.75" x14ac:dyDescent="0.2">
      <c r="B624" s="82">
        <v>597</v>
      </c>
      <c r="C624" s="253"/>
      <c r="D624" s="253"/>
      <c r="E624" s="69"/>
      <c r="F624" s="69"/>
      <c r="G624" s="69"/>
      <c r="H624" s="69"/>
      <c r="I624" s="69"/>
      <c r="J624" s="69"/>
      <c r="K624" s="254"/>
      <c r="L624" s="255"/>
      <c r="M624" s="255"/>
      <c r="N624" s="256"/>
    </row>
    <row r="625" spans="2:14" ht="12.75" x14ac:dyDescent="0.2">
      <c r="B625" s="15">
        <v>598</v>
      </c>
      <c r="C625" s="257"/>
      <c r="D625" s="258"/>
      <c r="E625" s="81"/>
      <c r="F625" s="81"/>
      <c r="G625" s="81"/>
      <c r="H625" s="81"/>
      <c r="I625" s="81"/>
      <c r="J625" s="81"/>
      <c r="K625" s="259"/>
      <c r="L625" s="260"/>
      <c r="M625" s="260"/>
      <c r="N625" s="261"/>
    </row>
    <row r="626" spans="2:14" ht="12.75" x14ac:dyDescent="0.2">
      <c r="B626" s="82">
        <v>599</v>
      </c>
      <c r="C626" s="253"/>
      <c r="D626" s="253"/>
      <c r="E626" s="69"/>
      <c r="F626" s="69"/>
      <c r="G626" s="69"/>
      <c r="H626" s="69"/>
      <c r="I626" s="69"/>
      <c r="J626" s="69"/>
      <c r="K626" s="254"/>
      <c r="L626" s="255"/>
      <c r="M626" s="255"/>
      <c r="N626" s="256"/>
    </row>
    <row r="627" spans="2:14" ht="12.75" x14ac:dyDescent="0.2">
      <c r="B627" s="15">
        <v>600</v>
      </c>
      <c r="C627" s="257"/>
      <c r="D627" s="258"/>
      <c r="E627" s="81"/>
      <c r="F627" s="81"/>
      <c r="G627" s="81"/>
      <c r="H627" s="81"/>
      <c r="I627" s="81"/>
      <c r="J627" s="81"/>
      <c r="K627" s="259"/>
      <c r="L627" s="260"/>
      <c r="M627" s="260"/>
      <c r="N627" s="261"/>
    </row>
    <row r="628" spans="2:14" ht="12.75" x14ac:dyDescent="0.2">
      <c r="B628" s="82">
        <v>601</v>
      </c>
      <c r="C628" s="253"/>
      <c r="D628" s="253"/>
      <c r="E628" s="69"/>
      <c r="F628" s="69"/>
      <c r="G628" s="69"/>
      <c r="H628" s="69"/>
      <c r="I628" s="69"/>
      <c r="J628" s="69"/>
      <c r="K628" s="254"/>
      <c r="L628" s="255"/>
      <c r="M628" s="255"/>
      <c r="N628" s="256"/>
    </row>
    <row r="629" spans="2:14" ht="12.75" x14ac:dyDescent="0.2">
      <c r="B629" s="15">
        <v>602</v>
      </c>
      <c r="C629" s="257"/>
      <c r="D629" s="258"/>
      <c r="E629" s="81"/>
      <c r="F629" s="81"/>
      <c r="G629" s="81"/>
      <c r="H629" s="81"/>
      <c r="I629" s="81"/>
      <c r="J629" s="81"/>
      <c r="K629" s="259"/>
      <c r="L629" s="260"/>
      <c r="M629" s="260"/>
      <c r="N629" s="261"/>
    </row>
    <row r="630" spans="2:14" ht="12.75" x14ac:dyDescent="0.2">
      <c r="B630" s="82">
        <v>603</v>
      </c>
      <c r="C630" s="253"/>
      <c r="D630" s="253"/>
      <c r="E630" s="69"/>
      <c r="F630" s="69"/>
      <c r="G630" s="69"/>
      <c r="H630" s="69"/>
      <c r="I630" s="69"/>
      <c r="J630" s="69"/>
      <c r="K630" s="254"/>
      <c r="L630" s="255"/>
      <c r="M630" s="255"/>
      <c r="N630" s="256"/>
    </row>
    <row r="631" spans="2:14" ht="12.75" x14ac:dyDescent="0.2">
      <c r="B631" s="15">
        <v>604</v>
      </c>
      <c r="C631" s="257"/>
      <c r="D631" s="258"/>
      <c r="E631" s="81"/>
      <c r="F631" s="81"/>
      <c r="G631" s="81"/>
      <c r="H631" s="81"/>
      <c r="I631" s="81"/>
      <c r="J631" s="81"/>
      <c r="K631" s="259"/>
      <c r="L631" s="260"/>
      <c r="M631" s="260"/>
      <c r="N631" s="261"/>
    </row>
    <row r="632" spans="2:14" ht="12.75" x14ac:dyDescent="0.2">
      <c r="B632" s="82">
        <v>605</v>
      </c>
      <c r="C632" s="253"/>
      <c r="D632" s="253"/>
      <c r="E632" s="69"/>
      <c r="F632" s="69"/>
      <c r="G632" s="69"/>
      <c r="H632" s="69"/>
      <c r="I632" s="69"/>
      <c r="J632" s="69"/>
      <c r="K632" s="254"/>
      <c r="L632" s="255"/>
      <c r="M632" s="255"/>
      <c r="N632" s="256"/>
    </row>
    <row r="633" spans="2:14" ht="12.75" x14ac:dyDescent="0.2">
      <c r="B633" s="15">
        <v>606</v>
      </c>
      <c r="C633" s="257"/>
      <c r="D633" s="258"/>
      <c r="E633" s="81"/>
      <c r="F633" s="81"/>
      <c r="G633" s="81"/>
      <c r="H633" s="81"/>
      <c r="I633" s="81"/>
      <c r="J633" s="81"/>
      <c r="K633" s="259"/>
      <c r="L633" s="260"/>
      <c r="M633" s="260"/>
      <c r="N633" s="261"/>
    </row>
    <row r="634" spans="2:14" ht="12.75" x14ac:dyDescent="0.2">
      <c r="B634" s="82">
        <v>607</v>
      </c>
      <c r="C634" s="253"/>
      <c r="D634" s="253"/>
      <c r="E634" s="69"/>
      <c r="F634" s="69"/>
      <c r="G634" s="69"/>
      <c r="H634" s="69"/>
      <c r="I634" s="69"/>
      <c r="J634" s="69"/>
      <c r="K634" s="254"/>
      <c r="L634" s="255"/>
      <c r="M634" s="255"/>
      <c r="N634" s="256"/>
    </row>
    <row r="635" spans="2:14" ht="12.75" x14ac:dyDescent="0.2">
      <c r="B635" s="15">
        <v>608</v>
      </c>
      <c r="C635" s="257"/>
      <c r="D635" s="258"/>
      <c r="E635" s="81"/>
      <c r="F635" s="81"/>
      <c r="G635" s="81"/>
      <c r="H635" s="81"/>
      <c r="I635" s="81"/>
      <c r="J635" s="81"/>
      <c r="K635" s="259"/>
      <c r="L635" s="260"/>
      <c r="M635" s="260"/>
      <c r="N635" s="261"/>
    </row>
    <row r="636" spans="2:14" ht="12.75" x14ac:dyDescent="0.2">
      <c r="B636" s="82">
        <v>609</v>
      </c>
      <c r="C636" s="253"/>
      <c r="D636" s="253"/>
      <c r="E636" s="69"/>
      <c r="F636" s="69"/>
      <c r="G636" s="69"/>
      <c r="H636" s="69"/>
      <c r="I636" s="69"/>
      <c r="J636" s="69"/>
      <c r="K636" s="254"/>
      <c r="L636" s="255"/>
      <c r="M636" s="255"/>
      <c r="N636" s="256"/>
    </row>
    <row r="637" spans="2:14" ht="12.75" x14ac:dyDescent="0.2">
      <c r="B637" s="15">
        <v>610</v>
      </c>
      <c r="C637" s="257"/>
      <c r="D637" s="258"/>
      <c r="E637" s="81"/>
      <c r="F637" s="81"/>
      <c r="G637" s="81"/>
      <c r="H637" s="81"/>
      <c r="I637" s="81"/>
      <c r="J637" s="81"/>
      <c r="K637" s="259"/>
      <c r="L637" s="260"/>
      <c r="M637" s="260"/>
      <c r="N637" s="261"/>
    </row>
    <row r="638" spans="2:14" ht="12.75" x14ac:dyDescent="0.2">
      <c r="B638" s="82">
        <v>611</v>
      </c>
      <c r="C638" s="253"/>
      <c r="D638" s="253"/>
      <c r="E638" s="69"/>
      <c r="F638" s="69"/>
      <c r="G638" s="69"/>
      <c r="H638" s="69"/>
      <c r="I638" s="69"/>
      <c r="J638" s="69"/>
      <c r="K638" s="254"/>
      <c r="L638" s="255"/>
      <c r="M638" s="255"/>
      <c r="N638" s="256"/>
    </row>
    <row r="639" spans="2:14" ht="12.75" x14ac:dyDescent="0.2">
      <c r="B639" s="15">
        <v>612</v>
      </c>
      <c r="C639" s="257"/>
      <c r="D639" s="258"/>
      <c r="E639" s="81"/>
      <c r="F639" s="81"/>
      <c r="G639" s="81"/>
      <c r="H639" s="81"/>
      <c r="I639" s="81"/>
      <c r="J639" s="81"/>
      <c r="K639" s="259"/>
      <c r="L639" s="260"/>
      <c r="M639" s="260"/>
      <c r="N639" s="261"/>
    </row>
    <row r="640" spans="2:14" ht="12.75" x14ac:dyDescent="0.2">
      <c r="B640" s="82">
        <v>613</v>
      </c>
      <c r="C640" s="253"/>
      <c r="D640" s="253"/>
      <c r="E640" s="69"/>
      <c r="F640" s="69"/>
      <c r="G640" s="69"/>
      <c r="H640" s="69"/>
      <c r="I640" s="69"/>
      <c r="J640" s="69"/>
      <c r="K640" s="254"/>
      <c r="L640" s="255"/>
      <c r="M640" s="255"/>
      <c r="N640" s="256"/>
    </row>
    <row r="641" spans="2:14" ht="12.75" x14ac:dyDescent="0.2">
      <c r="B641" s="15">
        <v>614</v>
      </c>
      <c r="C641" s="257"/>
      <c r="D641" s="258"/>
      <c r="E641" s="81"/>
      <c r="F641" s="81"/>
      <c r="G641" s="81"/>
      <c r="H641" s="81"/>
      <c r="I641" s="81"/>
      <c r="J641" s="81"/>
      <c r="K641" s="259"/>
      <c r="L641" s="260"/>
      <c r="M641" s="260"/>
      <c r="N641" s="261"/>
    </row>
    <row r="642" spans="2:14" ht="12.75" x14ac:dyDescent="0.2">
      <c r="B642" s="82">
        <v>615</v>
      </c>
      <c r="C642" s="253"/>
      <c r="D642" s="253"/>
      <c r="E642" s="69"/>
      <c r="F642" s="69"/>
      <c r="G642" s="69"/>
      <c r="H642" s="69"/>
      <c r="I642" s="69"/>
      <c r="J642" s="69"/>
      <c r="K642" s="254"/>
      <c r="L642" s="255"/>
      <c r="M642" s="255"/>
      <c r="N642" s="256"/>
    </row>
    <row r="643" spans="2:14" ht="12.75" x14ac:dyDescent="0.2">
      <c r="B643" s="15">
        <v>616</v>
      </c>
      <c r="C643" s="257"/>
      <c r="D643" s="258"/>
      <c r="E643" s="81"/>
      <c r="F643" s="81"/>
      <c r="G643" s="81"/>
      <c r="H643" s="81"/>
      <c r="I643" s="81"/>
      <c r="J643" s="81"/>
      <c r="K643" s="259"/>
      <c r="L643" s="260"/>
      <c r="M643" s="260"/>
      <c r="N643" s="261"/>
    </row>
    <row r="644" spans="2:14" ht="12.75" x14ac:dyDescent="0.2">
      <c r="B644" s="82">
        <v>617</v>
      </c>
      <c r="C644" s="253"/>
      <c r="D644" s="253"/>
      <c r="E644" s="69"/>
      <c r="F644" s="69"/>
      <c r="G644" s="69"/>
      <c r="H644" s="69"/>
      <c r="I644" s="69"/>
      <c r="J644" s="69"/>
      <c r="K644" s="254"/>
      <c r="L644" s="255"/>
      <c r="M644" s="255"/>
      <c r="N644" s="256"/>
    </row>
    <row r="645" spans="2:14" ht="12.75" x14ac:dyDescent="0.2">
      <c r="B645" s="15">
        <v>618</v>
      </c>
      <c r="C645" s="257"/>
      <c r="D645" s="258"/>
      <c r="E645" s="81"/>
      <c r="F645" s="81"/>
      <c r="G645" s="81"/>
      <c r="H645" s="81"/>
      <c r="I645" s="81"/>
      <c r="J645" s="81"/>
      <c r="K645" s="259"/>
      <c r="L645" s="260"/>
      <c r="M645" s="260"/>
      <c r="N645" s="261"/>
    </row>
    <row r="646" spans="2:14" ht="12.75" x14ac:dyDescent="0.2">
      <c r="B646" s="82">
        <v>619</v>
      </c>
      <c r="C646" s="253"/>
      <c r="D646" s="253"/>
      <c r="E646" s="69"/>
      <c r="F646" s="69"/>
      <c r="G646" s="69"/>
      <c r="H646" s="69"/>
      <c r="I646" s="69"/>
      <c r="J646" s="69"/>
      <c r="K646" s="254"/>
      <c r="L646" s="255"/>
      <c r="M646" s="255"/>
      <c r="N646" s="256"/>
    </row>
    <row r="647" spans="2:14" ht="12.75" x14ac:dyDescent="0.2">
      <c r="B647" s="15">
        <v>620</v>
      </c>
      <c r="C647" s="257"/>
      <c r="D647" s="258"/>
      <c r="E647" s="81"/>
      <c r="F647" s="81"/>
      <c r="G647" s="81"/>
      <c r="H647" s="81"/>
      <c r="I647" s="81"/>
      <c r="J647" s="81"/>
      <c r="K647" s="259"/>
      <c r="L647" s="260"/>
      <c r="M647" s="260"/>
      <c r="N647" s="261"/>
    </row>
    <row r="648" spans="2:14" ht="12.75" x14ac:dyDescent="0.2">
      <c r="B648" s="82">
        <v>621</v>
      </c>
      <c r="C648" s="253"/>
      <c r="D648" s="253"/>
      <c r="E648" s="69"/>
      <c r="F648" s="69"/>
      <c r="G648" s="69"/>
      <c r="H648" s="69"/>
      <c r="I648" s="69"/>
      <c r="J648" s="69"/>
      <c r="K648" s="254"/>
      <c r="L648" s="255"/>
      <c r="M648" s="255"/>
      <c r="N648" s="256"/>
    </row>
    <row r="649" spans="2:14" ht="12.75" x14ac:dyDescent="0.2">
      <c r="B649" s="15">
        <v>622</v>
      </c>
      <c r="C649" s="257"/>
      <c r="D649" s="258"/>
      <c r="E649" s="81"/>
      <c r="F649" s="81"/>
      <c r="G649" s="81"/>
      <c r="H649" s="81"/>
      <c r="I649" s="81"/>
      <c r="J649" s="81"/>
      <c r="K649" s="259"/>
      <c r="L649" s="260"/>
      <c r="M649" s="260"/>
      <c r="N649" s="261"/>
    </row>
    <row r="650" spans="2:14" ht="12.75" x14ac:dyDescent="0.2">
      <c r="B650" s="82">
        <v>623</v>
      </c>
      <c r="C650" s="253"/>
      <c r="D650" s="253"/>
      <c r="E650" s="69"/>
      <c r="F650" s="69"/>
      <c r="G650" s="69"/>
      <c r="H650" s="69"/>
      <c r="I650" s="69"/>
      <c r="J650" s="69"/>
      <c r="K650" s="254"/>
      <c r="L650" s="255"/>
      <c r="M650" s="255"/>
      <c r="N650" s="256"/>
    </row>
    <row r="651" spans="2:14" ht="12.75" x14ac:dyDescent="0.2">
      <c r="B651" s="15">
        <v>624</v>
      </c>
      <c r="C651" s="257"/>
      <c r="D651" s="258"/>
      <c r="E651" s="81"/>
      <c r="F651" s="81"/>
      <c r="G651" s="81"/>
      <c r="H651" s="81"/>
      <c r="I651" s="81"/>
      <c r="J651" s="81"/>
      <c r="K651" s="259"/>
      <c r="L651" s="260"/>
      <c r="M651" s="260"/>
      <c r="N651" s="261"/>
    </row>
    <row r="652" spans="2:14" ht="12.75" x14ac:dyDescent="0.2">
      <c r="B652" s="82">
        <v>625</v>
      </c>
      <c r="C652" s="253"/>
      <c r="D652" s="253"/>
      <c r="E652" s="69"/>
      <c r="F652" s="69"/>
      <c r="G652" s="69"/>
      <c r="H652" s="69"/>
      <c r="I652" s="69"/>
      <c r="J652" s="69"/>
      <c r="K652" s="254"/>
      <c r="L652" s="255"/>
      <c r="M652" s="255"/>
      <c r="N652" s="256"/>
    </row>
    <row r="653" spans="2:14" ht="12.75" x14ac:dyDescent="0.2">
      <c r="B653" s="15">
        <v>626</v>
      </c>
      <c r="C653" s="257"/>
      <c r="D653" s="258"/>
      <c r="E653" s="81"/>
      <c r="F653" s="81"/>
      <c r="G653" s="81"/>
      <c r="H653" s="81"/>
      <c r="I653" s="81"/>
      <c r="J653" s="81"/>
      <c r="K653" s="259"/>
      <c r="L653" s="260"/>
      <c r="M653" s="260"/>
      <c r="N653" s="261"/>
    </row>
    <row r="654" spans="2:14" ht="12.75" x14ac:dyDescent="0.2">
      <c r="B654" s="82">
        <v>627</v>
      </c>
      <c r="C654" s="253"/>
      <c r="D654" s="253"/>
      <c r="E654" s="69"/>
      <c r="F654" s="69"/>
      <c r="G654" s="69"/>
      <c r="H654" s="69"/>
      <c r="I654" s="69"/>
      <c r="J654" s="69"/>
      <c r="K654" s="254"/>
      <c r="L654" s="255"/>
      <c r="M654" s="255"/>
      <c r="N654" s="256"/>
    </row>
    <row r="655" spans="2:14" ht="12.75" x14ac:dyDescent="0.2">
      <c r="B655" s="15">
        <v>628</v>
      </c>
      <c r="C655" s="257"/>
      <c r="D655" s="258"/>
      <c r="E655" s="81"/>
      <c r="F655" s="81"/>
      <c r="G655" s="81"/>
      <c r="H655" s="81"/>
      <c r="I655" s="81"/>
      <c r="J655" s="81"/>
      <c r="K655" s="259"/>
      <c r="L655" s="260"/>
      <c r="M655" s="260"/>
      <c r="N655" s="261"/>
    </row>
    <row r="656" spans="2:14" ht="12.75" x14ac:dyDescent="0.2">
      <c r="B656" s="82">
        <v>629</v>
      </c>
      <c r="C656" s="253"/>
      <c r="D656" s="253"/>
      <c r="E656" s="69"/>
      <c r="F656" s="69"/>
      <c r="G656" s="69"/>
      <c r="H656" s="69"/>
      <c r="I656" s="69"/>
      <c r="J656" s="69"/>
      <c r="K656" s="254"/>
      <c r="L656" s="255"/>
      <c r="M656" s="255"/>
      <c r="N656" s="256"/>
    </row>
    <row r="657" spans="2:14" ht="12.75" x14ac:dyDescent="0.2">
      <c r="B657" s="15">
        <v>630</v>
      </c>
      <c r="C657" s="257"/>
      <c r="D657" s="258"/>
      <c r="E657" s="81"/>
      <c r="F657" s="81"/>
      <c r="G657" s="81"/>
      <c r="H657" s="81"/>
      <c r="I657" s="81"/>
      <c r="J657" s="81"/>
      <c r="K657" s="259"/>
      <c r="L657" s="260"/>
      <c r="M657" s="260"/>
      <c r="N657" s="261"/>
    </row>
    <row r="658" spans="2:14" ht="12.75" x14ac:dyDescent="0.2">
      <c r="B658" s="82">
        <v>631</v>
      </c>
      <c r="C658" s="253"/>
      <c r="D658" s="253"/>
      <c r="E658" s="69"/>
      <c r="F658" s="69"/>
      <c r="G658" s="69"/>
      <c r="H658" s="69"/>
      <c r="I658" s="69"/>
      <c r="J658" s="69"/>
      <c r="K658" s="254"/>
      <c r="L658" s="255"/>
      <c r="M658" s="255"/>
      <c r="N658" s="256"/>
    </row>
    <row r="659" spans="2:14" ht="12.75" x14ac:dyDescent="0.2">
      <c r="B659" s="15">
        <v>632</v>
      </c>
      <c r="C659" s="257"/>
      <c r="D659" s="258"/>
      <c r="E659" s="81"/>
      <c r="F659" s="81"/>
      <c r="G659" s="81"/>
      <c r="H659" s="81"/>
      <c r="I659" s="81"/>
      <c r="J659" s="81"/>
      <c r="K659" s="259"/>
      <c r="L659" s="260"/>
      <c r="M659" s="260"/>
      <c r="N659" s="261"/>
    </row>
    <row r="660" spans="2:14" ht="12.75" x14ac:dyDescent="0.2">
      <c r="B660" s="82">
        <v>633</v>
      </c>
      <c r="C660" s="253"/>
      <c r="D660" s="253"/>
      <c r="E660" s="69"/>
      <c r="F660" s="69"/>
      <c r="G660" s="69"/>
      <c r="H660" s="69"/>
      <c r="I660" s="69"/>
      <c r="J660" s="69"/>
      <c r="K660" s="254"/>
      <c r="L660" s="255"/>
      <c r="M660" s="255"/>
      <c r="N660" s="256"/>
    </row>
    <row r="661" spans="2:14" ht="12.75" x14ac:dyDescent="0.2">
      <c r="B661" s="15">
        <v>634</v>
      </c>
      <c r="C661" s="257"/>
      <c r="D661" s="258"/>
      <c r="E661" s="81"/>
      <c r="F661" s="81"/>
      <c r="G661" s="81"/>
      <c r="H661" s="81"/>
      <c r="I661" s="81"/>
      <c r="J661" s="81"/>
      <c r="K661" s="259"/>
      <c r="L661" s="260"/>
      <c r="M661" s="260"/>
      <c r="N661" s="261"/>
    </row>
    <row r="662" spans="2:14" ht="12.75" x14ac:dyDescent="0.2">
      <c r="B662" s="82">
        <v>635</v>
      </c>
      <c r="C662" s="253"/>
      <c r="D662" s="253"/>
      <c r="E662" s="69"/>
      <c r="F662" s="69"/>
      <c r="G662" s="69"/>
      <c r="H662" s="69"/>
      <c r="I662" s="69"/>
      <c r="J662" s="69"/>
      <c r="K662" s="254"/>
      <c r="L662" s="255"/>
      <c r="M662" s="255"/>
      <c r="N662" s="256"/>
    </row>
    <row r="663" spans="2:14" ht="12.75" x14ac:dyDescent="0.2">
      <c r="B663" s="15">
        <v>636</v>
      </c>
      <c r="C663" s="257"/>
      <c r="D663" s="258"/>
      <c r="E663" s="81"/>
      <c r="F663" s="81"/>
      <c r="G663" s="81"/>
      <c r="H663" s="81"/>
      <c r="I663" s="81"/>
      <c r="J663" s="81"/>
      <c r="K663" s="259"/>
      <c r="L663" s="260"/>
      <c r="M663" s="260"/>
      <c r="N663" s="261"/>
    </row>
    <row r="664" spans="2:14" ht="12.75" x14ac:dyDescent="0.2">
      <c r="B664" s="82">
        <v>637</v>
      </c>
      <c r="C664" s="253"/>
      <c r="D664" s="253"/>
      <c r="E664" s="69"/>
      <c r="F664" s="69"/>
      <c r="G664" s="69"/>
      <c r="H664" s="69"/>
      <c r="I664" s="69"/>
      <c r="J664" s="69"/>
      <c r="K664" s="254"/>
      <c r="L664" s="255"/>
      <c r="M664" s="255"/>
      <c r="N664" s="256"/>
    </row>
    <row r="665" spans="2:14" ht="12.75" x14ac:dyDescent="0.2">
      <c r="B665" s="15">
        <v>638</v>
      </c>
      <c r="C665" s="257"/>
      <c r="D665" s="258"/>
      <c r="E665" s="81"/>
      <c r="F665" s="81"/>
      <c r="G665" s="81"/>
      <c r="H665" s="81"/>
      <c r="I665" s="81"/>
      <c r="J665" s="81"/>
      <c r="K665" s="259"/>
      <c r="L665" s="260"/>
      <c r="M665" s="260"/>
      <c r="N665" s="261"/>
    </row>
    <row r="666" spans="2:14" ht="12.75" x14ac:dyDescent="0.2">
      <c r="B666" s="82">
        <v>639</v>
      </c>
      <c r="C666" s="253"/>
      <c r="D666" s="253"/>
      <c r="E666" s="69"/>
      <c r="F666" s="69"/>
      <c r="G666" s="69"/>
      <c r="H666" s="69"/>
      <c r="I666" s="69"/>
      <c r="J666" s="69"/>
      <c r="K666" s="254"/>
      <c r="L666" s="255"/>
      <c r="M666" s="255"/>
      <c r="N666" s="256"/>
    </row>
    <row r="667" spans="2:14" ht="12.75" x14ac:dyDescent="0.2">
      <c r="B667" s="15">
        <v>640</v>
      </c>
      <c r="C667" s="257"/>
      <c r="D667" s="258"/>
      <c r="E667" s="81"/>
      <c r="F667" s="81"/>
      <c r="G667" s="81"/>
      <c r="H667" s="81"/>
      <c r="I667" s="81"/>
      <c r="J667" s="81"/>
      <c r="K667" s="259"/>
      <c r="L667" s="260"/>
      <c r="M667" s="260"/>
      <c r="N667" s="261"/>
    </row>
    <row r="668" spans="2:14" ht="12.75" x14ac:dyDescent="0.2">
      <c r="B668" s="82">
        <v>641</v>
      </c>
      <c r="C668" s="253"/>
      <c r="D668" s="253"/>
      <c r="E668" s="69"/>
      <c r="F668" s="69"/>
      <c r="G668" s="69"/>
      <c r="H668" s="69"/>
      <c r="I668" s="69"/>
      <c r="J668" s="69"/>
      <c r="K668" s="254"/>
      <c r="L668" s="255"/>
      <c r="M668" s="255"/>
      <c r="N668" s="256"/>
    </row>
    <row r="669" spans="2:14" ht="12.75" x14ac:dyDescent="0.2">
      <c r="B669" s="15">
        <v>642</v>
      </c>
      <c r="C669" s="257"/>
      <c r="D669" s="258"/>
      <c r="E669" s="81"/>
      <c r="F669" s="81"/>
      <c r="G669" s="81"/>
      <c r="H669" s="81"/>
      <c r="I669" s="81"/>
      <c r="J669" s="81"/>
      <c r="K669" s="259"/>
      <c r="L669" s="260"/>
      <c r="M669" s="260"/>
      <c r="N669" s="261"/>
    </row>
    <row r="670" spans="2:14" ht="12.75" x14ac:dyDescent="0.2">
      <c r="B670" s="82">
        <v>643</v>
      </c>
      <c r="C670" s="253"/>
      <c r="D670" s="253"/>
      <c r="E670" s="69"/>
      <c r="F670" s="69"/>
      <c r="G670" s="69"/>
      <c r="H670" s="69"/>
      <c r="I670" s="69"/>
      <c r="J670" s="69"/>
      <c r="K670" s="254"/>
      <c r="L670" s="255"/>
      <c r="M670" s="255"/>
      <c r="N670" s="256"/>
    </row>
    <row r="671" spans="2:14" ht="12.75" x14ac:dyDescent="0.2">
      <c r="B671" s="15">
        <v>644</v>
      </c>
      <c r="C671" s="257"/>
      <c r="D671" s="258"/>
      <c r="E671" s="81"/>
      <c r="F671" s="81"/>
      <c r="G671" s="81"/>
      <c r="H671" s="81"/>
      <c r="I671" s="81"/>
      <c r="J671" s="81"/>
      <c r="K671" s="259"/>
      <c r="L671" s="260"/>
      <c r="M671" s="260"/>
      <c r="N671" s="261"/>
    </row>
    <row r="672" spans="2:14" ht="12.75" x14ac:dyDescent="0.2">
      <c r="B672" s="82">
        <v>645</v>
      </c>
      <c r="C672" s="253"/>
      <c r="D672" s="253"/>
      <c r="E672" s="69"/>
      <c r="F672" s="69"/>
      <c r="G672" s="69"/>
      <c r="H672" s="69"/>
      <c r="I672" s="69"/>
      <c r="J672" s="69"/>
      <c r="K672" s="254"/>
      <c r="L672" s="255"/>
      <c r="M672" s="255"/>
      <c r="N672" s="256"/>
    </row>
    <row r="673" spans="2:14" ht="12.75" x14ac:dyDescent="0.2">
      <c r="B673" s="15">
        <v>646</v>
      </c>
      <c r="C673" s="257"/>
      <c r="D673" s="258"/>
      <c r="E673" s="81"/>
      <c r="F673" s="81"/>
      <c r="G673" s="81"/>
      <c r="H673" s="81"/>
      <c r="I673" s="81"/>
      <c r="J673" s="81"/>
      <c r="K673" s="259"/>
      <c r="L673" s="260"/>
      <c r="M673" s="260"/>
      <c r="N673" s="261"/>
    </row>
    <row r="674" spans="2:14" ht="12.75" x14ac:dyDescent="0.2">
      <c r="B674" s="82">
        <v>647</v>
      </c>
      <c r="C674" s="253"/>
      <c r="D674" s="253"/>
      <c r="E674" s="69"/>
      <c r="F674" s="69"/>
      <c r="G674" s="69"/>
      <c r="H674" s="69"/>
      <c r="I674" s="69"/>
      <c r="J674" s="69"/>
      <c r="K674" s="254"/>
      <c r="L674" s="255"/>
      <c r="M674" s="255"/>
      <c r="N674" s="256"/>
    </row>
    <row r="675" spans="2:14" ht="12.75" x14ac:dyDescent="0.2">
      <c r="B675" s="15">
        <v>648</v>
      </c>
      <c r="C675" s="257"/>
      <c r="D675" s="258"/>
      <c r="E675" s="81"/>
      <c r="F675" s="81"/>
      <c r="G675" s="81"/>
      <c r="H675" s="81"/>
      <c r="I675" s="81"/>
      <c r="J675" s="81"/>
      <c r="K675" s="259"/>
      <c r="L675" s="260"/>
      <c r="M675" s="260"/>
      <c r="N675" s="261"/>
    </row>
    <row r="676" spans="2:14" ht="12.75" x14ac:dyDescent="0.2">
      <c r="B676" s="82">
        <v>649</v>
      </c>
      <c r="C676" s="253"/>
      <c r="D676" s="253"/>
      <c r="E676" s="69"/>
      <c r="F676" s="69"/>
      <c r="G676" s="69"/>
      <c r="H676" s="69"/>
      <c r="I676" s="69"/>
      <c r="J676" s="69"/>
      <c r="K676" s="254"/>
      <c r="L676" s="255"/>
      <c r="M676" s="255"/>
      <c r="N676" s="256"/>
    </row>
    <row r="677" spans="2:14" ht="12.75" x14ac:dyDescent="0.2">
      <c r="B677" s="15">
        <v>650</v>
      </c>
      <c r="C677" s="257"/>
      <c r="D677" s="258"/>
      <c r="E677" s="81"/>
      <c r="F677" s="81"/>
      <c r="G677" s="81"/>
      <c r="H677" s="81"/>
      <c r="I677" s="81"/>
      <c r="J677" s="81"/>
      <c r="K677" s="259"/>
      <c r="L677" s="260"/>
      <c r="M677" s="260"/>
      <c r="N677" s="261"/>
    </row>
    <row r="678" spans="2:14" ht="12.75" x14ac:dyDescent="0.2">
      <c r="B678" s="82">
        <v>651</v>
      </c>
      <c r="C678" s="253"/>
      <c r="D678" s="253"/>
      <c r="E678" s="69"/>
      <c r="F678" s="69"/>
      <c r="G678" s="69"/>
      <c r="H678" s="69"/>
      <c r="I678" s="69"/>
      <c r="J678" s="69"/>
      <c r="K678" s="254"/>
      <c r="L678" s="255"/>
      <c r="M678" s="255"/>
      <c r="N678" s="256"/>
    </row>
    <row r="679" spans="2:14" ht="12.75" x14ac:dyDescent="0.2">
      <c r="B679" s="15">
        <v>652</v>
      </c>
      <c r="C679" s="257"/>
      <c r="D679" s="258"/>
      <c r="E679" s="81"/>
      <c r="F679" s="81"/>
      <c r="G679" s="81"/>
      <c r="H679" s="81"/>
      <c r="I679" s="81"/>
      <c r="J679" s="81"/>
      <c r="K679" s="259"/>
      <c r="L679" s="260"/>
      <c r="M679" s="260"/>
      <c r="N679" s="261"/>
    </row>
    <row r="680" spans="2:14" ht="12.75" x14ac:dyDescent="0.2">
      <c r="B680" s="82">
        <v>653</v>
      </c>
      <c r="C680" s="253"/>
      <c r="D680" s="253"/>
      <c r="E680" s="69"/>
      <c r="F680" s="69"/>
      <c r="G680" s="69"/>
      <c r="H680" s="69"/>
      <c r="I680" s="69"/>
      <c r="J680" s="69"/>
      <c r="K680" s="254"/>
      <c r="L680" s="255"/>
      <c r="M680" s="255"/>
      <c r="N680" s="256"/>
    </row>
    <row r="681" spans="2:14" ht="12.75" x14ac:dyDescent="0.2">
      <c r="B681" s="15">
        <v>654</v>
      </c>
      <c r="C681" s="257"/>
      <c r="D681" s="258"/>
      <c r="E681" s="81"/>
      <c r="F681" s="81"/>
      <c r="G681" s="81"/>
      <c r="H681" s="81"/>
      <c r="I681" s="81"/>
      <c r="J681" s="81"/>
      <c r="K681" s="259"/>
      <c r="L681" s="260"/>
      <c r="M681" s="260"/>
      <c r="N681" s="261"/>
    </row>
    <row r="682" spans="2:14" ht="12.75" x14ac:dyDescent="0.2">
      <c r="B682" s="82">
        <v>655</v>
      </c>
      <c r="C682" s="253"/>
      <c r="D682" s="253"/>
      <c r="E682" s="69"/>
      <c r="F682" s="69"/>
      <c r="G682" s="69"/>
      <c r="H682" s="69"/>
      <c r="I682" s="69"/>
      <c r="J682" s="69"/>
      <c r="K682" s="254"/>
      <c r="L682" s="255"/>
      <c r="M682" s="255"/>
      <c r="N682" s="256"/>
    </row>
    <row r="683" spans="2:14" ht="12.75" x14ac:dyDescent="0.2">
      <c r="B683" s="15">
        <v>656</v>
      </c>
      <c r="C683" s="257"/>
      <c r="D683" s="258"/>
      <c r="E683" s="81"/>
      <c r="F683" s="81"/>
      <c r="G683" s="81"/>
      <c r="H683" s="81"/>
      <c r="I683" s="81"/>
      <c r="J683" s="81"/>
      <c r="K683" s="259"/>
      <c r="L683" s="260"/>
      <c r="M683" s="260"/>
      <c r="N683" s="261"/>
    </row>
    <row r="684" spans="2:14" ht="12.75" x14ac:dyDescent="0.2">
      <c r="B684" s="82">
        <v>657</v>
      </c>
      <c r="C684" s="253"/>
      <c r="D684" s="253"/>
      <c r="E684" s="69"/>
      <c r="F684" s="69"/>
      <c r="G684" s="69"/>
      <c r="H684" s="69"/>
      <c r="I684" s="69"/>
      <c r="J684" s="69"/>
      <c r="K684" s="254"/>
      <c r="L684" s="255"/>
      <c r="M684" s="255"/>
      <c r="N684" s="256"/>
    </row>
    <row r="685" spans="2:14" ht="12.75" x14ac:dyDescent="0.2">
      <c r="B685" s="15">
        <v>658</v>
      </c>
      <c r="C685" s="257"/>
      <c r="D685" s="258"/>
      <c r="E685" s="81"/>
      <c r="F685" s="81"/>
      <c r="G685" s="81"/>
      <c r="H685" s="81"/>
      <c r="I685" s="81"/>
      <c r="J685" s="81"/>
      <c r="K685" s="259"/>
      <c r="L685" s="260"/>
      <c r="M685" s="260"/>
      <c r="N685" s="261"/>
    </row>
    <row r="686" spans="2:14" ht="12.75" x14ac:dyDescent="0.2">
      <c r="B686" s="82">
        <v>659</v>
      </c>
      <c r="C686" s="253"/>
      <c r="D686" s="253"/>
      <c r="E686" s="69"/>
      <c r="F686" s="69"/>
      <c r="G686" s="69"/>
      <c r="H686" s="69"/>
      <c r="I686" s="69"/>
      <c r="J686" s="69"/>
      <c r="K686" s="254"/>
      <c r="L686" s="255"/>
      <c r="M686" s="255"/>
      <c r="N686" s="256"/>
    </row>
    <row r="687" spans="2:14" ht="12.75" x14ac:dyDescent="0.2">
      <c r="B687" s="15">
        <v>660</v>
      </c>
      <c r="C687" s="257"/>
      <c r="D687" s="258"/>
      <c r="E687" s="81"/>
      <c r="F687" s="81"/>
      <c r="G687" s="81"/>
      <c r="H687" s="81"/>
      <c r="I687" s="81"/>
      <c r="J687" s="81"/>
      <c r="K687" s="259"/>
      <c r="L687" s="260"/>
      <c r="M687" s="260"/>
      <c r="N687" s="261"/>
    </row>
    <row r="688" spans="2:14" ht="12.75" x14ac:dyDescent="0.2">
      <c r="B688" s="82">
        <v>661</v>
      </c>
      <c r="C688" s="253"/>
      <c r="D688" s="253"/>
      <c r="E688" s="69"/>
      <c r="F688" s="69"/>
      <c r="G688" s="69"/>
      <c r="H688" s="69"/>
      <c r="I688" s="69"/>
      <c r="J688" s="69"/>
      <c r="K688" s="254"/>
      <c r="L688" s="255"/>
      <c r="M688" s="255"/>
      <c r="N688" s="256"/>
    </row>
    <row r="689" spans="2:14" ht="12.75" x14ac:dyDescent="0.2">
      <c r="B689" s="15">
        <v>662</v>
      </c>
      <c r="C689" s="257"/>
      <c r="D689" s="258"/>
      <c r="E689" s="81"/>
      <c r="F689" s="81"/>
      <c r="G689" s="81"/>
      <c r="H689" s="81"/>
      <c r="I689" s="81"/>
      <c r="J689" s="81"/>
      <c r="K689" s="259"/>
      <c r="L689" s="260"/>
      <c r="M689" s="260"/>
      <c r="N689" s="261"/>
    </row>
    <row r="690" spans="2:14" ht="12.75" x14ac:dyDescent="0.2">
      <c r="B690" s="82">
        <v>663</v>
      </c>
      <c r="C690" s="253"/>
      <c r="D690" s="253"/>
      <c r="E690" s="69"/>
      <c r="F690" s="69"/>
      <c r="G690" s="69"/>
      <c r="H690" s="69"/>
      <c r="I690" s="69"/>
      <c r="J690" s="69"/>
      <c r="K690" s="254"/>
      <c r="L690" s="255"/>
      <c r="M690" s="255"/>
      <c r="N690" s="256"/>
    </row>
    <row r="691" spans="2:14" ht="12.75" x14ac:dyDescent="0.2">
      <c r="B691" s="15">
        <v>664</v>
      </c>
      <c r="C691" s="257"/>
      <c r="D691" s="258"/>
      <c r="E691" s="81"/>
      <c r="F691" s="81"/>
      <c r="G691" s="81"/>
      <c r="H691" s="81"/>
      <c r="I691" s="81"/>
      <c r="J691" s="81"/>
      <c r="K691" s="259"/>
      <c r="L691" s="260"/>
      <c r="M691" s="260"/>
      <c r="N691" s="261"/>
    </row>
    <row r="692" spans="2:14" ht="12.75" x14ac:dyDescent="0.2">
      <c r="B692" s="82">
        <v>665</v>
      </c>
      <c r="C692" s="253"/>
      <c r="D692" s="253"/>
      <c r="E692" s="69"/>
      <c r="F692" s="69"/>
      <c r="G692" s="69"/>
      <c r="H692" s="69"/>
      <c r="I692" s="69"/>
      <c r="J692" s="69"/>
      <c r="K692" s="254"/>
      <c r="L692" s="255"/>
      <c r="M692" s="255"/>
      <c r="N692" s="256"/>
    </row>
    <row r="693" spans="2:14" ht="12.75" x14ac:dyDescent="0.2">
      <c r="B693" s="15">
        <v>666</v>
      </c>
      <c r="C693" s="257"/>
      <c r="D693" s="258"/>
      <c r="E693" s="81"/>
      <c r="F693" s="81"/>
      <c r="G693" s="81"/>
      <c r="H693" s="81"/>
      <c r="I693" s="81"/>
      <c r="J693" s="81"/>
      <c r="K693" s="259"/>
      <c r="L693" s="260"/>
      <c r="M693" s="260"/>
      <c r="N693" s="261"/>
    </row>
    <row r="694" spans="2:14" ht="12.75" x14ac:dyDescent="0.2">
      <c r="B694" s="82">
        <v>667</v>
      </c>
      <c r="C694" s="253"/>
      <c r="D694" s="253"/>
      <c r="E694" s="69"/>
      <c r="F694" s="69"/>
      <c r="G694" s="69"/>
      <c r="H694" s="69"/>
      <c r="I694" s="69"/>
      <c r="J694" s="69"/>
      <c r="K694" s="254"/>
      <c r="L694" s="255"/>
      <c r="M694" s="255"/>
      <c r="N694" s="256"/>
    </row>
    <row r="695" spans="2:14" ht="12.75" x14ac:dyDescent="0.2">
      <c r="B695" s="15">
        <v>668</v>
      </c>
      <c r="C695" s="257"/>
      <c r="D695" s="258"/>
      <c r="E695" s="81"/>
      <c r="F695" s="81"/>
      <c r="G695" s="81"/>
      <c r="H695" s="81"/>
      <c r="I695" s="81"/>
      <c r="J695" s="81"/>
      <c r="K695" s="259"/>
      <c r="L695" s="260"/>
      <c r="M695" s="260"/>
      <c r="N695" s="261"/>
    </row>
    <row r="696" spans="2:14" ht="12.75" x14ac:dyDescent="0.2">
      <c r="B696" s="82">
        <v>669</v>
      </c>
      <c r="C696" s="253"/>
      <c r="D696" s="253"/>
      <c r="E696" s="69"/>
      <c r="F696" s="69"/>
      <c r="G696" s="69"/>
      <c r="H696" s="69"/>
      <c r="I696" s="69"/>
      <c r="J696" s="69"/>
      <c r="K696" s="254"/>
      <c r="L696" s="255"/>
      <c r="M696" s="255"/>
      <c r="N696" s="256"/>
    </row>
    <row r="697" spans="2:14" ht="12.75" x14ac:dyDescent="0.2">
      <c r="B697" s="15">
        <v>670</v>
      </c>
      <c r="C697" s="257"/>
      <c r="D697" s="258"/>
      <c r="E697" s="81"/>
      <c r="F697" s="81"/>
      <c r="G697" s="81"/>
      <c r="H697" s="81"/>
      <c r="I697" s="81"/>
      <c r="J697" s="81"/>
      <c r="K697" s="259"/>
      <c r="L697" s="260"/>
      <c r="M697" s="260"/>
      <c r="N697" s="261"/>
    </row>
    <row r="698" spans="2:14" ht="12.75" x14ac:dyDescent="0.2">
      <c r="B698" s="82">
        <v>671</v>
      </c>
      <c r="C698" s="253"/>
      <c r="D698" s="253"/>
      <c r="E698" s="69"/>
      <c r="F698" s="69"/>
      <c r="G698" s="69"/>
      <c r="H698" s="69"/>
      <c r="I698" s="69"/>
      <c r="J698" s="69"/>
      <c r="K698" s="254"/>
      <c r="L698" s="255"/>
      <c r="M698" s="255"/>
      <c r="N698" s="256"/>
    </row>
    <row r="699" spans="2:14" ht="12.75" x14ac:dyDescent="0.2">
      <c r="B699" s="15">
        <v>672</v>
      </c>
      <c r="C699" s="257"/>
      <c r="D699" s="258"/>
      <c r="E699" s="81"/>
      <c r="F699" s="81"/>
      <c r="G699" s="81"/>
      <c r="H699" s="81"/>
      <c r="I699" s="81"/>
      <c r="J699" s="81"/>
      <c r="K699" s="259"/>
      <c r="L699" s="260"/>
      <c r="M699" s="260"/>
      <c r="N699" s="261"/>
    </row>
    <row r="700" spans="2:14" ht="12.75" x14ac:dyDescent="0.2">
      <c r="B700" s="82">
        <v>673</v>
      </c>
      <c r="C700" s="253"/>
      <c r="D700" s="253"/>
      <c r="E700" s="69"/>
      <c r="F700" s="69"/>
      <c r="G700" s="69"/>
      <c r="H700" s="69"/>
      <c r="I700" s="69"/>
      <c r="J700" s="69"/>
      <c r="K700" s="254"/>
      <c r="L700" s="255"/>
      <c r="M700" s="255"/>
      <c r="N700" s="256"/>
    </row>
    <row r="701" spans="2:14" ht="12.75" x14ac:dyDescent="0.2">
      <c r="B701" s="15">
        <v>674</v>
      </c>
      <c r="C701" s="257"/>
      <c r="D701" s="258"/>
      <c r="E701" s="81"/>
      <c r="F701" s="81"/>
      <c r="G701" s="81"/>
      <c r="H701" s="81"/>
      <c r="I701" s="81"/>
      <c r="J701" s="81"/>
      <c r="K701" s="259"/>
      <c r="L701" s="260"/>
      <c r="M701" s="260"/>
      <c r="N701" s="261"/>
    </row>
    <row r="702" spans="2:14" ht="12.75" x14ac:dyDescent="0.2">
      <c r="B702" s="82">
        <v>675</v>
      </c>
      <c r="C702" s="253"/>
      <c r="D702" s="253"/>
      <c r="E702" s="69"/>
      <c r="F702" s="69"/>
      <c r="G702" s="69"/>
      <c r="H702" s="69"/>
      <c r="I702" s="69"/>
      <c r="J702" s="69"/>
      <c r="K702" s="254"/>
      <c r="L702" s="255"/>
      <c r="M702" s="255"/>
      <c r="N702" s="256"/>
    </row>
    <row r="703" spans="2:14" ht="12.75" x14ac:dyDescent="0.2">
      <c r="B703" s="15">
        <v>676</v>
      </c>
      <c r="C703" s="257"/>
      <c r="D703" s="258"/>
      <c r="E703" s="81"/>
      <c r="F703" s="81"/>
      <c r="G703" s="81"/>
      <c r="H703" s="81"/>
      <c r="I703" s="81"/>
      <c r="J703" s="81"/>
      <c r="K703" s="259"/>
      <c r="L703" s="260"/>
      <c r="M703" s="260"/>
      <c r="N703" s="261"/>
    </row>
    <row r="704" spans="2:14" ht="12.75" x14ac:dyDescent="0.2">
      <c r="B704" s="82">
        <v>677</v>
      </c>
      <c r="C704" s="253"/>
      <c r="D704" s="253"/>
      <c r="E704" s="69"/>
      <c r="F704" s="69"/>
      <c r="G704" s="69"/>
      <c r="H704" s="69"/>
      <c r="I704" s="69"/>
      <c r="J704" s="69"/>
      <c r="K704" s="254"/>
      <c r="L704" s="255"/>
      <c r="M704" s="255"/>
      <c r="N704" s="256"/>
    </row>
    <row r="705" spans="2:14" ht="12.75" x14ac:dyDescent="0.2">
      <c r="B705" s="15">
        <v>678</v>
      </c>
      <c r="C705" s="257"/>
      <c r="D705" s="258"/>
      <c r="E705" s="81"/>
      <c r="F705" s="81"/>
      <c r="G705" s="81"/>
      <c r="H705" s="81"/>
      <c r="I705" s="81"/>
      <c r="J705" s="81"/>
      <c r="K705" s="259"/>
      <c r="L705" s="260"/>
      <c r="M705" s="260"/>
      <c r="N705" s="261"/>
    </row>
    <row r="706" spans="2:14" ht="12.75" x14ac:dyDescent="0.2">
      <c r="B706" s="82">
        <v>679</v>
      </c>
      <c r="C706" s="253"/>
      <c r="D706" s="253"/>
      <c r="E706" s="69"/>
      <c r="F706" s="69"/>
      <c r="G706" s="69"/>
      <c r="H706" s="69"/>
      <c r="I706" s="69"/>
      <c r="J706" s="69"/>
      <c r="K706" s="254"/>
      <c r="L706" s="255"/>
      <c r="M706" s="255"/>
      <c r="N706" s="256"/>
    </row>
    <row r="707" spans="2:14" ht="12.75" x14ac:dyDescent="0.2">
      <c r="B707" s="15">
        <v>680</v>
      </c>
      <c r="C707" s="257"/>
      <c r="D707" s="258"/>
      <c r="E707" s="81"/>
      <c r="F707" s="81"/>
      <c r="G707" s="81"/>
      <c r="H707" s="81"/>
      <c r="I707" s="81"/>
      <c r="J707" s="81"/>
      <c r="K707" s="259"/>
      <c r="L707" s="260"/>
      <c r="M707" s="260"/>
      <c r="N707" s="261"/>
    </row>
    <row r="708" spans="2:14" ht="12.75" x14ac:dyDescent="0.2">
      <c r="B708" s="82">
        <v>681</v>
      </c>
      <c r="C708" s="253"/>
      <c r="D708" s="253"/>
      <c r="E708" s="69"/>
      <c r="F708" s="69"/>
      <c r="G708" s="69"/>
      <c r="H708" s="69"/>
      <c r="I708" s="69"/>
      <c r="J708" s="69"/>
      <c r="K708" s="254"/>
      <c r="L708" s="255"/>
      <c r="M708" s="255"/>
      <c r="N708" s="256"/>
    </row>
    <row r="709" spans="2:14" ht="12.75" x14ac:dyDescent="0.2">
      <c r="B709" s="15">
        <v>682</v>
      </c>
      <c r="C709" s="257"/>
      <c r="D709" s="258"/>
      <c r="E709" s="81"/>
      <c r="F709" s="81"/>
      <c r="G709" s="81"/>
      <c r="H709" s="81"/>
      <c r="I709" s="81"/>
      <c r="J709" s="81"/>
      <c r="K709" s="259"/>
      <c r="L709" s="260"/>
      <c r="M709" s="260"/>
      <c r="N709" s="261"/>
    </row>
    <row r="710" spans="2:14" ht="12.75" x14ac:dyDescent="0.2">
      <c r="B710" s="82">
        <v>683</v>
      </c>
      <c r="C710" s="253"/>
      <c r="D710" s="253"/>
      <c r="E710" s="69"/>
      <c r="F710" s="69"/>
      <c r="G710" s="69"/>
      <c r="H710" s="69"/>
      <c r="I710" s="69"/>
      <c r="J710" s="69"/>
      <c r="K710" s="254"/>
      <c r="L710" s="255"/>
      <c r="M710" s="255"/>
      <c r="N710" s="256"/>
    </row>
    <row r="711" spans="2:14" ht="12.75" x14ac:dyDescent="0.2">
      <c r="B711" s="15">
        <v>684</v>
      </c>
      <c r="C711" s="257"/>
      <c r="D711" s="258"/>
      <c r="E711" s="81"/>
      <c r="F711" s="81"/>
      <c r="G711" s="81"/>
      <c r="H711" s="81"/>
      <c r="I711" s="81"/>
      <c r="J711" s="81"/>
      <c r="K711" s="259"/>
      <c r="L711" s="260"/>
      <c r="M711" s="260"/>
      <c r="N711" s="261"/>
    </row>
    <row r="712" spans="2:14" ht="12.75" x14ac:dyDescent="0.2">
      <c r="B712" s="82">
        <v>685</v>
      </c>
      <c r="C712" s="253"/>
      <c r="D712" s="253"/>
      <c r="E712" s="69"/>
      <c r="F712" s="69"/>
      <c r="G712" s="69"/>
      <c r="H712" s="69"/>
      <c r="I712" s="69"/>
      <c r="J712" s="69"/>
      <c r="K712" s="254"/>
      <c r="L712" s="255"/>
      <c r="M712" s="255"/>
      <c r="N712" s="256"/>
    </row>
    <row r="713" spans="2:14" ht="12.75" x14ac:dyDescent="0.2">
      <c r="B713" s="15">
        <v>686</v>
      </c>
      <c r="C713" s="257"/>
      <c r="D713" s="258"/>
      <c r="E713" s="81"/>
      <c r="F713" s="81"/>
      <c r="G713" s="81"/>
      <c r="H713" s="81"/>
      <c r="I713" s="81"/>
      <c r="J713" s="81"/>
      <c r="K713" s="259"/>
      <c r="L713" s="260"/>
      <c r="M713" s="260"/>
      <c r="N713" s="261"/>
    </row>
    <row r="714" spans="2:14" ht="12.75" x14ac:dyDescent="0.2">
      <c r="B714" s="82">
        <v>687</v>
      </c>
      <c r="C714" s="253"/>
      <c r="D714" s="253"/>
      <c r="E714" s="69"/>
      <c r="F714" s="69"/>
      <c r="G714" s="69"/>
      <c r="H714" s="69"/>
      <c r="I714" s="69"/>
      <c r="J714" s="69"/>
      <c r="K714" s="254"/>
      <c r="L714" s="255"/>
      <c r="M714" s="255"/>
      <c r="N714" s="256"/>
    </row>
    <row r="715" spans="2:14" ht="12.75" x14ac:dyDescent="0.2">
      <c r="B715" s="15">
        <v>688</v>
      </c>
      <c r="C715" s="257"/>
      <c r="D715" s="258"/>
      <c r="E715" s="81"/>
      <c r="F715" s="81"/>
      <c r="G715" s="81"/>
      <c r="H715" s="81"/>
      <c r="I715" s="81"/>
      <c r="J715" s="81"/>
      <c r="K715" s="259"/>
      <c r="L715" s="260"/>
      <c r="M715" s="260"/>
      <c r="N715" s="261"/>
    </row>
    <row r="716" spans="2:14" ht="12.75" x14ac:dyDescent="0.2">
      <c r="B716" s="82">
        <v>689</v>
      </c>
      <c r="C716" s="253"/>
      <c r="D716" s="253"/>
      <c r="E716" s="69"/>
      <c r="F716" s="69"/>
      <c r="G716" s="69"/>
      <c r="H716" s="69"/>
      <c r="I716" s="69"/>
      <c r="J716" s="69"/>
      <c r="K716" s="254"/>
      <c r="L716" s="255"/>
      <c r="M716" s="255"/>
      <c r="N716" s="256"/>
    </row>
    <row r="717" spans="2:14" ht="12.75" x14ac:dyDescent="0.2">
      <c r="B717" s="15">
        <v>690</v>
      </c>
      <c r="C717" s="257"/>
      <c r="D717" s="258"/>
      <c r="E717" s="81"/>
      <c r="F717" s="81"/>
      <c r="G717" s="81"/>
      <c r="H717" s="81"/>
      <c r="I717" s="81"/>
      <c r="J717" s="81"/>
      <c r="K717" s="259"/>
      <c r="L717" s="260"/>
      <c r="M717" s="260"/>
      <c r="N717" s="261"/>
    </row>
    <row r="718" spans="2:14" ht="12.75" x14ac:dyDescent="0.2">
      <c r="B718" s="82">
        <v>691</v>
      </c>
      <c r="C718" s="253"/>
      <c r="D718" s="253"/>
      <c r="E718" s="69"/>
      <c r="F718" s="69"/>
      <c r="G718" s="69"/>
      <c r="H718" s="69"/>
      <c r="I718" s="69"/>
      <c r="J718" s="69"/>
      <c r="K718" s="254"/>
      <c r="L718" s="255"/>
      <c r="M718" s="255"/>
      <c r="N718" s="256"/>
    </row>
    <row r="719" spans="2:14" ht="12.75" x14ac:dyDescent="0.2">
      <c r="B719" s="15">
        <v>692</v>
      </c>
      <c r="C719" s="257"/>
      <c r="D719" s="258"/>
      <c r="E719" s="81"/>
      <c r="F719" s="81"/>
      <c r="G719" s="81"/>
      <c r="H719" s="81"/>
      <c r="I719" s="81"/>
      <c r="J719" s="81"/>
      <c r="K719" s="259"/>
      <c r="L719" s="260"/>
      <c r="M719" s="260"/>
      <c r="N719" s="261"/>
    </row>
    <row r="720" spans="2:14" ht="12.75" x14ac:dyDescent="0.2">
      <c r="B720" s="82">
        <v>693</v>
      </c>
      <c r="C720" s="253"/>
      <c r="D720" s="253"/>
      <c r="E720" s="69"/>
      <c r="F720" s="69"/>
      <c r="G720" s="69"/>
      <c r="H720" s="69"/>
      <c r="I720" s="69"/>
      <c r="J720" s="69"/>
      <c r="K720" s="254"/>
      <c r="L720" s="255"/>
      <c r="M720" s="255"/>
      <c r="N720" s="256"/>
    </row>
    <row r="721" spans="2:14" ht="12.75" x14ac:dyDescent="0.2">
      <c r="B721" s="15">
        <v>694</v>
      </c>
      <c r="C721" s="257"/>
      <c r="D721" s="258"/>
      <c r="E721" s="81"/>
      <c r="F721" s="81"/>
      <c r="G721" s="81"/>
      <c r="H721" s="81"/>
      <c r="I721" s="81"/>
      <c r="J721" s="81"/>
      <c r="K721" s="259"/>
      <c r="L721" s="260"/>
      <c r="M721" s="260"/>
      <c r="N721" s="261"/>
    </row>
    <row r="722" spans="2:14" ht="12.75" x14ac:dyDescent="0.2">
      <c r="B722" s="82">
        <v>695</v>
      </c>
      <c r="C722" s="253"/>
      <c r="D722" s="253"/>
      <c r="E722" s="69"/>
      <c r="F722" s="69"/>
      <c r="G722" s="69"/>
      <c r="H722" s="69"/>
      <c r="I722" s="69"/>
      <c r="J722" s="69"/>
      <c r="K722" s="254"/>
      <c r="L722" s="255"/>
      <c r="M722" s="255"/>
      <c r="N722" s="256"/>
    </row>
    <row r="723" spans="2:14" ht="12.75" x14ac:dyDescent="0.2">
      <c r="B723" s="15">
        <v>696</v>
      </c>
      <c r="C723" s="257"/>
      <c r="D723" s="258"/>
      <c r="E723" s="81"/>
      <c r="F723" s="81"/>
      <c r="G723" s="81"/>
      <c r="H723" s="81"/>
      <c r="I723" s="81"/>
      <c r="J723" s="81"/>
      <c r="K723" s="259"/>
      <c r="L723" s="260"/>
      <c r="M723" s="260"/>
      <c r="N723" s="261"/>
    </row>
    <row r="724" spans="2:14" ht="12.75" x14ac:dyDescent="0.2">
      <c r="B724" s="82">
        <v>697</v>
      </c>
      <c r="C724" s="253"/>
      <c r="D724" s="253"/>
      <c r="E724" s="69"/>
      <c r="F724" s="69"/>
      <c r="G724" s="69"/>
      <c r="H724" s="69"/>
      <c r="I724" s="69"/>
      <c r="J724" s="69"/>
      <c r="K724" s="254"/>
      <c r="L724" s="255"/>
      <c r="M724" s="255"/>
      <c r="N724" s="256"/>
    </row>
    <row r="725" spans="2:14" ht="12.75" x14ac:dyDescent="0.2">
      <c r="B725" s="15">
        <v>698</v>
      </c>
      <c r="C725" s="257"/>
      <c r="D725" s="258"/>
      <c r="E725" s="81"/>
      <c r="F725" s="81"/>
      <c r="G725" s="81"/>
      <c r="H725" s="81"/>
      <c r="I725" s="81"/>
      <c r="J725" s="81"/>
      <c r="K725" s="259"/>
      <c r="L725" s="260"/>
      <c r="M725" s="260"/>
      <c r="N725" s="261"/>
    </row>
    <row r="726" spans="2:14" ht="12.75" x14ac:dyDescent="0.2">
      <c r="B726" s="82">
        <v>699</v>
      </c>
      <c r="C726" s="253"/>
      <c r="D726" s="253"/>
      <c r="E726" s="69"/>
      <c r="F726" s="69"/>
      <c r="G726" s="69"/>
      <c r="H726" s="69"/>
      <c r="I726" s="69"/>
      <c r="J726" s="69"/>
      <c r="K726" s="254"/>
      <c r="L726" s="255"/>
      <c r="M726" s="255"/>
      <c r="N726" s="256"/>
    </row>
    <row r="727" spans="2:14" ht="12.75" x14ac:dyDescent="0.2">
      <c r="B727" s="15">
        <v>700</v>
      </c>
      <c r="C727" s="257"/>
      <c r="D727" s="258"/>
      <c r="E727" s="81"/>
      <c r="F727" s="81"/>
      <c r="G727" s="81"/>
      <c r="H727" s="81"/>
      <c r="I727" s="81"/>
      <c r="J727" s="81"/>
      <c r="K727" s="259"/>
      <c r="L727" s="260"/>
      <c r="M727" s="260"/>
      <c r="N727" s="261"/>
    </row>
    <row r="728" spans="2:14" ht="12.75" x14ac:dyDescent="0.2">
      <c r="B728" s="82">
        <v>701</v>
      </c>
      <c r="C728" s="253"/>
      <c r="D728" s="253"/>
      <c r="E728" s="69"/>
      <c r="F728" s="69"/>
      <c r="G728" s="69"/>
      <c r="H728" s="69"/>
      <c r="I728" s="69"/>
      <c r="J728" s="69"/>
      <c r="K728" s="254"/>
      <c r="L728" s="255"/>
      <c r="M728" s="255"/>
      <c r="N728" s="256"/>
    </row>
    <row r="729" spans="2:14" ht="12.75" x14ac:dyDescent="0.2">
      <c r="B729" s="15">
        <v>702</v>
      </c>
      <c r="C729" s="257"/>
      <c r="D729" s="258"/>
      <c r="E729" s="81"/>
      <c r="F729" s="81"/>
      <c r="G729" s="81"/>
      <c r="H729" s="81"/>
      <c r="I729" s="81"/>
      <c r="J729" s="81"/>
      <c r="K729" s="259"/>
      <c r="L729" s="260"/>
      <c r="M729" s="260"/>
      <c r="N729" s="261"/>
    </row>
    <row r="730" spans="2:14" ht="12.75" x14ac:dyDescent="0.2">
      <c r="B730" s="82">
        <v>703</v>
      </c>
      <c r="C730" s="253"/>
      <c r="D730" s="253"/>
      <c r="E730" s="69"/>
      <c r="F730" s="69"/>
      <c r="G730" s="69"/>
      <c r="H730" s="69"/>
      <c r="I730" s="69"/>
      <c r="J730" s="69"/>
      <c r="K730" s="254"/>
      <c r="L730" s="255"/>
      <c r="M730" s="255"/>
      <c r="N730" s="256"/>
    </row>
    <row r="731" spans="2:14" ht="12.75" x14ac:dyDescent="0.2">
      <c r="B731" s="15">
        <v>704</v>
      </c>
      <c r="C731" s="257"/>
      <c r="D731" s="258"/>
      <c r="E731" s="81"/>
      <c r="F731" s="81"/>
      <c r="G731" s="81"/>
      <c r="H731" s="81"/>
      <c r="I731" s="81"/>
      <c r="J731" s="81"/>
      <c r="K731" s="259"/>
      <c r="L731" s="260"/>
      <c r="M731" s="260"/>
      <c r="N731" s="261"/>
    </row>
    <row r="732" spans="2:14" ht="12.75" x14ac:dyDescent="0.2">
      <c r="B732" s="82">
        <v>705</v>
      </c>
      <c r="C732" s="253"/>
      <c r="D732" s="253"/>
      <c r="E732" s="69"/>
      <c r="F732" s="69"/>
      <c r="G732" s="69"/>
      <c r="H732" s="69"/>
      <c r="I732" s="69"/>
      <c r="J732" s="69"/>
      <c r="K732" s="254"/>
      <c r="L732" s="255"/>
      <c r="M732" s="255"/>
      <c r="N732" s="256"/>
    </row>
    <row r="733" spans="2:14" ht="12.75" x14ac:dyDescent="0.2">
      <c r="B733" s="15">
        <v>706</v>
      </c>
      <c r="C733" s="257"/>
      <c r="D733" s="258"/>
      <c r="E733" s="81"/>
      <c r="F733" s="81"/>
      <c r="G733" s="81"/>
      <c r="H733" s="81"/>
      <c r="I733" s="81"/>
      <c r="J733" s="81"/>
      <c r="K733" s="259"/>
      <c r="L733" s="260"/>
      <c r="M733" s="260"/>
      <c r="N733" s="261"/>
    </row>
    <row r="734" spans="2:14" ht="12.75" x14ac:dyDescent="0.2">
      <c r="B734" s="82">
        <v>707</v>
      </c>
      <c r="C734" s="253"/>
      <c r="D734" s="253"/>
      <c r="E734" s="69"/>
      <c r="F734" s="69"/>
      <c r="G734" s="69"/>
      <c r="H734" s="69"/>
      <c r="I734" s="69"/>
      <c r="J734" s="69"/>
      <c r="K734" s="254"/>
      <c r="L734" s="255"/>
      <c r="M734" s="255"/>
      <c r="N734" s="256"/>
    </row>
    <row r="735" spans="2:14" ht="12.75" x14ac:dyDescent="0.2">
      <c r="B735" s="15">
        <v>708</v>
      </c>
      <c r="C735" s="257"/>
      <c r="D735" s="258"/>
      <c r="E735" s="81"/>
      <c r="F735" s="81"/>
      <c r="G735" s="81"/>
      <c r="H735" s="81"/>
      <c r="I735" s="81"/>
      <c r="J735" s="81"/>
      <c r="K735" s="259"/>
      <c r="L735" s="260"/>
      <c r="M735" s="260"/>
      <c r="N735" s="261"/>
    </row>
    <row r="736" spans="2:14" ht="12.75" x14ac:dyDescent="0.2">
      <c r="B736" s="82">
        <v>709</v>
      </c>
      <c r="C736" s="253"/>
      <c r="D736" s="253"/>
      <c r="E736" s="69"/>
      <c r="F736" s="69"/>
      <c r="G736" s="69"/>
      <c r="H736" s="69"/>
      <c r="I736" s="69"/>
      <c r="J736" s="69"/>
      <c r="K736" s="254"/>
      <c r="L736" s="255"/>
      <c r="M736" s="255"/>
      <c r="N736" s="256"/>
    </row>
    <row r="737" spans="2:14" ht="12.75" x14ac:dyDescent="0.2">
      <c r="B737" s="15">
        <v>710</v>
      </c>
      <c r="C737" s="257"/>
      <c r="D737" s="258"/>
      <c r="E737" s="81"/>
      <c r="F737" s="81"/>
      <c r="G737" s="81"/>
      <c r="H737" s="81"/>
      <c r="I737" s="81"/>
      <c r="J737" s="81"/>
      <c r="K737" s="259"/>
      <c r="L737" s="260"/>
      <c r="M737" s="260"/>
      <c r="N737" s="261"/>
    </row>
    <row r="738" spans="2:14" ht="12.75" x14ac:dyDescent="0.2">
      <c r="B738" s="82">
        <v>711</v>
      </c>
      <c r="C738" s="253"/>
      <c r="D738" s="253"/>
      <c r="E738" s="69"/>
      <c r="F738" s="69"/>
      <c r="G738" s="69"/>
      <c r="H738" s="69"/>
      <c r="I738" s="69"/>
      <c r="J738" s="69"/>
      <c r="K738" s="254"/>
      <c r="L738" s="255"/>
      <c r="M738" s="255"/>
      <c r="N738" s="256"/>
    </row>
    <row r="739" spans="2:14" ht="12.75" x14ac:dyDescent="0.2">
      <c r="B739" s="15">
        <v>712</v>
      </c>
      <c r="C739" s="257"/>
      <c r="D739" s="258"/>
      <c r="E739" s="81"/>
      <c r="F739" s="81"/>
      <c r="G739" s="81"/>
      <c r="H739" s="81"/>
      <c r="I739" s="81"/>
      <c r="J739" s="81"/>
      <c r="K739" s="259"/>
      <c r="L739" s="260"/>
      <c r="M739" s="260"/>
      <c r="N739" s="261"/>
    </row>
    <row r="740" spans="2:14" ht="12.75" x14ac:dyDescent="0.2">
      <c r="B740" s="82">
        <v>713</v>
      </c>
      <c r="C740" s="253"/>
      <c r="D740" s="253"/>
      <c r="E740" s="69"/>
      <c r="F740" s="69"/>
      <c r="G740" s="69"/>
      <c r="H740" s="69"/>
      <c r="I740" s="69"/>
      <c r="J740" s="69"/>
      <c r="K740" s="254"/>
      <c r="L740" s="255"/>
      <c r="M740" s="255"/>
      <c r="N740" s="256"/>
    </row>
    <row r="741" spans="2:14" ht="12.75" x14ac:dyDescent="0.2">
      <c r="B741" s="15">
        <v>714</v>
      </c>
      <c r="C741" s="257"/>
      <c r="D741" s="258"/>
      <c r="E741" s="81"/>
      <c r="F741" s="81"/>
      <c r="G741" s="81"/>
      <c r="H741" s="81"/>
      <c r="I741" s="81"/>
      <c r="J741" s="81"/>
      <c r="K741" s="259"/>
      <c r="L741" s="260"/>
      <c r="M741" s="260"/>
      <c r="N741" s="261"/>
    </row>
    <row r="742" spans="2:14" ht="12.75" x14ac:dyDescent="0.2">
      <c r="B742" s="82">
        <v>715</v>
      </c>
      <c r="C742" s="253"/>
      <c r="D742" s="253"/>
      <c r="E742" s="69"/>
      <c r="F742" s="69"/>
      <c r="G742" s="69"/>
      <c r="H742" s="69"/>
      <c r="I742" s="69"/>
      <c r="J742" s="69"/>
      <c r="K742" s="254"/>
      <c r="L742" s="255"/>
      <c r="M742" s="255"/>
      <c r="N742" s="256"/>
    </row>
    <row r="743" spans="2:14" ht="12.75" x14ac:dyDescent="0.2">
      <c r="B743" s="15">
        <v>716</v>
      </c>
      <c r="C743" s="257"/>
      <c r="D743" s="258"/>
      <c r="E743" s="81"/>
      <c r="F743" s="81"/>
      <c r="G743" s="81"/>
      <c r="H743" s="81"/>
      <c r="I743" s="81"/>
      <c r="J743" s="81"/>
      <c r="K743" s="259"/>
      <c r="L743" s="260"/>
      <c r="M743" s="260"/>
      <c r="N743" s="261"/>
    </row>
    <row r="744" spans="2:14" ht="12.75" x14ac:dyDescent="0.2">
      <c r="B744" s="82">
        <v>717</v>
      </c>
      <c r="C744" s="253"/>
      <c r="D744" s="253"/>
      <c r="E744" s="69"/>
      <c r="F744" s="69"/>
      <c r="G744" s="69"/>
      <c r="H744" s="69"/>
      <c r="I744" s="69"/>
      <c r="J744" s="69"/>
      <c r="K744" s="254"/>
      <c r="L744" s="255"/>
      <c r="M744" s="255"/>
      <c r="N744" s="256"/>
    </row>
    <row r="745" spans="2:14" ht="12.75" x14ac:dyDescent="0.2">
      <c r="B745" s="15">
        <v>718</v>
      </c>
      <c r="C745" s="257"/>
      <c r="D745" s="258"/>
      <c r="E745" s="81"/>
      <c r="F745" s="81"/>
      <c r="G745" s="81"/>
      <c r="H745" s="81"/>
      <c r="I745" s="81"/>
      <c r="J745" s="81"/>
      <c r="K745" s="259"/>
      <c r="L745" s="260"/>
      <c r="M745" s="260"/>
      <c r="N745" s="261"/>
    </row>
    <row r="746" spans="2:14" ht="12.75" x14ac:dyDescent="0.2">
      <c r="B746" s="82">
        <v>719</v>
      </c>
      <c r="C746" s="253"/>
      <c r="D746" s="253"/>
      <c r="E746" s="69"/>
      <c r="F746" s="69"/>
      <c r="G746" s="69"/>
      <c r="H746" s="69"/>
      <c r="I746" s="69"/>
      <c r="J746" s="69"/>
      <c r="K746" s="254"/>
      <c r="L746" s="255"/>
      <c r="M746" s="255"/>
      <c r="N746" s="256"/>
    </row>
    <row r="747" spans="2:14" ht="12.75" x14ac:dyDescent="0.2">
      <c r="B747" s="15">
        <v>720</v>
      </c>
      <c r="C747" s="257"/>
      <c r="D747" s="258"/>
      <c r="E747" s="81"/>
      <c r="F747" s="81"/>
      <c r="G747" s="81"/>
      <c r="H747" s="81"/>
      <c r="I747" s="81"/>
      <c r="J747" s="81"/>
      <c r="K747" s="259"/>
      <c r="L747" s="260"/>
      <c r="M747" s="260"/>
      <c r="N747" s="261"/>
    </row>
    <row r="748" spans="2:14" ht="12.75" x14ac:dyDescent="0.2">
      <c r="B748" s="82">
        <v>721</v>
      </c>
      <c r="C748" s="253"/>
      <c r="D748" s="253"/>
      <c r="E748" s="69"/>
      <c r="F748" s="69"/>
      <c r="G748" s="69"/>
      <c r="H748" s="69"/>
      <c r="I748" s="69"/>
      <c r="J748" s="69"/>
      <c r="K748" s="254"/>
      <c r="L748" s="255"/>
      <c r="M748" s="255"/>
      <c r="N748" s="256"/>
    </row>
    <row r="749" spans="2:14" ht="12.75" x14ac:dyDescent="0.2">
      <c r="B749" s="15">
        <v>722</v>
      </c>
      <c r="C749" s="257"/>
      <c r="D749" s="258"/>
      <c r="E749" s="81"/>
      <c r="F749" s="81"/>
      <c r="G749" s="81"/>
      <c r="H749" s="81"/>
      <c r="I749" s="81"/>
      <c r="J749" s="81"/>
      <c r="K749" s="259"/>
      <c r="L749" s="260"/>
      <c r="M749" s="260"/>
      <c r="N749" s="261"/>
    </row>
    <row r="750" spans="2:14" ht="12.75" x14ac:dyDescent="0.2">
      <c r="B750" s="82">
        <v>723</v>
      </c>
      <c r="C750" s="253"/>
      <c r="D750" s="253"/>
      <c r="E750" s="69"/>
      <c r="F750" s="69"/>
      <c r="G750" s="69"/>
      <c r="H750" s="69"/>
      <c r="I750" s="69"/>
      <c r="J750" s="69"/>
      <c r="K750" s="254"/>
      <c r="L750" s="255"/>
      <c r="M750" s="255"/>
      <c r="N750" s="256"/>
    </row>
    <row r="751" spans="2:14" ht="12.75" x14ac:dyDescent="0.2">
      <c r="B751" s="15">
        <v>724</v>
      </c>
      <c r="C751" s="257"/>
      <c r="D751" s="258"/>
      <c r="E751" s="81"/>
      <c r="F751" s="81"/>
      <c r="G751" s="81"/>
      <c r="H751" s="81"/>
      <c r="I751" s="81"/>
      <c r="J751" s="81"/>
      <c r="K751" s="259"/>
      <c r="L751" s="260"/>
      <c r="M751" s="260"/>
      <c r="N751" s="261"/>
    </row>
    <row r="752" spans="2:14" ht="12.75" x14ac:dyDescent="0.2">
      <c r="B752" s="82">
        <v>725</v>
      </c>
      <c r="C752" s="253"/>
      <c r="D752" s="253"/>
      <c r="E752" s="69"/>
      <c r="F752" s="69"/>
      <c r="G752" s="69"/>
      <c r="H752" s="69"/>
      <c r="I752" s="69"/>
      <c r="J752" s="69"/>
      <c r="K752" s="254"/>
      <c r="L752" s="255"/>
      <c r="M752" s="255"/>
      <c r="N752" s="256"/>
    </row>
    <row r="753" spans="2:14" ht="12.75" x14ac:dyDescent="0.2">
      <c r="B753" s="15">
        <v>726</v>
      </c>
      <c r="C753" s="257"/>
      <c r="D753" s="258"/>
      <c r="E753" s="81"/>
      <c r="F753" s="81"/>
      <c r="G753" s="81"/>
      <c r="H753" s="81"/>
      <c r="I753" s="81"/>
      <c r="J753" s="81"/>
      <c r="K753" s="259"/>
      <c r="L753" s="260"/>
      <c r="M753" s="260"/>
      <c r="N753" s="261"/>
    </row>
    <row r="754" spans="2:14" ht="12.75" x14ac:dyDescent="0.2">
      <c r="B754" s="82">
        <v>727</v>
      </c>
      <c r="C754" s="253"/>
      <c r="D754" s="253"/>
      <c r="E754" s="69"/>
      <c r="F754" s="69"/>
      <c r="G754" s="69"/>
      <c r="H754" s="69"/>
      <c r="I754" s="69"/>
      <c r="J754" s="69"/>
      <c r="K754" s="254"/>
      <c r="L754" s="255"/>
      <c r="M754" s="255"/>
      <c r="N754" s="256"/>
    </row>
    <row r="755" spans="2:14" ht="12.75" x14ac:dyDescent="0.2">
      <c r="B755" s="15">
        <v>728</v>
      </c>
      <c r="C755" s="257"/>
      <c r="D755" s="258"/>
      <c r="E755" s="81"/>
      <c r="F755" s="81"/>
      <c r="G755" s="81"/>
      <c r="H755" s="81"/>
      <c r="I755" s="81"/>
      <c r="J755" s="81"/>
      <c r="K755" s="259"/>
      <c r="L755" s="260"/>
      <c r="M755" s="260"/>
      <c r="N755" s="261"/>
    </row>
    <row r="756" spans="2:14" ht="12.75" x14ac:dyDescent="0.2">
      <c r="B756" s="82">
        <v>729</v>
      </c>
      <c r="C756" s="253"/>
      <c r="D756" s="253"/>
      <c r="E756" s="69"/>
      <c r="F756" s="69"/>
      <c r="G756" s="69"/>
      <c r="H756" s="69"/>
      <c r="I756" s="69"/>
      <c r="J756" s="69"/>
      <c r="K756" s="254"/>
      <c r="L756" s="255"/>
      <c r="M756" s="255"/>
      <c r="N756" s="256"/>
    </row>
    <row r="757" spans="2:14" ht="12.75" x14ac:dyDescent="0.2">
      <c r="B757" s="15">
        <v>730</v>
      </c>
      <c r="C757" s="257"/>
      <c r="D757" s="258"/>
      <c r="E757" s="81"/>
      <c r="F757" s="81"/>
      <c r="G757" s="81"/>
      <c r="H757" s="81"/>
      <c r="I757" s="81"/>
      <c r="J757" s="81"/>
      <c r="K757" s="259"/>
      <c r="L757" s="260"/>
      <c r="M757" s="260"/>
      <c r="N757" s="261"/>
    </row>
    <row r="758" spans="2:14" ht="12.75" x14ac:dyDescent="0.2">
      <c r="B758" s="82">
        <v>731</v>
      </c>
      <c r="C758" s="253"/>
      <c r="D758" s="253"/>
      <c r="E758" s="69"/>
      <c r="F758" s="69"/>
      <c r="G758" s="69"/>
      <c r="H758" s="69"/>
      <c r="I758" s="69"/>
      <c r="J758" s="69"/>
      <c r="K758" s="254"/>
      <c r="L758" s="255"/>
      <c r="M758" s="255"/>
      <c r="N758" s="256"/>
    </row>
    <row r="759" spans="2:14" ht="12.75" x14ac:dyDescent="0.2">
      <c r="B759" s="15">
        <v>732</v>
      </c>
      <c r="C759" s="257"/>
      <c r="D759" s="258"/>
      <c r="E759" s="81"/>
      <c r="F759" s="81"/>
      <c r="G759" s="81"/>
      <c r="H759" s="81"/>
      <c r="I759" s="81"/>
      <c r="J759" s="81"/>
      <c r="K759" s="259"/>
      <c r="L759" s="260"/>
      <c r="M759" s="260"/>
      <c r="N759" s="261"/>
    </row>
    <row r="760" spans="2:14" ht="12.75" x14ac:dyDescent="0.2">
      <c r="B760" s="82">
        <v>733</v>
      </c>
      <c r="C760" s="253"/>
      <c r="D760" s="253"/>
      <c r="E760" s="69"/>
      <c r="F760" s="69"/>
      <c r="G760" s="69"/>
      <c r="H760" s="69"/>
      <c r="I760" s="69"/>
      <c r="J760" s="69"/>
      <c r="K760" s="254"/>
      <c r="L760" s="255"/>
      <c r="M760" s="255"/>
      <c r="N760" s="256"/>
    </row>
    <row r="761" spans="2:14" ht="12.75" x14ac:dyDescent="0.2">
      <c r="B761" s="15">
        <v>734</v>
      </c>
      <c r="C761" s="257"/>
      <c r="D761" s="258"/>
      <c r="E761" s="81"/>
      <c r="F761" s="81"/>
      <c r="G761" s="81"/>
      <c r="H761" s="81"/>
      <c r="I761" s="81"/>
      <c r="J761" s="81"/>
      <c r="K761" s="259"/>
      <c r="L761" s="260"/>
      <c r="M761" s="260"/>
      <c r="N761" s="261"/>
    </row>
    <row r="762" spans="2:14" ht="12.75" x14ac:dyDescent="0.2">
      <c r="B762" s="82">
        <v>735</v>
      </c>
      <c r="C762" s="253"/>
      <c r="D762" s="253"/>
      <c r="E762" s="69"/>
      <c r="F762" s="69"/>
      <c r="G762" s="69"/>
      <c r="H762" s="69"/>
      <c r="I762" s="69"/>
      <c r="J762" s="69"/>
      <c r="K762" s="254"/>
      <c r="L762" s="255"/>
      <c r="M762" s="255"/>
      <c r="N762" s="256"/>
    </row>
    <row r="763" spans="2:14" ht="12.75" x14ac:dyDescent="0.2">
      <c r="B763" s="15">
        <v>736</v>
      </c>
      <c r="C763" s="257"/>
      <c r="D763" s="258"/>
      <c r="E763" s="81"/>
      <c r="F763" s="81"/>
      <c r="G763" s="81"/>
      <c r="H763" s="81"/>
      <c r="I763" s="81"/>
      <c r="J763" s="81"/>
      <c r="K763" s="259"/>
      <c r="L763" s="260"/>
      <c r="M763" s="260"/>
      <c r="N763" s="261"/>
    </row>
    <row r="764" spans="2:14" ht="12.75" x14ac:dyDescent="0.2">
      <c r="B764" s="82">
        <v>737</v>
      </c>
      <c r="C764" s="253"/>
      <c r="D764" s="253"/>
      <c r="E764" s="69"/>
      <c r="F764" s="69"/>
      <c r="G764" s="69"/>
      <c r="H764" s="69"/>
      <c r="I764" s="69"/>
      <c r="J764" s="69"/>
      <c r="K764" s="254"/>
      <c r="L764" s="255"/>
      <c r="M764" s="255"/>
      <c r="N764" s="256"/>
    </row>
    <row r="765" spans="2:14" ht="12.75" x14ac:dyDescent="0.2">
      <c r="B765" s="15">
        <v>738</v>
      </c>
      <c r="C765" s="257"/>
      <c r="D765" s="258"/>
      <c r="E765" s="81"/>
      <c r="F765" s="81"/>
      <c r="G765" s="81"/>
      <c r="H765" s="81"/>
      <c r="I765" s="81"/>
      <c r="J765" s="81"/>
      <c r="K765" s="259"/>
      <c r="L765" s="260"/>
      <c r="M765" s="260"/>
      <c r="N765" s="261"/>
    </row>
    <row r="766" spans="2:14" ht="12.75" x14ac:dyDescent="0.2">
      <c r="B766" s="82">
        <v>739</v>
      </c>
      <c r="C766" s="253"/>
      <c r="D766" s="253"/>
      <c r="E766" s="69"/>
      <c r="F766" s="69"/>
      <c r="G766" s="69"/>
      <c r="H766" s="69"/>
      <c r="I766" s="69"/>
      <c r="J766" s="69"/>
      <c r="K766" s="254"/>
      <c r="L766" s="255"/>
      <c r="M766" s="255"/>
      <c r="N766" s="256"/>
    </row>
    <row r="767" spans="2:14" ht="12.75" x14ac:dyDescent="0.2">
      <c r="B767" s="15">
        <v>740</v>
      </c>
      <c r="C767" s="257"/>
      <c r="D767" s="258"/>
      <c r="E767" s="81"/>
      <c r="F767" s="81"/>
      <c r="G767" s="81"/>
      <c r="H767" s="81"/>
      <c r="I767" s="81"/>
      <c r="J767" s="81"/>
      <c r="K767" s="259"/>
      <c r="L767" s="260"/>
      <c r="M767" s="260"/>
      <c r="N767" s="261"/>
    </row>
    <row r="768" spans="2:14" ht="12.75" x14ac:dyDescent="0.2">
      <c r="B768" s="82">
        <v>741</v>
      </c>
      <c r="C768" s="253"/>
      <c r="D768" s="253"/>
      <c r="E768" s="69"/>
      <c r="F768" s="69"/>
      <c r="G768" s="69"/>
      <c r="H768" s="69"/>
      <c r="I768" s="69"/>
      <c r="J768" s="69"/>
      <c r="K768" s="254"/>
      <c r="L768" s="255"/>
      <c r="M768" s="255"/>
      <c r="N768" s="256"/>
    </row>
    <row r="769" spans="2:14" ht="12.75" x14ac:dyDescent="0.2">
      <c r="B769" s="15">
        <v>742</v>
      </c>
      <c r="C769" s="257"/>
      <c r="D769" s="258"/>
      <c r="E769" s="81"/>
      <c r="F769" s="81"/>
      <c r="G769" s="81"/>
      <c r="H769" s="81"/>
      <c r="I769" s="81"/>
      <c r="J769" s="81"/>
      <c r="K769" s="259"/>
      <c r="L769" s="260"/>
      <c r="M769" s="260"/>
      <c r="N769" s="261"/>
    </row>
    <row r="770" spans="2:14" ht="12.75" x14ac:dyDescent="0.2">
      <c r="B770" s="82">
        <v>743</v>
      </c>
      <c r="C770" s="253"/>
      <c r="D770" s="253"/>
      <c r="E770" s="69"/>
      <c r="F770" s="69"/>
      <c r="G770" s="69"/>
      <c r="H770" s="69"/>
      <c r="I770" s="69"/>
      <c r="J770" s="69"/>
      <c r="K770" s="254"/>
      <c r="L770" s="255"/>
      <c r="M770" s="255"/>
      <c r="N770" s="256"/>
    </row>
    <row r="771" spans="2:14" ht="12.75" x14ac:dyDescent="0.2">
      <c r="B771" s="15">
        <v>744</v>
      </c>
      <c r="C771" s="257"/>
      <c r="D771" s="258"/>
      <c r="E771" s="81"/>
      <c r="F771" s="81"/>
      <c r="G771" s="81"/>
      <c r="H771" s="81"/>
      <c r="I771" s="81"/>
      <c r="J771" s="81"/>
      <c r="K771" s="259"/>
      <c r="L771" s="260"/>
      <c r="M771" s="260"/>
      <c r="N771" s="261"/>
    </row>
    <row r="772" spans="2:14" ht="12.75" x14ac:dyDescent="0.2">
      <c r="B772" s="82">
        <v>745</v>
      </c>
      <c r="C772" s="253"/>
      <c r="D772" s="253"/>
      <c r="E772" s="69"/>
      <c r="F772" s="69"/>
      <c r="G772" s="69"/>
      <c r="H772" s="69"/>
      <c r="I772" s="69"/>
      <c r="J772" s="69"/>
      <c r="K772" s="254"/>
      <c r="L772" s="255"/>
      <c r="M772" s="255"/>
      <c r="N772" s="256"/>
    </row>
    <row r="773" spans="2:14" ht="12.75" x14ac:dyDescent="0.2">
      <c r="B773" s="15">
        <v>746</v>
      </c>
      <c r="C773" s="257"/>
      <c r="D773" s="258"/>
      <c r="E773" s="81"/>
      <c r="F773" s="81"/>
      <c r="G773" s="81"/>
      <c r="H773" s="81"/>
      <c r="I773" s="81"/>
      <c r="J773" s="81"/>
      <c r="K773" s="259"/>
      <c r="L773" s="260"/>
      <c r="M773" s="260"/>
      <c r="N773" s="261"/>
    </row>
    <row r="774" spans="2:14" ht="12.75" x14ac:dyDescent="0.2">
      <c r="B774" s="82">
        <v>747</v>
      </c>
      <c r="C774" s="253"/>
      <c r="D774" s="253"/>
      <c r="E774" s="69"/>
      <c r="F774" s="69"/>
      <c r="G774" s="69"/>
      <c r="H774" s="69"/>
      <c r="I774" s="69"/>
      <c r="J774" s="69"/>
      <c r="K774" s="254"/>
      <c r="L774" s="255"/>
      <c r="M774" s="255"/>
      <c r="N774" s="256"/>
    </row>
    <row r="775" spans="2:14" ht="12.75" x14ac:dyDescent="0.2">
      <c r="B775" s="15">
        <v>748</v>
      </c>
      <c r="C775" s="257"/>
      <c r="D775" s="258"/>
      <c r="E775" s="81"/>
      <c r="F775" s="81"/>
      <c r="G775" s="81"/>
      <c r="H775" s="81"/>
      <c r="I775" s="81"/>
      <c r="J775" s="81"/>
      <c r="K775" s="259"/>
      <c r="L775" s="260"/>
      <c r="M775" s="260"/>
      <c r="N775" s="261"/>
    </row>
    <row r="776" spans="2:14" ht="12.75" x14ac:dyDescent="0.2">
      <c r="B776" s="82">
        <v>749</v>
      </c>
      <c r="C776" s="253"/>
      <c r="D776" s="253"/>
      <c r="E776" s="69"/>
      <c r="F776" s="69"/>
      <c r="G776" s="69"/>
      <c r="H776" s="69"/>
      <c r="I776" s="69"/>
      <c r="J776" s="69"/>
      <c r="K776" s="254"/>
      <c r="L776" s="255"/>
      <c r="M776" s="255"/>
      <c r="N776" s="256"/>
    </row>
    <row r="777" spans="2:14" ht="12.75" x14ac:dyDescent="0.2">
      <c r="B777" s="15">
        <v>750</v>
      </c>
      <c r="C777" s="257"/>
      <c r="D777" s="258"/>
      <c r="E777" s="81"/>
      <c r="F777" s="81"/>
      <c r="G777" s="81"/>
      <c r="H777" s="81"/>
      <c r="I777" s="81"/>
      <c r="J777" s="81"/>
      <c r="K777" s="259"/>
      <c r="L777" s="260"/>
      <c r="M777" s="260"/>
      <c r="N777" s="261"/>
    </row>
    <row r="778" spans="2:14" ht="12.75" x14ac:dyDescent="0.2">
      <c r="B778" s="82">
        <v>751</v>
      </c>
      <c r="C778" s="253"/>
      <c r="D778" s="253"/>
      <c r="E778" s="69"/>
      <c r="F778" s="69"/>
      <c r="G778" s="69"/>
      <c r="H778" s="69"/>
      <c r="I778" s="69"/>
      <c r="J778" s="69"/>
      <c r="K778" s="254"/>
      <c r="L778" s="255"/>
      <c r="M778" s="255"/>
      <c r="N778" s="256"/>
    </row>
    <row r="779" spans="2:14" ht="12.75" x14ac:dyDescent="0.2">
      <c r="B779" s="15">
        <v>752</v>
      </c>
      <c r="C779" s="257"/>
      <c r="D779" s="258"/>
      <c r="E779" s="81"/>
      <c r="F779" s="81"/>
      <c r="G779" s="81"/>
      <c r="H779" s="81"/>
      <c r="I779" s="81"/>
      <c r="J779" s="81"/>
      <c r="K779" s="259"/>
      <c r="L779" s="260"/>
      <c r="M779" s="260"/>
      <c r="N779" s="261"/>
    </row>
    <row r="780" spans="2:14" ht="12.75" x14ac:dyDescent="0.2">
      <c r="B780" s="82">
        <v>753</v>
      </c>
      <c r="C780" s="253"/>
      <c r="D780" s="253"/>
      <c r="E780" s="69"/>
      <c r="F780" s="69"/>
      <c r="G780" s="69"/>
      <c r="H780" s="69"/>
      <c r="I780" s="69"/>
      <c r="J780" s="69"/>
      <c r="K780" s="254"/>
      <c r="L780" s="255"/>
      <c r="M780" s="255"/>
      <c r="N780" s="256"/>
    </row>
    <row r="781" spans="2:14" ht="12.75" x14ac:dyDescent="0.2">
      <c r="B781" s="15">
        <v>754</v>
      </c>
      <c r="C781" s="257"/>
      <c r="D781" s="258"/>
      <c r="E781" s="81"/>
      <c r="F781" s="81"/>
      <c r="G781" s="81"/>
      <c r="H781" s="81"/>
      <c r="I781" s="81"/>
      <c r="J781" s="81"/>
      <c r="K781" s="259"/>
      <c r="L781" s="260"/>
      <c r="M781" s="260"/>
      <c r="N781" s="261"/>
    </row>
    <row r="782" spans="2:14" ht="12.75" x14ac:dyDescent="0.2">
      <c r="B782" s="82">
        <v>755</v>
      </c>
      <c r="C782" s="253"/>
      <c r="D782" s="253"/>
      <c r="E782" s="69"/>
      <c r="F782" s="69"/>
      <c r="G782" s="69"/>
      <c r="H782" s="69"/>
      <c r="I782" s="69"/>
      <c r="J782" s="69"/>
      <c r="K782" s="254"/>
      <c r="L782" s="255"/>
      <c r="M782" s="255"/>
      <c r="N782" s="256"/>
    </row>
    <row r="783" spans="2:14" ht="12.75" x14ac:dyDescent="0.2">
      <c r="B783" s="15">
        <v>756</v>
      </c>
      <c r="C783" s="257"/>
      <c r="D783" s="258"/>
      <c r="E783" s="81"/>
      <c r="F783" s="81"/>
      <c r="G783" s="81"/>
      <c r="H783" s="81"/>
      <c r="I783" s="81"/>
      <c r="J783" s="81"/>
      <c r="K783" s="259"/>
      <c r="L783" s="260"/>
      <c r="M783" s="260"/>
      <c r="N783" s="261"/>
    </row>
    <row r="784" spans="2:14" ht="12.75" x14ac:dyDescent="0.2">
      <c r="B784" s="82">
        <v>757</v>
      </c>
      <c r="C784" s="253"/>
      <c r="D784" s="253"/>
      <c r="E784" s="69"/>
      <c r="F784" s="69"/>
      <c r="G784" s="69"/>
      <c r="H784" s="69"/>
      <c r="I784" s="69"/>
      <c r="J784" s="69"/>
      <c r="K784" s="254"/>
      <c r="L784" s="255"/>
      <c r="M784" s="255"/>
      <c r="N784" s="256"/>
    </row>
    <row r="785" spans="2:14" ht="12.75" x14ac:dyDescent="0.2">
      <c r="B785" s="15">
        <v>758</v>
      </c>
      <c r="C785" s="257"/>
      <c r="D785" s="258"/>
      <c r="E785" s="81"/>
      <c r="F785" s="81"/>
      <c r="G785" s="81"/>
      <c r="H785" s="81"/>
      <c r="I785" s="81"/>
      <c r="J785" s="81"/>
      <c r="K785" s="259"/>
      <c r="L785" s="260"/>
      <c r="M785" s="260"/>
      <c r="N785" s="261"/>
    </row>
    <row r="786" spans="2:14" ht="12.75" x14ac:dyDescent="0.2">
      <c r="B786" s="82">
        <v>759</v>
      </c>
      <c r="C786" s="253"/>
      <c r="D786" s="253"/>
      <c r="E786" s="69"/>
      <c r="F786" s="69"/>
      <c r="G786" s="69"/>
      <c r="H786" s="69"/>
      <c r="I786" s="69"/>
      <c r="J786" s="69"/>
      <c r="K786" s="254"/>
      <c r="L786" s="255"/>
      <c r="M786" s="255"/>
      <c r="N786" s="256"/>
    </row>
    <row r="787" spans="2:14" ht="12.75" x14ac:dyDescent="0.2">
      <c r="B787" s="15">
        <v>760</v>
      </c>
      <c r="C787" s="257"/>
      <c r="D787" s="258"/>
      <c r="E787" s="81"/>
      <c r="F787" s="81"/>
      <c r="G787" s="81"/>
      <c r="H787" s="81"/>
      <c r="I787" s="81"/>
      <c r="J787" s="81"/>
      <c r="K787" s="259"/>
      <c r="L787" s="260"/>
      <c r="M787" s="260"/>
      <c r="N787" s="261"/>
    </row>
    <row r="788" spans="2:14" ht="12.75" x14ac:dyDescent="0.2">
      <c r="B788" s="82">
        <v>761</v>
      </c>
      <c r="C788" s="253"/>
      <c r="D788" s="253"/>
      <c r="E788" s="69"/>
      <c r="F788" s="69"/>
      <c r="G788" s="69"/>
      <c r="H788" s="69"/>
      <c r="I788" s="69"/>
      <c r="J788" s="69"/>
      <c r="K788" s="254"/>
      <c r="L788" s="255"/>
      <c r="M788" s="255"/>
      <c r="N788" s="256"/>
    </row>
    <row r="789" spans="2:14" ht="12.75" x14ac:dyDescent="0.2">
      <c r="B789" s="15">
        <v>762</v>
      </c>
      <c r="C789" s="257"/>
      <c r="D789" s="258"/>
      <c r="E789" s="81"/>
      <c r="F789" s="81"/>
      <c r="G789" s="81"/>
      <c r="H789" s="81"/>
      <c r="I789" s="81"/>
      <c r="J789" s="81"/>
      <c r="K789" s="259"/>
      <c r="L789" s="260"/>
      <c r="M789" s="260"/>
      <c r="N789" s="261"/>
    </row>
    <row r="790" spans="2:14" ht="12.75" x14ac:dyDescent="0.2">
      <c r="B790" s="82">
        <v>763</v>
      </c>
      <c r="C790" s="253"/>
      <c r="D790" s="253"/>
      <c r="E790" s="69"/>
      <c r="F790" s="69"/>
      <c r="G790" s="69"/>
      <c r="H790" s="69"/>
      <c r="I790" s="69"/>
      <c r="J790" s="69"/>
      <c r="K790" s="254"/>
      <c r="L790" s="255"/>
      <c r="M790" s="255"/>
      <c r="N790" s="256"/>
    </row>
    <row r="791" spans="2:14" ht="12.75" x14ac:dyDescent="0.2">
      <c r="B791" s="15">
        <v>764</v>
      </c>
      <c r="C791" s="257"/>
      <c r="D791" s="258"/>
      <c r="E791" s="81"/>
      <c r="F791" s="81"/>
      <c r="G791" s="81"/>
      <c r="H791" s="81"/>
      <c r="I791" s="81"/>
      <c r="J791" s="81"/>
      <c r="K791" s="259"/>
      <c r="L791" s="260"/>
      <c r="M791" s="260"/>
      <c r="N791" s="261"/>
    </row>
    <row r="792" spans="2:14" ht="12.75" x14ac:dyDescent="0.2">
      <c r="B792" s="82">
        <v>765</v>
      </c>
      <c r="C792" s="253"/>
      <c r="D792" s="253"/>
      <c r="E792" s="69"/>
      <c r="F792" s="69"/>
      <c r="G792" s="69"/>
      <c r="H792" s="69"/>
      <c r="I792" s="69"/>
      <c r="J792" s="69"/>
      <c r="K792" s="254"/>
      <c r="L792" s="255"/>
      <c r="M792" s="255"/>
      <c r="N792" s="256"/>
    </row>
    <row r="793" spans="2:14" ht="12.75" x14ac:dyDescent="0.2">
      <c r="B793" s="15">
        <v>766</v>
      </c>
      <c r="C793" s="257"/>
      <c r="D793" s="258"/>
      <c r="E793" s="81"/>
      <c r="F793" s="81"/>
      <c r="G793" s="81"/>
      <c r="H793" s="81"/>
      <c r="I793" s="81"/>
      <c r="J793" s="81"/>
      <c r="K793" s="259"/>
      <c r="L793" s="260"/>
      <c r="M793" s="260"/>
      <c r="N793" s="261"/>
    </row>
    <row r="794" spans="2:14" ht="12.75" x14ac:dyDescent="0.2">
      <c r="B794" s="82">
        <v>767</v>
      </c>
      <c r="C794" s="253"/>
      <c r="D794" s="253"/>
      <c r="E794" s="69"/>
      <c r="F794" s="69"/>
      <c r="G794" s="69"/>
      <c r="H794" s="69"/>
      <c r="I794" s="69"/>
      <c r="J794" s="69"/>
      <c r="K794" s="254"/>
      <c r="L794" s="255"/>
      <c r="M794" s="255"/>
      <c r="N794" s="256"/>
    </row>
    <row r="795" spans="2:14" ht="12.75" x14ac:dyDescent="0.2">
      <c r="B795" s="15">
        <v>768</v>
      </c>
      <c r="C795" s="257"/>
      <c r="D795" s="258"/>
      <c r="E795" s="81"/>
      <c r="F795" s="81"/>
      <c r="G795" s="81"/>
      <c r="H795" s="81"/>
      <c r="I795" s="81"/>
      <c r="J795" s="81"/>
      <c r="K795" s="259"/>
      <c r="L795" s="260"/>
      <c r="M795" s="260"/>
      <c r="N795" s="261"/>
    </row>
    <row r="796" spans="2:14" ht="12.75" x14ac:dyDescent="0.2">
      <c r="B796" s="82">
        <v>769</v>
      </c>
      <c r="C796" s="253"/>
      <c r="D796" s="253"/>
      <c r="E796" s="69"/>
      <c r="F796" s="69"/>
      <c r="G796" s="69"/>
      <c r="H796" s="69"/>
      <c r="I796" s="69"/>
      <c r="J796" s="69"/>
      <c r="K796" s="254"/>
      <c r="L796" s="255"/>
      <c r="M796" s="255"/>
      <c r="N796" s="256"/>
    </row>
    <row r="797" spans="2:14" ht="12.75" x14ac:dyDescent="0.2">
      <c r="B797" s="15">
        <v>770</v>
      </c>
      <c r="C797" s="257"/>
      <c r="D797" s="258"/>
      <c r="E797" s="81"/>
      <c r="F797" s="81"/>
      <c r="G797" s="81"/>
      <c r="H797" s="81"/>
      <c r="I797" s="81"/>
      <c r="J797" s="81"/>
      <c r="K797" s="259"/>
      <c r="L797" s="260"/>
      <c r="M797" s="260"/>
      <c r="N797" s="261"/>
    </row>
    <row r="798" spans="2:14" ht="12.75" x14ac:dyDescent="0.2">
      <c r="B798" s="82">
        <v>771</v>
      </c>
      <c r="C798" s="253"/>
      <c r="D798" s="253"/>
      <c r="E798" s="69"/>
      <c r="F798" s="69"/>
      <c r="G798" s="69"/>
      <c r="H798" s="69"/>
      <c r="I798" s="69"/>
      <c r="J798" s="69"/>
      <c r="K798" s="254"/>
      <c r="L798" s="255"/>
      <c r="M798" s="255"/>
      <c r="N798" s="256"/>
    </row>
    <row r="799" spans="2:14" ht="12.75" x14ac:dyDescent="0.2">
      <c r="B799" s="15">
        <v>772</v>
      </c>
      <c r="C799" s="257"/>
      <c r="D799" s="258"/>
      <c r="E799" s="81"/>
      <c r="F799" s="81"/>
      <c r="G799" s="81"/>
      <c r="H799" s="81"/>
      <c r="I799" s="81"/>
      <c r="J799" s="81"/>
      <c r="K799" s="259"/>
      <c r="L799" s="260"/>
      <c r="M799" s="260"/>
      <c r="N799" s="261"/>
    </row>
    <row r="800" spans="2:14" ht="12.75" x14ac:dyDescent="0.2">
      <c r="B800" s="82">
        <v>773</v>
      </c>
      <c r="C800" s="253"/>
      <c r="D800" s="253"/>
      <c r="E800" s="69"/>
      <c r="F800" s="69"/>
      <c r="G800" s="69"/>
      <c r="H800" s="69"/>
      <c r="I800" s="69"/>
      <c r="J800" s="69"/>
      <c r="K800" s="254"/>
      <c r="L800" s="255"/>
      <c r="M800" s="255"/>
      <c r="N800" s="256"/>
    </row>
    <row r="801" spans="2:14" ht="12.75" x14ac:dyDescent="0.2">
      <c r="B801" s="15">
        <v>774</v>
      </c>
      <c r="C801" s="257"/>
      <c r="D801" s="258"/>
      <c r="E801" s="81"/>
      <c r="F801" s="81"/>
      <c r="G801" s="81"/>
      <c r="H801" s="81"/>
      <c r="I801" s="81"/>
      <c r="J801" s="81"/>
      <c r="K801" s="259"/>
      <c r="L801" s="260"/>
      <c r="M801" s="260"/>
      <c r="N801" s="261"/>
    </row>
    <row r="802" spans="2:14" ht="12.75" x14ac:dyDescent="0.2">
      <c r="B802" s="82">
        <v>775</v>
      </c>
      <c r="C802" s="253"/>
      <c r="D802" s="253"/>
      <c r="E802" s="69"/>
      <c r="F802" s="69"/>
      <c r="G802" s="69"/>
      <c r="H802" s="69"/>
      <c r="I802" s="69"/>
      <c r="J802" s="69"/>
      <c r="K802" s="254"/>
      <c r="L802" s="255"/>
      <c r="M802" s="255"/>
      <c r="N802" s="256"/>
    </row>
    <row r="803" spans="2:14" ht="12.75" x14ac:dyDescent="0.2">
      <c r="B803" s="15">
        <v>776</v>
      </c>
      <c r="C803" s="257"/>
      <c r="D803" s="258"/>
      <c r="E803" s="81"/>
      <c r="F803" s="81"/>
      <c r="G803" s="81"/>
      <c r="H803" s="81"/>
      <c r="I803" s="81"/>
      <c r="J803" s="81"/>
      <c r="K803" s="259"/>
      <c r="L803" s="260"/>
      <c r="M803" s="260"/>
      <c r="N803" s="261"/>
    </row>
    <row r="804" spans="2:14" ht="12.75" x14ac:dyDescent="0.2">
      <c r="B804" s="82">
        <v>777</v>
      </c>
      <c r="C804" s="253"/>
      <c r="D804" s="253"/>
      <c r="E804" s="69"/>
      <c r="F804" s="69"/>
      <c r="G804" s="69"/>
      <c r="H804" s="69"/>
      <c r="I804" s="69"/>
      <c r="J804" s="69"/>
      <c r="K804" s="254"/>
      <c r="L804" s="255"/>
      <c r="M804" s="255"/>
      <c r="N804" s="256"/>
    </row>
    <row r="805" spans="2:14" ht="12.75" x14ac:dyDescent="0.2">
      <c r="B805" s="15">
        <v>778</v>
      </c>
      <c r="C805" s="257"/>
      <c r="D805" s="258"/>
      <c r="E805" s="81"/>
      <c r="F805" s="81"/>
      <c r="G805" s="81"/>
      <c r="H805" s="81"/>
      <c r="I805" s="81"/>
      <c r="J805" s="81"/>
      <c r="K805" s="259"/>
      <c r="L805" s="260"/>
      <c r="M805" s="260"/>
      <c r="N805" s="261"/>
    </row>
    <row r="806" spans="2:14" ht="12.75" x14ac:dyDescent="0.2">
      <c r="B806" s="82">
        <v>779</v>
      </c>
      <c r="C806" s="253"/>
      <c r="D806" s="253"/>
      <c r="E806" s="69"/>
      <c r="F806" s="69"/>
      <c r="G806" s="69"/>
      <c r="H806" s="69"/>
      <c r="I806" s="69"/>
      <c r="J806" s="69"/>
      <c r="K806" s="254"/>
      <c r="L806" s="255"/>
      <c r="M806" s="255"/>
      <c r="N806" s="256"/>
    </row>
    <row r="807" spans="2:14" ht="12.75" x14ac:dyDescent="0.2">
      <c r="B807" s="15">
        <v>780</v>
      </c>
      <c r="C807" s="257"/>
      <c r="D807" s="258"/>
      <c r="E807" s="81"/>
      <c r="F807" s="81"/>
      <c r="G807" s="81"/>
      <c r="H807" s="81"/>
      <c r="I807" s="81"/>
      <c r="J807" s="81"/>
      <c r="K807" s="259"/>
      <c r="L807" s="260"/>
      <c r="M807" s="260"/>
      <c r="N807" s="261"/>
    </row>
    <row r="808" spans="2:14" ht="12.75" x14ac:dyDescent="0.2">
      <c r="B808" s="82">
        <v>781</v>
      </c>
      <c r="C808" s="253"/>
      <c r="D808" s="253"/>
      <c r="E808" s="69"/>
      <c r="F808" s="69"/>
      <c r="G808" s="69"/>
      <c r="H808" s="69"/>
      <c r="I808" s="69"/>
      <c r="J808" s="69"/>
      <c r="K808" s="254"/>
      <c r="L808" s="255"/>
      <c r="M808" s="255"/>
      <c r="N808" s="256"/>
    </row>
    <row r="809" spans="2:14" ht="12.75" x14ac:dyDescent="0.2">
      <c r="B809" s="15">
        <v>782</v>
      </c>
      <c r="C809" s="257"/>
      <c r="D809" s="258"/>
      <c r="E809" s="81"/>
      <c r="F809" s="81"/>
      <c r="G809" s="81"/>
      <c r="H809" s="81"/>
      <c r="I809" s="81"/>
      <c r="J809" s="81"/>
      <c r="K809" s="259"/>
      <c r="L809" s="260"/>
      <c r="M809" s="260"/>
      <c r="N809" s="261"/>
    </row>
    <row r="810" spans="2:14" ht="12.75" x14ac:dyDescent="0.2">
      <c r="B810" s="82">
        <v>783</v>
      </c>
      <c r="C810" s="253"/>
      <c r="D810" s="253"/>
      <c r="E810" s="69"/>
      <c r="F810" s="69"/>
      <c r="G810" s="69"/>
      <c r="H810" s="69"/>
      <c r="I810" s="69"/>
      <c r="J810" s="69"/>
      <c r="K810" s="254"/>
      <c r="L810" s="255"/>
      <c r="M810" s="255"/>
      <c r="N810" s="256"/>
    </row>
    <row r="811" spans="2:14" ht="12.75" x14ac:dyDescent="0.2">
      <c r="B811" s="15">
        <v>784</v>
      </c>
      <c r="C811" s="257"/>
      <c r="D811" s="258"/>
      <c r="E811" s="81"/>
      <c r="F811" s="81"/>
      <c r="G811" s="81"/>
      <c r="H811" s="81"/>
      <c r="I811" s="81"/>
      <c r="J811" s="81"/>
      <c r="K811" s="259"/>
      <c r="L811" s="260"/>
      <c r="M811" s="260"/>
      <c r="N811" s="261"/>
    </row>
    <row r="812" spans="2:14" ht="12.75" x14ac:dyDescent="0.2">
      <c r="B812" s="82">
        <v>785</v>
      </c>
      <c r="C812" s="253"/>
      <c r="D812" s="253"/>
      <c r="E812" s="69"/>
      <c r="F812" s="69"/>
      <c r="G812" s="69"/>
      <c r="H812" s="69"/>
      <c r="I812" s="69"/>
      <c r="J812" s="69"/>
      <c r="K812" s="254"/>
      <c r="L812" s="255"/>
      <c r="M812" s="255"/>
      <c r="N812" s="256"/>
    </row>
    <row r="813" spans="2:14" ht="12.75" x14ac:dyDescent="0.2">
      <c r="B813" s="15">
        <v>786</v>
      </c>
      <c r="C813" s="257"/>
      <c r="D813" s="258"/>
      <c r="E813" s="81"/>
      <c r="F813" s="81"/>
      <c r="G813" s="81"/>
      <c r="H813" s="81"/>
      <c r="I813" s="81"/>
      <c r="J813" s="81"/>
      <c r="K813" s="259"/>
      <c r="L813" s="260"/>
      <c r="M813" s="260"/>
      <c r="N813" s="261"/>
    </row>
    <row r="814" spans="2:14" ht="12.75" x14ac:dyDescent="0.2">
      <c r="B814" s="82">
        <v>787</v>
      </c>
      <c r="C814" s="253"/>
      <c r="D814" s="253"/>
      <c r="E814" s="69"/>
      <c r="F814" s="69"/>
      <c r="G814" s="69"/>
      <c r="H814" s="69"/>
      <c r="I814" s="69"/>
      <c r="J814" s="69"/>
      <c r="K814" s="254"/>
      <c r="L814" s="255"/>
      <c r="M814" s="255"/>
      <c r="N814" s="256"/>
    </row>
    <row r="815" spans="2:14" ht="12.75" x14ac:dyDescent="0.2">
      <c r="B815" s="15">
        <v>788</v>
      </c>
      <c r="C815" s="257"/>
      <c r="D815" s="258"/>
      <c r="E815" s="81"/>
      <c r="F815" s="81"/>
      <c r="G815" s="81"/>
      <c r="H815" s="81"/>
      <c r="I815" s="81"/>
      <c r="J815" s="81"/>
      <c r="K815" s="259"/>
      <c r="L815" s="260"/>
      <c r="M815" s="260"/>
      <c r="N815" s="261"/>
    </row>
    <row r="816" spans="2:14" ht="12.75" x14ac:dyDescent="0.2">
      <c r="B816" s="82">
        <v>789</v>
      </c>
      <c r="C816" s="253"/>
      <c r="D816" s="253"/>
      <c r="E816" s="69"/>
      <c r="F816" s="69"/>
      <c r="G816" s="69"/>
      <c r="H816" s="69"/>
      <c r="I816" s="69"/>
      <c r="J816" s="69"/>
      <c r="K816" s="254"/>
      <c r="L816" s="255"/>
      <c r="M816" s="255"/>
      <c r="N816" s="256"/>
    </row>
    <row r="817" spans="2:14" ht="12.75" x14ac:dyDescent="0.2">
      <c r="B817" s="15">
        <v>790</v>
      </c>
      <c r="C817" s="257"/>
      <c r="D817" s="258"/>
      <c r="E817" s="81"/>
      <c r="F817" s="81"/>
      <c r="G817" s="81"/>
      <c r="H817" s="81"/>
      <c r="I817" s="81"/>
      <c r="J817" s="81"/>
      <c r="K817" s="259"/>
      <c r="L817" s="260"/>
      <c r="M817" s="260"/>
      <c r="N817" s="261"/>
    </row>
    <row r="818" spans="2:14" ht="12.75" x14ac:dyDescent="0.2">
      <c r="B818" s="82">
        <v>791</v>
      </c>
      <c r="C818" s="253"/>
      <c r="D818" s="253"/>
      <c r="E818" s="69"/>
      <c r="F818" s="69"/>
      <c r="G818" s="69"/>
      <c r="H818" s="69"/>
      <c r="I818" s="69"/>
      <c r="J818" s="69"/>
      <c r="K818" s="254"/>
      <c r="L818" s="255"/>
      <c r="M818" s="255"/>
      <c r="N818" s="256"/>
    </row>
    <row r="819" spans="2:14" ht="12.75" x14ac:dyDescent="0.2">
      <c r="B819" s="15">
        <v>792</v>
      </c>
      <c r="C819" s="257"/>
      <c r="D819" s="258"/>
      <c r="E819" s="81"/>
      <c r="F819" s="81"/>
      <c r="G819" s="81"/>
      <c r="H819" s="81"/>
      <c r="I819" s="81"/>
      <c r="J819" s="81"/>
      <c r="K819" s="259"/>
      <c r="L819" s="260"/>
      <c r="M819" s="260"/>
      <c r="N819" s="261"/>
    </row>
    <row r="820" spans="2:14" ht="12.75" x14ac:dyDescent="0.2">
      <c r="B820" s="82">
        <v>793</v>
      </c>
      <c r="C820" s="253"/>
      <c r="D820" s="253"/>
      <c r="E820" s="69"/>
      <c r="F820" s="69"/>
      <c r="G820" s="69"/>
      <c r="H820" s="69"/>
      <c r="I820" s="69"/>
      <c r="J820" s="69"/>
      <c r="K820" s="254"/>
      <c r="L820" s="255"/>
      <c r="M820" s="255"/>
      <c r="N820" s="256"/>
    </row>
    <row r="821" spans="2:14" ht="12.75" x14ac:dyDescent="0.2">
      <c r="B821" s="15">
        <v>794</v>
      </c>
      <c r="C821" s="257"/>
      <c r="D821" s="258"/>
      <c r="E821" s="81"/>
      <c r="F821" s="81"/>
      <c r="G821" s="81"/>
      <c r="H821" s="81"/>
      <c r="I821" s="81"/>
      <c r="J821" s="81"/>
      <c r="K821" s="259"/>
      <c r="L821" s="260"/>
      <c r="M821" s="260"/>
      <c r="N821" s="261"/>
    </row>
    <row r="822" spans="2:14" ht="12.75" x14ac:dyDescent="0.2">
      <c r="B822" s="82">
        <v>795</v>
      </c>
      <c r="C822" s="253"/>
      <c r="D822" s="253"/>
      <c r="E822" s="69"/>
      <c r="F822" s="69"/>
      <c r="G822" s="69"/>
      <c r="H822" s="69"/>
      <c r="I822" s="69"/>
      <c r="J822" s="69"/>
      <c r="K822" s="254"/>
      <c r="L822" s="255"/>
      <c r="M822" s="255"/>
      <c r="N822" s="256"/>
    </row>
    <row r="823" spans="2:14" ht="12.75" x14ac:dyDescent="0.2">
      <c r="B823" s="15">
        <v>796</v>
      </c>
      <c r="C823" s="257"/>
      <c r="D823" s="258"/>
      <c r="E823" s="81"/>
      <c r="F823" s="81"/>
      <c r="G823" s="81"/>
      <c r="H823" s="81"/>
      <c r="I823" s="81"/>
      <c r="J823" s="81"/>
      <c r="K823" s="259"/>
      <c r="L823" s="260"/>
      <c r="M823" s="260"/>
      <c r="N823" s="261"/>
    </row>
    <row r="824" spans="2:14" ht="12.75" x14ac:dyDescent="0.2">
      <c r="B824" s="82">
        <v>797</v>
      </c>
      <c r="C824" s="253"/>
      <c r="D824" s="253"/>
      <c r="E824" s="69"/>
      <c r="F824" s="69"/>
      <c r="G824" s="69"/>
      <c r="H824" s="69"/>
      <c r="I824" s="69"/>
      <c r="J824" s="69"/>
      <c r="K824" s="254"/>
      <c r="L824" s="255"/>
      <c r="M824" s="255"/>
      <c r="N824" s="256"/>
    </row>
    <row r="825" spans="2:14" ht="12.75" x14ac:dyDescent="0.2">
      <c r="B825" s="15">
        <v>798</v>
      </c>
      <c r="C825" s="257"/>
      <c r="D825" s="258"/>
      <c r="E825" s="81"/>
      <c r="F825" s="81"/>
      <c r="G825" s="81"/>
      <c r="H825" s="81"/>
      <c r="I825" s="81"/>
      <c r="J825" s="81"/>
      <c r="K825" s="259"/>
      <c r="L825" s="260"/>
      <c r="M825" s="260"/>
      <c r="N825" s="261"/>
    </row>
    <row r="826" spans="2:14" ht="12.75" x14ac:dyDescent="0.2">
      <c r="B826" s="82">
        <v>799</v>
      </c>
      <c r="C826" s="253"/>
      <c r="D826" s="253"/>
      <c r="E826" s="69"/>
      <c r="F826" s="69"/>
      <c r="G826" s="69"/>
      <c r="H826" s="69"/>
      <c r="I826" s="69"/>
      <c r="J826" s="69"/>
      <c r="K826" s="254"/>
      <c r="L826" s="255"/>
      <c r="M826" s="255"/>
      <c r="N826" s="256"/>
    </row>
    <row r="827" spans="2:14" ht="12.75" x14ac:dyDescent="0.2">
      <c r="B827" s="15">
        <v>800</v>
      </c>
      <c r="C827" s="257"/>
      <c r="D827" s="258"/>
      <c r="E827" s="81"/>
      <c r="F827" s="81"/>
      <c r="G827" s="81"/>
      <c r="H827" s="81"/>
      <c r="I827" s="81"/>
      <c r="J827" s="81"/>
      <c r="K827" s="259"/>
      <c r="L827" s="260"/>
      <c r="M827" s="260"/>
      <c r="N827" s="261"/>
    </row>
    <row r="828" spans="2:14" ht="12.75" x14ac:dyDescent="0.2">
      <c r="B828" s="82">
        <v>801</v>
      </c>
      <c r="C828" s="253"/>
      <c r="D828" s="253"/>
      <c r="E828" s="69"/>
      <c r="F828" s="69"/>
      <c r="G828" s="69"/>
      <c r="H828" s="69"/>
      <c r="I828" s="69"/>
      <c r="J828" s="69"/>
      <c r="K828" s="254"/>
      <c r="L828" s="255"/>
      <c r="M828" s="255"/>
      <c r="N828" s="256"/>
    </row>
    <row r="829" spans="2:14" ht="12.75" x14ac:dyDescent="0.2">
      <c r="B829" s="15">
        <v>802</v>
      </c>
      <c r="C829" s="257"/>
      <c r="D829" s="258"/>
      <c r="E829" s="81"/>
      <c r="F829" s="81"/>
      <c r="G829" s="81"/>
      <c r="H829" s="81"/>
      <c r="I829" s="81"/>
      <c r="J829" s="81"/>
      <c r="K829" s="259"/>
      <c r="L829" s="260"/>
      <c r="M829" s="260"/>
      <c r="N829" s="261"/>
    </row>
    <row r="830" spans="2:14" ht="12.75" x14ac:dyDescent="0.2">
      <c r="B830" s="82">
        <v>803</v>
      </c>
      <c r="C830" s="253"/>
      <c r="D830" s="253"/>
      <c r="E830" s="69"/>
      <c r="F830" s="69"/>
      <c r="G830" s="69"/>
      <c r="H830" s="69"/>
      <c r="I830" s="69"/>
      <c r="J830" s="69"/>
      <c r="K830" s="254"/>
      <c r="L830" s="255"/>
      <c r="M830" s="255"/>
      <c r="N830" s="256"/>
    </row>
    <row r="831" spans="2:14" ht="12.75" x14ac:dyDescent="0.2">
      <c r="B831" s="15">
        <v>804</v>
      </c>
      <c r="C831" s="257"/>
      <c r="D831" s="258"/>
      <c r="E831" s="81"/>
      <c r="F831" s="81"/>
      <c r="G831" s="81"/>
      <c r="H831" s="81"/>
      <c r="I831" s="81"/>
      <c r="J831" s="81"/>
      <c r="K831" s="259"/>
      <c r="L831" s="260"/>
      <c r="M831" s="260"/>
      <c r="N831" s="261"/>
    </row>
    <row r="832" spans="2:14" ht="12.75" x14ac:dyDescent="0.2">
      <c r="B832" s="82">
        <v>805</v>
      </c>
      <c r="C832" s="253"/>
      <c r="D832" s="253"/>
      <c r="E832" s="69"/>
      <c r="F832" s="69"/>
      <c r="G832" s="69"/>
      <c r="H832" s="69"/>
      <c r="I832" s="69"/>
      <c r="J832" s="69"/>
      <c r="K832" s="254"/>
      <c r="L832" s="255"/>
      <c r="M832" s="255"/>
      <c r="N832" s="256"/>
    </row>
    <row r="833" spans="2:14" ht="12.75" x14ac:dyDescent="0.2">
      <c r="B833" s="15">
        <v>806</v>
      </c>
      <c r="C833" s="257"/>
      <c r="D833" s="258"/>
      <c r="E833" s="81"/>
      <c r="F833" s="81"/>
      <c r="G833" s="81"/>
      <c r="H833" s="81"/>
      <c r="I833" s="81"/>
      <c r="J833" s="81"/>
      <c r="K833" s="259"/>
      <c r="L833" s="260"/>
      <c r="M833" s="260"/>
      <c r="N833" s="261"/>
    </row>
    <row r="834" spans="2:14" ht="12.75" x14ac:dyDescent="0.2">
      <c r="B834" s="82">
        <v>807</v>
      </c>
      <c r="C834" s="253"/>
      <c r="D834" s="253"/>
      <c r="E834" s="69"/>
      <c r="F834" s="69"/>
      <c r="G834" s="69"/>
      <c r="H834" s="69"/>
      <c r="I834" s="69"/>
      <c r="J834" s="69"/>
      <c r="K834" s="254"/>
      <c r="L834" s="255"/>
      <c r="M834" s="255"/>
      <c r="N834" s="256"/>
    </row>
    <row r="835" spans="2:14" ht="12.75" x14ac:dyDescent="0.2">
      <c r="B835" s="15">
        <v>808</v>
      </c>
      <c r="C835" s="257"/>
      <c r="D835" s="258"/>
      <c r="E835" s="81"/>
      <c r="F835" s="81"/>
      <c r="G835" s="81"/>
      <c r="H835" s="81"/>
      <c r="I835" s="81"/>
      <c r="J835" s="81"/>
      <c r="K835" s="259"/>
      <c r="L835" s="260"/>
      <c r="M835" s="260"/>
      <c r="N835" s="261"/>
    </row>
    <row r="836" spans="2:14" ht="12.75" x14ac:dyDescent="0.2">
      <c r="B836" s="82">
        <v>809</v>
      </c>
      <c r="C836" s="253"/>
      <c r="D836" s="253"/>
      <c r="E836" s="69"/>
      <c r="F836" s="69"/>
      <c r="G836" s="69"/>
      <c r="H836" s="69"/>
      <c r="I836" s="69"/>
      <c r="J836" s="69"/>
      <c r="K836" s="254"/>
      <c r="L836" s="255"/>
      <c r="M836" s="255"/>
      <c r="N836" s="256"/>
    </row>
    <row r="837" spans="2:14" ht="12.75" x14ac:dyDescent="0.2">
      <c r="B837" s="15">
        <v>810</v>
      </c>
      <c r="C837" s="257"/>
      <c r="D837" s="258"/>
      <c r="E837" s="81"/>
      <c r="F837" s="81"/>
      <c r="G837" s="81"/>
      <c r="H837" s="81"/>
      <c r="I837" s="81"/>
      <c r="J837" s="81"/>
      <c r="K837" s="259"/>
      <c r="L837" s="260"/>
      <c r="M837" s="260"/>
      <c r="N837" s="261"/>
    </row>
    <row r="838" spans="2:14" ht="12.75" x14ac:dyDescent="0.2">
      <c r="B838" s="82">
        <v>811</v>
      </c>
      <c r="C838" s="253"/>
      <c r="D838" s="253"/>
      <c r="E838" s="69"/>
      <c r="F838" s="69"/>
      <c r="G838" s="69"/>
      <c r="H838" s="69"/>
      <c r="I838" s="69"/>
      <c r="J838" s="69"/>
      <c r="K838" s="254"/>
      <c r="L838" s="255"/>
      <c r="M838" s="255"/>
      <c r="N838" s="256"/>
    </row>
    <row r="839" spans="2:14" ht="12.75" x14ac:dyDescent="0.2">
      <c r="B839" s="15">
        <v>812</v>
      </c>
      <c r="C839" s="257"/>
      <c r="D839" s="258"/>
      <c r="E839" s="81"/>
      <c r="F839" s="81"/>
      <c r="G839" s="81"/>
      <c r="H839" s="81"/>
      <c r="I839" s="81"/>
      <c r="J839" s="81"/>
      <c r="K839" s="259"/>
      <c r="L839" s="260"/>
      <c r="M839" s="260"/>
      <c r="N839" s="261"/>
    </row>
    <row r="840" spans="2:14" ht="12.75" x14ac:dyDescent="0.2">
      <c r="B840" s="82">
        <v>813</v>
      </c>
      <c r="C840" s="253"/>
      <c r="D840" s="253"/>
      <c r="E840" s="69"/>
      <c r="F840" s="69"/>
      <c r="G840" s="69"/>
      <c r="H840" s="69"/>
      <c r="I840" s="69"/>
      <c r="J840" s="69"/>
      <c r="K840" s="254"/>
      <c r="L840" s="255"/>
      <c r="M840" s="255"/>
      <c r="N840" s="256"/>
    </row>
    <row r="841" spans="2:14" ht="12.75" x14ac:dyDescent="0.2">
      <c r="B841" s="15">
        <v>814</v>
      </c>
      <c r="C841" s="257"/>
      <c r="D841" s="258"/>
      <c r="E841" s="81"/>
      <c r="F841" s="81"/>
      <c r="G841" s="81"/>
      <c r="H841" s="81"/>
      <c r="I841" s="81"/>
      <c r="J841" s="81"/>
      <c r="K841" s="259"/>
      <c r="L841" s="260"/>
      <c r="M841" s="260"/>
      <c r="N841" s="261"/>
    </row>
    <row r="842" spans="2:14" ht="12.75" x14ac:dyDescent="0.2">
      <c r="B842" s="82">
        <v>815</v>
      </c>
      <c r="C842" s="253"/>
      <c r="D842" s="253"/>
      <c r="E842" s="69"/>
      <c r="F842" s="69"/>
      <c r="G842" s="69"/>
      <c r="H842" s="69"/>
      <c r="I842" s="69"/>
      <c r="J842" s="69"/>
      <c r="K842" s="254"/>
      <c r="L842" s="255"/>
      <c r="M842" s="255"/>
      <c r="N842" s="256"/>
    </row>
    <row r="843" spans="2:14" ht="12.75" x14ac:dyDescent="0.2">
      <c r="B843" s="15">
        <v>816</v>
      </c>
      <c r="C843" s="257"/>
      <c r="D843" s="258"/>
      <c r="E843" s="81"/>
      <c r="F843" s="81"/>
      <c r="G843" s="81"/>
      <c r="H843" s="81"/>
      <c r="I843" s="81"/>
      <c r="J843" s="81"/>
      <c r="K843" s="259"/>
      <c r="L843" s="260"/>
      <c r="M843" s="260"/>
      <c r="N843" s="261"/>
    </row>
    <row r="844" spans="2:14" ht="12.75" x14ac:dyDescent="0.2">
      <c r="B844" s="82">
        <v>817</v>
      </c>
      <c r="C844" s="253"/>
      <c r="D844" s="253"/>
      <c r="E844" s="69"/>
      <c r="F844" s="69"/>
      <c r="G844" s="69"/>
      <c r="H844" s="69"/>
      <c r="I844" s="69"/>
      <c r="J844" s="69"/>
      <c r="K844" s="254"/>
      <c r="L844" s="255"/>
      <c r="M844" s="255"/>
      <c r="N844" s="256"/>
    </row>
    <row r="845" spans="2:14" ht="12.75" x14ac:dyDescent="0.2">
      <c r="B845" s="15">
        <v>818</v>
      </c>
      <c r="C845" s="257"/>
      <c r="D845" s="258"/>
      <c r="E845" s="81"/>
      <c r="F845" s="81"/>
      <c r="G845" s="81"/>
      <c r="H845" s="81"/>
      <c r="I845" s="81"/>
      <c r="J845" s="81"/>
      <c r="K845" s="259"/>
      <c r="L845" s="260"/>
      <c r="M845" s="260"/>
      <c r="N845" s="261"/>
    </row>
    <row r="846" spans="2:14" ht="12.75" x14ac:dyDescent="0.2">
      <c r="B846" s="82">
        <v>819</v>
      </c>
      <c r="C846" s="253"/>
      <c r="D846" s="253"/>
      <c r="E846" s="69"/>
      <c r="F846" s="69"/>
      <c r="G846" s="69"/>
      <c r="H846" s="69"/>
      <c r="I846" s="69"/>
      <c r="J846" s="69"/>
      <c r="K846" s="254"/>
      <c r="L846" s="255"/>
      <c r="M846" s="255"/>
      <c r="N846" s="256"/>
    </row>
    <row r="847" spans="2:14" ht="12.75" x14ac:dyDescent="0.2">
      <c r="B847" s="15">
        <v>820</v>
      </c>
      <c r="C847" s="257"/>
      <c r="D847" s="258"/>
      <c r="E847" s="81"/>
      <c r="F847" s="81"/>
      <c r="G847" s="81"/>
      <c r="H847" s="81"/>
      <c r="I847" s="81"/>
      <c r="J847" s="81"/>
      <c r="K847" s="259"/>
      <c r="L847" s="260"/>
      <c r="M847" s="260"/>
      <c r="N847" s="261"/>
    </row>
    <row r="848" spans="2:14" ht="12.75" x14ac:dyDescent="0.2">
      <c r="B848" s="82">
        <v>821</v>
      </c>
      <c r="C848" s="253"/>
      <c r="D848" s="253"/>
      <c r="E848" s="69"/>
      <c r="F848" s="69"/>
      <c r="G848" s="69"/>
      <c r="H848" s="69"/>
      <c r="I848" s="69"/>
      <c r="J848" s="69"/>
      <c r="K848" s="254"/>
      <c r="L848" s="255"/>
      <c r="M848" s="255"/>
      <c r="N848" s="256"/>
    </row>
    <row r="849" spans="2:14" ht="12.75" x14ac:dyDescent="0.2">
      <c r="B849" s="15">
        <v>822</v>
      </c>
      <c r="C849" s="257"/>
      <c r="D849" s="258"/>
      <c r="E849" s="81"/>
      <c r="F849" s="81"/>
      <c r="G849" s="81"/>
      <c r="H849" s="81"/>
      <c r="I849" s="81"/>
      <c r="J849" s="81"/>
      <c r="K849" s="259"/>
      <c r="L849" s="260"/>
      <c r="M849" s="260"/>
      <c r="N849" s="261"/>
    </row>
    <row r="850" spans="2:14" ht="12.75" x14ac:dyDescent="0.2">
      <c r="B850" s="82">
        <v>823</v>
      </c>
      <c r="C850" s="253"/>
      <c r="D850" s="253"/>
      <c r="E850" s="69"/>
      <c r="F850" s="69"/>
      <c r="G850" s="69"/>
      <c r="H850" s="69"/>
      <c r="I850" s="69"/>
      <c r="J850" s="69"/>
      <c r="K850" s="254"/>
      <c r="L850" s="255"/>
      <c r="M850" s="255"/>
      <c r="N850" s="256"/>
    </row>
    <row r="851" spans="2:14" ht="12.75" x14ac:dyDescent="0.2">
      <c r="B851" s="15">
        <v>824</v>
      </c>
      <c r="C851" s="257"/>
      <c r="D851" s="258"/>
      <c r="E851" s="81"/>
      <c r="F851" s="81"/>
      <c r="G851" s="81"/>
      <c r="H851" s="81"/>
      <c r="I851" s="81"/>
      <c r="J851" s="81"/>
      <c r="K851" s="259"/>
      <c r="L851" s="260"/>
      <c r="M851" s="260"/>
      <c r="N851" s="261"/>
    </row>
    <row r="852" spans="2:14" ht="12.75" x14ac:dyDescent="0.2">
      <c r="B852" s="82">
        <v>825</v>
      </c>
      <c r="C852" s="253"/>
      <c r="D852" s="253"/>
      <c r="E852" s="69"/>
      <c r="F852" s="69"/>
      <c r="G852" s="69"/>
      <c r="H852" s="69"/>
      <c r="I852" s="69"/>
      <c r="J852" s="69"/>
      <c r="K852" s="254"/>
      <c r="L852" s="255"/>
      <c r="M852" s="255"/>
      <c r="N852" s="256"/>
    </row>
    <row r="853" spans="2:14" ht="12.75" x14ac:dyDescent="0.2">
      <c r="B853" s="15">
        <v>826</v>
      </c>
      <c r="C853" s="257"/>
      <c r="D853" s="258"/>
      <c r="E853" s="81"/>
      <c r="F853" s="81"/>
      <c r="G853" s="81"/>
      <c r="H853" s="81"/>
      <c r="I853" s="81"/>
      <c r="J853" s="81"/>
      <c r="K853" s="259"/>
      <c r="L853" s="260"/>
      <c r="M853" s="260"/>
      <c r="N853" s="261"/>
    </row>
    <row r="854" spans="2:14" ht="12.75" x14ac:dyDescent="0.2">
      <c r="B854" s="82">
        <v>827</v>
      </c>
      <c r="C854" s="253"/>
      <c r="D854" s="253"/>
      <c r="E854" s="69"/>
      <c r="F854" s="69"/>
      <c r="G854" s="69"/>
      <c r="H854" s="69"/>
      <c r="I854" s="69"/>
      <c r="J854" s="69"/>
      <c r="K854" s="254"/>
      <c r="L854" s="255"/>
      <c r="M854" s="255"/>
      <c r="N854" s="256"/>
    </row>
    <row r="855" spans="2:14" ht="12.75" x14ac:dyDescent="0.2">
      <c r="B855" s="15">
        <v>828</v>
      </c>
      <c r="C855" s="257"/>
      <c r="D855" s="258"/>
      <c r="E855" s="81"/>
      <c r="F855" s="81"/>
      <c r="G855" s="81"/>
      <c r="H855" s="81"/>
      <c r="I855" s="81"/>
      <c r="J855" s="81"/>
      <c r="K855" s="259"/>
      <c r="L855" s="260"/>
      <c r="M855" s="260"/>
      <c r="N855" s="261"/>
    </row>
    <row r="856" spans="2:14" ht="12.75" x14ac:dyDescent="0.2">
      <c r="B856" s="82">
        <v>829</v>
      </c>
      <c r="C856" s="253"/>
      <c r="D856" s="253"/>
      <c r="E856" s="69"/>
      <c r="F856" s="69"/>
      <c r="G856" s="69"/>
      <c r="H856" s="69"/>
      <c r="I856" s="69"/>
      <c r="J856" s="69"/>
      <c r="K856" s="254"/>
      <c r="L856" s="255"/>
      <c r="M856" s="255"/>
      <c r="N856" s="256"/>
    </row>
    <row r="857" spans="2:14" ht="12.75" x14ac:dyDescent="0.2">
      <c r="B857" s="15">
        <v>830</v>
      </c>
      <c r="C857" s="257"/>
      <c r="D857" s="258"/>
      <c r="E857" s="81"/>
      <c r="F857" s="81"/>
      <c r="G857" s="81"/>
      <c r="H857" s="81"/>
      <c r="I857" s="81"/>
      <c r="J857" s="81"/>
      <c r="K857" s="259"/>
      <c r="L857" s="260"/>
      <c r="M857" s="260"/>
      <c r="N857" s="261"/>
    </row>
    <row r="858" spans="2:14" ht="12.75" x14ac:dyDescent="0.2">
      <c r="B858" s="82">
        <v>831</v>
      </c>
      <c r="C858" s="253"/>
      <c r="D858" s="253"/>
      <c r="E858" s="69"/>
      <c r="F858" s="69"/>
      <c r="G858" s="69"/>
      <c r="H858" s="69"/>
      <c r="I858" s="69"/>
      <c r="J858" s="69"/>
      <c r="K858" s="254"/>
      <c r="L858" s="255"/>
      <c r="M858" s="255"/>
      <c r="N858" s="256"/>
    </row>
    <row r="859" spans="2:14" ht="12.75" x14ac:dyDescent="0.2">
      <c r="B859" s="15">
        <v>832</v>
      </c>
      <c r="C859" s="257"/>
      <c r="D859" s="258"/>
      <c r="E859" s="81"/>
      <c r="F859" s="81"/>
      <c r="G859" s="81"/>
      <c r="H859" s="81"/>
      <c r="I859" s="81"/>
      <c r="J859" s="81"/>
      <c r="K859" s="259"/>
      <c r="L859" s="260"/>
      <c r="M859" s="260"/>
      <c r="N859" s="261"/>
    </row>
    <row r="860" spans="2:14" ht="12.75" x14ac:dyDescent="0.2">
      <c r="B860" s="82">
        <v>833</v>
      </c>
      <c r="C860" s="253"/>
      <c r="D860" s="253"/>
      <c r="E860" s="69"/>
      <c r="F860" s="69"/>
      <c r="G860" s="69"/>
      <c r="H860" s="69"/>
      <c r="I860" s="69"/>
      <c r="J860" s="69"/>
      <c r="K860" s="254"/>
      <c r="L860" s="255"/>
      <c r="M860" s="255"/>
      <c r="N860" s="256"/>
    </row>
    <row r="861" spans="2:14" ht="12.75" x14ac:dyDescent="0.2">
      <c r="B861" s="15">
        <v>834</v>
      </c>
      <c r="C861" s="257"/>
      <c r="D861" s="258"/>
      <c r="E861" s="81"/>
      <c r="F861" s="81"/>
      <c r="G861" s="81"/>
      <c r="H861" s="81"/>
      <c r="I861" s="81"/>
      <c r="J861" s="81"/>
      <c r="K861" s="259"/>
      <c r="L861" s="260"/>
      <c r="M861" s="260"/>
      <c r="N861" s="261"/>
    </row>
    <row r="862" spans="2:14" ht="12.75" x14ac:dyDescent="0.2">
      <c r="B862" s="82">
        <v>835</v>
      </c>
      <c r="C862" s="253"/>
      <c r="D862" s="253"/>
      <c r="E862" s="69"/>
      <c r="F862" s="69"/>
      <c r="G862" s="69"/>
      <c r="H862" s="69"/>
      <c r="I862" s="69"/>
      <c r="J862" s="69"/>
      <c r="K862" s="254"/>
      <c r="L862" s="255"/>
      <c r="M862" s="255"/>
      <c r="N862" s="256"/>
    </row>
    <row r="863" spans="2:14" ht="12.75" x14ac:dyDescent="0.2">
      <c r="B863" s="15">
        <v>836</v>
      </c>
      <c r="C863" s="257"/>
      <c r="D863" s="258"/>
      <c r="E863" s="81"/>
      <c r="F863" s="81"/>
      <c r="G863" s="81"/>
      <c r="H863" s="81"/>
      <c r="I863" s="81"/>
      <c r="J863" s="81"/>
      <c r="K863" s="259"/>
      <c r="L863" s="260"/>
      <c r="M863" s="260"/>
      <c r="N863" s="261"/>
    </row>
    <row r="864" spans="2:14" ht="12.75" x14ac:dyDescent="0.2">
      <c r="B864" s="82">
        <v>837</v>
      </c>
      <c r="C864" s="253"/>
      <c r="D864" s="253"/>
      <c r="E864" s="69"/>
      <c r="F864" s="69"/>
      <c r="G864" s="69"/>
      <c r="H864" s="69"/>
      <c r="I864" s="69"/>
      <c r="J864" s="69"/>
      <c r="K864" s="254"/>
      <c r="L864" s="255"/>
      <c r="M864" s="255"/>
      <c r="N864" s="256"/>
    </row>
    <row r="865" spans="2:14" ht="12.75" x14ac:dyDescent="0.2">
      <c r="B865" s="15">
        <v>838</v>
      </c>
      <c r="C865" s="257"/>
      <c r="D865" s="258"/>
      <c r="E865" s="81"/>
      <c r="F865" s="81"/>
      <c r="G865" s="81"/>
      <c r="H865" s="81"/>
      <c r="I865" s="81"/>
      <c r="J865" s="81"/>
      <c r="K865" s="259"/>
      <c r="L865" s="260"/>
      <c r="M865" s="260"/>
      <c r="N865" s="261"/>
    </row>
    <row r="866" spans="2:14" ht="12.75" x14ac:dyDescent="0.2">
      <c r="B866" s="82">
        <v>839</v>
      </c>
      <c r="C866" s="253"/>
      <c r="D866" s="253"/>
      <c r="E866" s="69"/>
      <c r="F866" s="69"/>
      <c r="G866" s="69"/>
      <c r="H866" s="69"/>
      <c r="I866" s="69"/>
      <c r="J866" s="69"/>
      <c r="K866" s="254"/>
      <c r="L866" s="255"/>
      <c r="M866" s="255"/>
      <c r="N866" s="256"/>
    </row>
    <row r="867" spans="2:14" ht="12.75" x14ac:dyDescent="0.2">
      <c r="B867" s="15">
        <v>840</v>
      </c>
      <c r="C867" s="257"/>
      <c r="D867" s="258"/>
      <c r="E867" s="81"/>
      <c r="F867" s="81"/>
      <c r="G867" s="81"/>
      <c r="H867" s="81"/>
      <c r="I867" s="81"/>
      <c r="J867" s="81"/>
      <c r="K867" s="259"/>
      <c r="L867" s="260"/>
      <c r="M867" s="260"/>
      <c r="N867" s="261"/>
    </row>
    <row r="868" spans="2:14" ht="12.75" x14ac:dyDescent="0.2">
      <c r="B868" s="82">
        <v>841</v>
      </c>
      <c r="C868" s="253"/>
      <c r="D868" s="253"/>
      <c r="E868" s="69"/>
      <c r="F868" s="69"/>
      <c r="G868" s="69"/>
      <c r="H868" s="69"/>
      <c r="I868" s="69"/>
      <c r="J868" s="69"/>
      <c r="K868" s="254"/>
      <c r="L868" s="255"/>
      <c r="M868" s="255"/>
      <c r="N868" s="256"/>
    </row>
    <row r="869" spans="2:14" ht="12.75" x14ac:dyDescent="0.2">
      <c r="B869" s="15">
        <v>842</v>
      </c>
      <c r="C869" s="257"/>
      <c r="D869" s="258"/>
      <c r="E869" s="81"/>
      <c r="F869" s="81"/>
      <c r="G869" s="81"/>
      <c r="H869" s="81"/>
      <c r="I869" s="81"/>
      <c r="J869" s="81"/>
      <c r="K869" s="259"/>
      <c r="L869" s="260"/>
      <c r="M869" s="260"/>
      <c r="N869" s="261"/>
    </row>
    <row r="870" spans="2:14" ht="12.75" x14ac:dyDescent="0.2">
      <c r="B870" s="82">
        <v>843</v>
      </c>
      <c r="C870" s="253"/>
      <c r="D870" s="253"/>
      <c r="E870" s="69"/>
      <c r="F870" s="69"/>
      <c r="G870" s="69"/>
      <c r="H870" s="69"/>
      <c r="I870" s="69"/>
      <c r="J870" s="69"/>
      <c r="K870" s="254"/>
      <c r="L870" s="255"/>
      <c r="M870" s="255"/>
      <c r="N870" s="256"/>
    </row>
    <row r="871" spans="2:14" ht="12.75" x14ac:dyDescent="0.2">
      <c r="B871" s="15">
        <v>844</v>
      </c>
      <c r="C871" s="257"/>
      <c r="D871" s="258"/>
      <c r="E871" s="81"/>
      <c r="F871" s="81"/>
      <c r="G871" s="81"/>
      <c r="H871" s="81"/>
      <c r="I871" s="81"/>
      <c r="J871" s="81"/>
      <c r="K871" s="259"/>
      <c r="L871" s="260"/>
      <c r="M871" s="260"/>
      <c r="N871" s="261"/>
    </row>
    <row r="872" spans="2:14" ht="12.75" x14ac:dyDescent="0.2">
      <c r="B872" s="82">
        <v>845</v>
      </c>
      <c r="C872" s="253"/>
      <c r="D872" s="253"/>
      <c r="E872" s="69"/>
      <c r="F872" s="69"/>
      <c r="G872" s="69"/>
      <c r="H872" s="69"/>
      <c r="I872" s="69"/>
      <c r="J872" s="69"/>
      <c r="K872" s="254"/>
      <c r="L872" s="255"/>
      <c r="M872" s="255"/>
      <c r="N872" s="256"/>
    </row>
    <row r="873" spans="2:14" ht="12.75" x14ac:dyDescent="0.2">
      <c r="B873" s="15">
        <v>846</v>
      </c>
      <c r="C873" s="257"/>
      <c r="D873" s="258"/>
      <c r="E873" s="81"/>
      <c r="F873" s="81"/>
      <c r="G873" s="81"/>
      <c r="H873" s="81"/>
      <c r="I873" s="81"/>
      <c r="J873" s="81"/>
      <c r="K873" s="259"/>
      <c r="L873" s="260"/>
      <c r="M873" s="260"/>
      <c r="N873" s="261"/>
    </row>
    <row r="874" spans="2:14" ht="12.75" x14ac:dyDescent="0.2">
      <c r="B874" s="82">
        <v>847</v>
      </c>
      <c r="C874" s="253"/>
      <c r="D874" s="253"/>
      <c r="E874" s="69"/>
      <c r="F874" s="69"/>
      <c r="G874" s="69"/>
      <c r="H874" s="69"/>
      <c r="I874" s="69"/>
      <c r="J874" s="69"/>
      <c r="K874" s="254"/>
      <c r="L874" s="255"/>
      <c r="M874" s="255"/>
      <c r="N874" s="256"/>
    </row>
    <row r="875" spans="2:14" ht="12.75" x14ac:dyDescent="0.2">
      <c r="B875" s="15">
        <v>848</v>
      </c>
      <c r="C875" s="257"/>
      <c r="D875" s="258"/>
      <c r="E875" s="81"/>
      <c r="F875" s="81"/>
      <c r="G875" s="81"/>
      <c r="H875" s="81"/>
      <c r="I875" s="81"/>
      <c r="J875" s="81"/>
      <c r="K875" s="259"/>
      <c r="L875" s="260"/>
      <c r="M875" s="260"/>
      <c r="N875" s="261"/>
    </row>
    <row r="876" spans="2:14" ht="12.75" x14ac:dyDescent="0.2">
      <c r="B876" s="82">
        <v>849</v>
      </c>
      <c r="C876" s="253"/>
      <c r="D876" s="253"/>
      <c r="E876" s="69"/>
      <c r="F876" s="69"/>
      <c r="G876" s="69"/>
      <c r="H876" s="69"/>
      <c r="I876" s="69"/>
      <c r="J876" s="69"/>
      <c r="K876" s="254"/>
      <c r="L876" s="255"/>
      <c r="M876" s="255"/>
      <c r="N876" s="256"/>
    </row>
    <row r="877" spans="2:14" ht="12.75" x14ac:dyDescent="0.2">
      <c r="B877" s="15">
        <v>850</v>
      </c>
      <c r="C877" s="257"/>
      <c r="D877" s="258"/>
      <c r="E877" s="81"/>
      <c r="F877" s="81"/>
      <c r="G877" s="81"/>
      <c r="H877" s="81"/>
      <c r="I877" s="81"/>
      <c r="J877" s="81"/>
      <c r="K877" s="259"/>
      <c r="L877" s="260"/>
      <c r="M877" s="260"/>
      <c r="N877" s="261"/>
    </row>
    <row r="878" spans="2:14" ht="12.75" x14ac:dyDescent="0.2">
      <c r="B878" s="82">
        <v>851</v>
      </c>
      <c r="C878" s="253"/>
      <c r="D878" s="253"/>
      <c r="E878" s="69"/>
      <c r="F878" s="69"/>
      <c r="G878" s="69"/>
      <c r="H878" s="69"/>
      <c r="I878" s="69"/>
      <c r="J878" s="69"/>
      <c r="K878" s="254"/>
      <c r="L878" s="255"/>
      <c r="M878" s="255"/>
      <c r="N878" s="256"/>
    </row>
    <row r="879" spans="2:14" ht="12.75" x14ac:dyDescent="0.2">
      <c r="B879" s="15">
        <v>852</v>
      </c>
      <c r="C879" s="257"/>
      <c r="D879" s="258"/>
      <c r="E879" s="81"/>
      <c r="F879" s="81"/>
      <c r="G879" s="81"/>
      <c r="H879" s="81"/>
      <c r="I879" s="81"/>
      <c r="J879" s="81"/>
      <c r="K879" s="259"/>
      <c r="L879" s="260"/>
      <c r="M879" s="260"/>
      <c r="N879" s="261"/>
    </row>
    <row r="880" spans="2:14" ht="12.75" x14ac:dyDescent="0.2">
      <c r="B880" s="82">
        <v>853</v>
      </c>
      <c r="C880" s="253"/>
      <c r="D880" s="253"/>
      <c r="E880" s="69"/>
      <c r="F880" s="69"/>
      <c r="G880" s="69"/>
      <c r="H880" s="69"/>
      <c r="I880" s="69"/>
      <c r="J880" s="69"/>
      <c r="K880" s="254"/>
      <c r="L880" s="255"/>
      <c r="M880" s="255"/>
      <c r="N880" s="256"/>
    </row>
    <row r="881" spans="2:14" ht="12.75" x14ac:dyDescent="0.2">
      <c r="B881" s="15">
        <v>854</v>
      </c>
      <c r="C881" s="257"/>
      <c r="D881" s="258"/>
      <c r="E881" s="81"/>
      <c r="F881" s="81"/>
      <c r="G881" s="81"/>
      <c r="H881" s="81"/>
      <c r="I881" s="81"/>
      <c r="J881" s="81"/>
      <c r="K881" s="259"/>
      <c r="L881" s="260"/>
      <c r="M881" s="260"/>
      <c r="N881" s="261"/>
    </row>
    <row r="882" spans="2:14" ht="12.75" x14ac:dyDescent="0.2">
      <c r="B882" s="82">
        <v>855</v>
      </c>
      <c r="C882" s="253"/>
      <c r="D882" s="253"/>
      <c r="E882" s="69"/>
      <c r="F882" s="69"/>
      <c r="G882" s="69"/>
      <c r="H882" s="69"/>
      <c r="I882" s="69"/>
      <c r="J882" s="69"/>
      <c r="K882" s="254"/>
      <c r="L882" s="255"/>
      <c r="M882" s="255"/>
      <c r="N882" s="256"/>
    </row>
    <row r="883" spans="2:14" ht="12.75" x14ac:dyDescent="0.2">
      <c r="B883" s="15">
        <v>856</v>
      </c>
      <c r="C883" s="257"/>
      <c r="D883" s="258"/>
      <c r="E883" s="81"/>
      <c r="F883" s="81"/>
      <c r="G883" s="81"/>
      <c r="H883" s="81"/>
      <c r="I883" s="81"/>
      <c r="J883" s="81"/>
      <c r="K883" s="259"/>
      <c r="L883" s="260"/>
      <c r="M883" s="260"/>
      <c r="N883" s="261"/>
    </row>
    <row r="884" spans="2:14" ht="12.75" x14ac:dyDescent="0.2">
      <c r="B884" s="82">
        <v>857</v>
      </c>
      <c r="C884" s="253"/>
      <c r="D884" s="253"/>
      <c r="E884" s="69"/>
      <c r="F884" s="69"/>
      <c r="G884" s="69"/>
      <c r="H884" s="69"/>
      <c r="I884" s="69"/>
      <c r="J884" s="69"/>
      <c r="K884" s="254"/>
      <c r="L884" s="255"/>
      <c r="M884" s="255"/>
      <c r="N884" s="256"/>
    </row>
    <row r="885" spans="2:14" ht="12.75" x14ac:dyDescent="0.2">
      <c r="B885" s="15">
        <v>858</v>
      </c>
      <c r="C885" s="257"/>
      <c r="D885" s="258"/>
      <c r="E885" s="81"/>
      <c r="F885" s="81"/>
      <c r="G885" s="81"/>
      <c r="H885" s="81"/>
      <c r="I885" s="81"/>
      <c r="J885" s="81"/>
      <c r="K885" s="259"/>
      <c r="L885" s="260"/>
      <c r="M885" s="260"/>
      <c r="N885" s="261"/>
    </row>
    <row r="886" spans="2:14" ht="12.75" x14ac:dyDescent="0.2">
      <c r="B886" s="82">
        <v>859</v>
      </c>
      <c r="C886" s="253"/>
      <c r="D886" s="253"/>
      <c r="E886" s="69"/>
      <c r="F886" s="69"/>
      <c r="G886" s="69"/>
      <c r="H886" s="69"/>
      <c r="I886" s="69"/>
      <c r="J886" s="69"/>
      <c r="K886" s="254"/>
      <c r="L886" s="255"/>
      <c r="M886" s="255"/>
      <c r="N886" s="256"/>
    </row>
    <row r="887" spans="2:14" ht="12.75" x14ac:dyDescent="0.2">
      <c r="B887" s="15">
        <v>860</v>
      </c>
      <c r="C887" s="257"/>
      <c r="D887" s="258"/>
      <c r="E887" s="81"/>
      <c r="F887" s="81"/>
      <c r="G887" s="81"/>
      <c r="H887" s="81"/>
      <c r="I887" s="81"/>
      <c r="J887" s="81"/>
      <c r="K887" s="259"/>
      <c r="L887" s="260"/>
      <c r="M887" s="260"/>
      <c r="N887" s="261"/>
    </row>
    <row r="888" spans="2:14" ht="12.75" x14ac:dyDescent="0.2">
      <c r="B888" s="82">
        <v>861</v>
      </c>
      <c r="C888" s="253"/>
      <c r="D888" s="253"/>
      <c r="E888" s="69"/>
      <c r="F888" s="69"/>
      <c r="G888" s="69"/>
      <c r="H888" s="69"/>
      <c r="I888" s="69"/>
      <c r="J888" s="69"/>
      <c r="K888" s="254"/>
      <c r="L888" s="255"/>
      <c r="M888" s="255"/>
      <c r="N888" s="256"/>
    </row>
    <row r="889" spans="2:14" ht="12.75" x14ac:dyDescent="0.2">
      <c r="B889" s="15">
        <v>862</v>
      </c>
      <c r="C889" s="257"/>
      <c r="D889" s="258"/>
      <c r="E889" s="81"/>
      <c r="F889" s="81"/>
      <c r="G889" s="81"/>
      <c r="H889" s="81"/>
      <c r="I889" s="81"/>
      <c r="J889" s="81"/>
      <c r="K889" s="259"/>
      <c r="L889" s="260"/>
      <c r="M889" s="260"/>
      <c r="N889" s="261"/>
    </row>
    <row r="890" spans="2:14" ht="12.75" x14ac:dyDescent="0.2">
      <c r="B890" s="82">
        <v>863</v>
      </c>
      <c r="C890" s="253"/>
      <c r="D890" s="253"/>
      <c r="E890" s="69"/>
      <c r="F890" s="69"/>
      <c r="G890" s="69"/>
      <c r="H890" s="69"/>
      <c r="I890" s="69"/>
      <c r="J890" s="69"/>
      <c r="K890" s="254"/>
      <c r="L890" s="255"/>
      <c r="M890" s="255"/>
      <c r="N890" s="256"/>
    </row>
    <row r="891" spans="2:14" ht="12.75" x14ac:dyDescent="0.2">
      <c r="B891" s="15">
        <v>864</v>
      </c>
      <c r="C891" s="257"/>
      <c r="D891" s="258"/>
      <c r="E891" s="81"/>
      <c r="F891" s="81"/>
      <c r="G891" s="81"/>
      <c r="H891" s="81"/>
      <c r="I891" s="81"/>
      <c r="J891" s="81"/>
      <c r="K891" s="259"/>
      <c r="L891" s="260"/>
      <c r="M891" s="260"/>
      <c r="N891" s="261"/>
    </row>
    <row r="892" spans="2:14" ht="12.75" x14ac:dyDescent="0.2">
      <c r="B892" s="82">
        <v>865</v>
      </c>
      <c r="C892" s="253"/>
      <c r="D892" s="253"/>
      <c r="E892" s="69"/>
      <c r="F892" s="69"/>
      <c r="G892" s="69"/>
      <c r="H892" s="69"/>
      <c r="I892" s="69"/>
      <c r="J892" s="69"/>
      <c r="K892" s="254"/>
      <c r="L892" s="255"/>
      <c r="M892" s="255"/>
      <c r="N892" s="256"/>
    </row>
    <row r="893" spans="2:14" ht="12.75" x14ac:dyDescent="0.2">
      <c r="B893" s="15">
        <v>866</v>
      </c>
      <c r="C893" s="257"/>
      <c r="D893" s="258"/>
      <c r="E893" s="81"/>
      <c r="F893" s="81"/>
      <c r="G893" s="81"/>
      <c r="H893" s="81"/>
      <c r="I893" s="81"/>
      <c r="J893" s="81"/>
      <c r="K893" s="259"/>
      <c r="L893" s="260"/>
      <c r="M893" s="260"/>
      <c r="N893" s="261"/>
    </row>
    <row r="894" spans="2:14" ht="12.75" x14ac:dyDescent="0.2">
      <c r="B894" s="82">
        <v>867</v>
      </c>
      <c r="C894" s="253"/>
      <c r="D894" s="253"/>
      <c r="E894" s="69"/>
      <c r="F894" s="69"/>
      <c r="G894" s="69"/>
      <c r="H894" s="69"/>
      <c r="I894" s="69"/>
      <c r="J894" s="69"/>
      <c r="K894" s="254"/>
      <c r="L894" s="255"/>
      <c r="M894" s="255"/>
      <c r="N894" s="256"/>
    </row>
    <row r="895" spans="2:14" ht="12.75" x14ac:dyDescent="0.2">
      <c r="B895" s="15">
        <v>868</v>
      </c>
      <c r="C895" s="257"/>
      <c r="D895" s="258"/>
      <c r="E895" s="81"/>
      <c r="F895" s="81"/>
      <c r="G895" s="81"/>
      <c r="H895" s="81"/>
      <c r="I895" s="81"/>
      <c r="J895" s="81"/>
      <c r="K895" s="259"/>
      <c r="L895" s="260"/>
      <c r="M895" s="260"/>
      <c r="N895" s="261"/>
    </row>
    <row r="896" spans="2:14" ht="12.75" x14ac:dyDescent="0.2">
      <c r="B896" s="82">
        <v>869</v>
      </c>
      <c r="C896" s="253"/>
      <c r="D896" s="253"/>
      <c r="E896" s="69"/>
      <c r="F896" s="69"/>
      <c r="G896" s="69"/>
      <c r="H896" s="69"/>
      <c r="I896" s="69"/>
      <c r="J896" s="69"/>
      <c r="K896" s="254"/>
      <c r="L896" s="255"/>
      <c r="M896" s="255"/>
      <c r="N896" s="256"/>
    </row>
    <row r="897" spans="2:14" ht="12.75" x14ac:dyDescent="0.2">
      <c r="B897" s="15">
        <v>870</v>
      </c>
      <c r="C897" s="257"/>
      <c r="D897" s="258"/>
      <c r="E897" s="81"/>
      <c r="F897" s="81"/>
      <c r="G897" s="81"/>
      <c r="H897" s="81"/>
      <c r="I897" s="81"/>
      <c r="J897" s="81"/>
      <c r="K897" s="259"/>
      <c r="L897" s="260"/>
      <c r="M897" s="260"/>
      <c r="N897" s="261"/>
    </row>
    <row r="898" spans="2:14" ht="12.75" x14ac:dyDescent="0.2">
      <c r="B898" s="82">
        <v>871</v>
      </c>
      <c r="C898" s="253"/>
      <c r="D898" s="253"/>
      <c r="E898" s="69"/>
      <c r="F898" s="69"/>
      <c r="G898" s="69"/>
      <c r="H898" s="69"/>
      <c r="I898" s="69"/>
      <c r="J898" s="69"/>
      <c r="K898" s="254"/>
      <c r="L898" s="255"/>
      <c r="M898" s="255"/>
      <c r="N898" s="256"/>
    </row>
    <row r="899" spans="2:14" ht="12.75" x14ac:dyDescent="0.2">
      <c r="B899" s="15">
        <v>872</v>
      </c>
      <c r="C899" s="257"/>
      <c r="D899" s="258"/>
      <c r="E899" s="81"/>
      <c r="F899" s="81"/>
      <c r="G899" s="81"/>
      <c r="H899" s="81"/>
      <c r="I899" s="81"/>
      <c r="J899" s="81"/>
      <c r="K899" s="259"/>
      <c r="L899" s="260"/>
      <c r="M899" s="260"/>
      <c r="N899" s="261"/>
    </row>
    <row r="900" spans="2:14" ht="12.75" x14ac:dyDescent="0.2">
      <c r="B900" s="82">
        <v>873</v>
      </c>
      <c r="C900" s="253"/>
      <c r="D900" s="253"/>
      <c r="E900" s="69"/>
      <c r="F900" s="69"/>
      <c r="G900" s="69"/>
      <c r="H900" s="69"/>
      <c r="I900" s="69"/>
      <c r="J900" s="69"/>
      <c r="K900" s="254"/>
      <c r="L900" s="255"/>
      <c r="M900" s="255"/>
      <c r="N900" s="256"/>
    </row>
    <row r="901" spans="2:14" ht="12.75" x14ac:dyDescent="0.2">
      <c r="B901" s="15">
        <v>874</v>
      </c>
      <c r="C901" s="257"/>
      <c r="D901" s="258"/>
      <c r="E901" s="81"/>
      <c r="F901" s="81"/>
      <c r="G901" s="81"/>
      <c r="H901" s="81"/>
      <c r="I901" s="81"/>
      <c r="J901" s="81"/>
      <c r="K901" s="259"/>
      <c r="L901" s="260"/>
      <c r="M901" s="260"/>
      <c r="N901" s="261"/>
    </row>
    <row r="902" spans="2:14" ht="12.75" x14ac:dyDescent="0.2">
      <c r="B902" s="82">
        <v>875</v>
      </c>
      <c r="C902" s="253"/>
      <c r="D902" s="253"/>
      <c r="E902" s="69"/>
      <c r="F902" s="69"/>
      <c r="G902" s="69"/>
      <c r="H902" s="69"/>
      <c r="I902" s="69"/>
      <c r="J902" s="69"/>
      <c r="K902" s="254"/>
      <c r="L902" s="255"/>
      <c r="M902" s="255"/>
      <c r="N902" s="256"/>
    </row>
    <row r="903" spans="2:14" ht="12.75" x14ac:dyDescent="0.2">
      <c r="B903" s="15">
        <v>876</v>
      </c>
      <c r="C903" s="257"/>
      <c r="D903" s="258"/>
      <c r="E903" s="81"/>
      <c r="F903" s="81"/>
      <c r="G903" s="81"/>
      <c r="H903" s="81"/>
      <c r="I903" s="81"/>
      <c r="J903" s="81"/>
      <c r="K903" s="259"/>
      <c r="L903" s="260"/>
      <c r="M903" s="260"/>
      <c r="N903" s="261"/>
    </row>
    <row r="904" spans="2:14" ht="12.75" x14ac:dyDescent="0.2">
      <c r="B904" s="82">
        <v>877</v>
      </c>
      <c r="C904" s="253"/>
      <c r="D904" s="253"/>
      <c r="E904" s="69"/>
      <c r="F904" s="69"/>
      <c r="G904" s="69"/>
      <c r="H904" s="69"/>
      <c r="I904" s="69"/>
      <c r="J904" s="69"/>
      <c r="K904" s="254"/>
      <c r="L904" s="255"/>
      <c r="M904" s="255"/>
      <c r="N904" s="256"/>
    </row>
    <row r="905" spans="2:14" ht="12.75" x14ac:dyDescent="0.2">
      <c r="B905" s="15">
        <v>878</v>
      </c>
      <c r="C905" s="257"/>
      <c r="D905" s="258"/>
      <c r="E905" s="81"/>
      <c r="F905" s="81"/>
      <c r="G905" s="81"/>
      <c r="H905" s="81"/>
      <c r="I905" s="81"/>
      <c r="J905" s="81"/>
      <c r="K905" s="259"/>
      <c r="L905" s="260"/>
      <c r="M905" s="260"/>
      <c r="N905" s="261"/>
    </row>
    <row r="906" spans="2:14" ht="12.75" x14ac:dyDescent="0.2">
      <c r="B906" s="82">
        <v>879</v>
      </c>
      <c r="C906" s="253"/>
      <c r="D906" s="253"/>
      <c r="E906" s="69"/>
      <c r="F906" s="69"/>
      <c r="G906" s="69"/>
      <c r="H906" s="69"/>
      <c r="I906" s="69"/>
      <c r="J906" s="69"/>
      <c r="K906" s="254"/>
      <c r="L906" s="255"/>
      <c r="M906" s="255"/>
      <c r="N906" s="256"/>
    </row>
    <row r="907" spans="2:14" ht="12.75" x14ac:dyDescent="0.2">
      <c r="B907" s="15">
        <v>880</v>
      </c>
      <c r="C907" s="257"/>
      <c r="D907" s="258"/>
      <c r="E907" s="81"/>
      <c r="F907" s="81"/>
      <c r="G907" s="81"/>
      <c r="H907" s="81"/>
      <c r="I907" s="81"/>
      <c r="J907" s="81"/>
      <c r="K907" s="259"/>
      <c r="L907" s="260"/>
      <c r="M907" s="260"/>
      <c r="N907" s="261"/>
    </row>
    <row r="908" spans="2:14" ht="12.75" x14ac:dyDescent="0.2">
      <c r="B908" s="82">
        <v>881</v>
      </c>
      <c r="C908" s="253"/>
      <c r="D908" s="253"/>
      <c r="E908" s="69"/>
      <c r="F908" s="69"/>
      <c r="G908" s="69"/>
      <c r="H908" s="69"/>
      <c r="I908" s="69"/>
      <c r="J908" s="69"/>
      <c r="K908" s="254"/>
      <c r="L908" s="255"/>
      <c r="M908" s="255"/>
      <c r="N908" s="256"/>
    </row>
    <row r="909" spans="2:14" ht="12.75" x14ac:dyDescent="0.2">
      <c r="B909" s="15">
        <v>882</v>
      </c>
      <c r="C909" s="257"/>
      <c r="D909" s="258"/>
      <c r="E909" s="81"/>
      <c r="F909" s="81"/>
      <c r="G909" s="81"/>
      <c r="H909" s="81"/>
      <c r="I909" s="81"/>
      <c r="J909" s="81"/>
      <c r="K909" s="259"/>
      <c r="L909" s="260"/>
      <c r="M909" s="260"/>
      <c r="N909" s="261"/>
    </row>
    <row r="910" spans="2:14" ht="12.75" x14ac:dyDescent="0.2">
      <c r="B910" s="82">
        <v>883</v>
      </c>
      <c r="C910" s="253"/>
      <c r="D910" s="253"/>
      <c r="E910" s="69"/>
      <c r="F910" s="69"/>
      <c r="G910" s="69"/>
      <c r="H910" s="69"/>
      <c r="I910" s="69"/>
      <c r="J910" s="69"/>
      <c r="K910" s="254"/>
      <c r="L910" s="255"/>
      <c r="M910" s="255"/>
      <c r="N910" s="256"/>
    </row>
    <row r="911" spans="2:14" ht="12.75" x14ac:dyDescent="0.2">
      <c r="B911" s="15">
        <v>884</v>
      </c>
      <c r="C911" s="257"/>
      <c r="D911" s="258"/>
      <c r="E911" s="81"/>
      <c r="F911" s="81"/>
      <c r="G911" s="81"/>
      <c r="H911" s="81"/>
      <c r="I911" s="81"/>
      <c r="J911" s="81"/>
      <c r="K911" s="259"/>
      <c r="L911" s="260"/>
      <c r="M911" s="260"/>
      <c r="N911" s="261"/>
    </row>
    <row r="912" spans="2:14" ht="12.75" x14ac:dyDescent="0.2">
      <c r="B912" s="82">
        <v>885</v>
      </c>
      <c r="C912" s="253"/>
      <c r="D912" s="253"/>
      <c r="E912" s="69"/>
      <c r="F912" s="69"/>
      <c r="G912" s="69"/>
      <c r="H912" s="69"/>
      <c r="I912" s="69"/>
      <c r="J912" s="69"/>
      <c r="K912" s="254"/>
      <c r="L912" s="255"/>
      <c r="M912" s="255"/>
      <c r="N912" s="256"/>
    </row>
    <row r="913" spans="2:14" ht="12.75" x14ac:dyDescent="0.2">
      <c r="B913" s="15">
        <v>886</v>
      </c>
      <c r="C913" s="257"/>
      <c r="D913" s="258"/>
      <c r="E913" s="81"/>
      <c r="F913" s="81"/>
      <c r="G913" s="81"/>
      <c r="H913" s="81"/>
      <c r="I913" s="81"/>
      <c r="J913" s="81"/>
      <c r="K913" s="259"/>
      <c r="L913" s="260"/>
      <c r="M913" s="260"/>
      <c r="N913" s="261"/>
    </row>
    <row r="914" spans="2:14" ht="12.75" x14ac:dyDescent="0.2">
      <c r="B914" s="82">
        <v>887</v>
      </c>
      <c r="C914" s="253"/>
      <c r="D914" s="253"/>
      <c r="E914" s="69"/>
      <c r="F914" s="69"/>
      <c r="G914" s="69"/>
      <c r="H914" s="69"/>
      <c r="I914" s="69"/>
      <c r="J914" s="69"/>
      <c r="K914" s="254"/>
      <c r="L914" s="255"/>
      <c r="M914" s="255"/>
      <c r="N914" s="256"/>
    </row>
    <row r="915" spans="2:14" ht="12.75" x14ac:dyDescent="0.2">
      <c r="B915" s="15">
        <v>888</v>
      </c>
      <c r="C915" s="257"/>
      <c r="D915" s="258"/>
      <c r="E915" s="81"/>
      <c r="F915" s="81"/>
      <c r="G915" s="81"/>
      <c r="H915" s="81"/>
      <c r="I915" s="81"/>
      <c r="J915" s="81"/>
      <c r="K915" s="259"/>
      <c r="L915" s="260"/>
      <c r="M915" s="260"/>
      <c r="N915" s="261"/>
    </row>
    <row r="916" spans="2:14" ht="12.75" x14ac:dyDescent="0.2">
      <c r="B916" s="82">
        <v>889</v>
      </c>
      <c r="C916" s="253"/>
      <c r="D916" s="253"/>
      <c r="E916" s="69"/>
      <c r="F916" s="69"/>
      <c r="G916" s="69"/>
      <c r="H916" s="69"/>
      <c r="I916" s="69"/>
      <c r="J916" s="69"/>
      <c r="K916" s="254"/>
      <c r="L916" s="255"/>
      <c r="M916" s="255"/>
      <c r="N916" s="256"/>
    </row>
    <row r="917" spans="2:14" ht="12.75" x14ac:dyDescent="0.2">
      <c r="B917" s="15">
        <v>890</v>
      </c>
      <c r="C917" s="257"/>
      <c r="D917" s="258"/>
      <c r="E917" s="81"/>
      <c r="F917" s="81"/>
      <c r="G917" s="81"/>
      <c r="H917" s="81"/>
      <c r="I917" s="81"/>
      <c r="J917" s="81"/>
      <c r="K917" s="259"/>
      <c r="L917" s="260"/>
      <c r="M917" s="260"/>
      <c r="N917" s="261"/>
    </row>
    <row r="918" spans="2:14" ht="12.75" x14ac:dyDescent="0.2">
      <c r="B918" s="82">
        <v>891</v>
      </c>
      <c r="C918" s="253"/>
      <c r="D918" s="253"/>
      <c r="E918" s="69"/>
      <c r="F918" s="69"/>
      <c r="G918" s="69"/>
      <c r="H918" s="69"/>
      <c r="I918" s="69"/>
      <c r="J918" s="69"/>
      <c r="K918" s="254"/>
      <c r="L918" s="255"/>
      <c r="M918" s="255"/>
      <c r="N918" s="256"/>
    </row>
    <row r="919" spans="2:14" ht="12.75" x14ac:dyDescent="0.2">
      <c r="B919" s="15">
        <v>892</v>
      </c>
      <c r="C919" s="257"/>
      <c r="D919" s="258"/>
      <c r="E919" s="81"/>
      <c r="F919" s="81"/>
      <c r="G919" s="81"/>
      <c r="H919" s="81"/>
      <c r="I919" s="81"/>
      <c r="J919" s="81"/>
      <c r="K919" s="259"/>
      <c r="L919" s="260"/>
      <c r="M919" s="260"/>
      <c r="N919" s="261"/>
    </row>
    <row r="920" spans="2:14" ht="12.75" x14ac:dyDescent="0.2">
      <c r="B920" s="82">
        <v>893</v>
      </c>
      <c r="C920" s="253"/>
      <c r="D920" s="253"/>
      <c r="E920" s="69"/>
      <c r="F920" s="69"/>
      <c r="G920" s="69"/>
      <c r="H920" s="69"/>
      <c r="I920" s="69"/>
      <c r="J920" s="69"/>
      <c r="K920" s="254"/>
      <c r="L920" s="255"/>
      <c r="M920" s="255"/>
      <c r="N920" s="256"/>
    </row>
    <row r="921" spans="2:14" ht="12.75" x14ac:dyDescent="0.2">
      <c r="B921" s="15">
        <v>894</v>
      </c>
      <c r="C921" s="257"/>
      <c r="D921" s="258"/>
      <c r="E921" s="81"/>
      <c r="F921" s="81"/>
      <c r="G921" s="81"/>
      <c r="H921" s="81"/>
      <c r="I921" s="81"/>
      <c r="J921" s="81"/>
      <c r="K921" s="259"/>
      <c r="L921" s="260"/>
      <c r="M921" s="260"/>
      <c r="N921" s="261"/>
    </row>
    <row r="922" spans="2:14" ht="12.75" x14ac:dyDescent="0.2">
      <c r="B922" s="82">
        <v>895</v>
      </c>
      <c r="C922" s="253"/>
      <c r="D922" s="253"/>
      <c r="E922" s="69"/>
      <c r="F922" s="69"/>
      <c r="G922" s="69"/>
      <c r="H922" s="69"/>
      <c r="I922" s="69"/>
      <c r="J922" s="69"/>
      <c r="K922" s="254"/>
      <c r="L922" s="255"/>
      <c r="M922" s="255"/>
      <c r="N922" s="256"/>
    </row>
    <row r="923" spans="2:14" ht="12.75" x14ac:dyDescent="0.2">
      <c r="B923" s="15">
        <v>896</v>
      </c>
      <c r="C923" s="257"/>
      <c r="D923" s="258"/>
      <c r="E923" s="81"/>
      <c r="F923" s="81"/>
      <c r="G923" s="81"/>
      <c r="H923" s="81"/>
      <c r="I923" s="81"/>
      <c r="J923" s="81"/>
      <c r="K923" s="259"/>
      <c r="L923" s="260"/>
      <c r="M923" s="260"/>
      <c r="N923" s="261"/>
    </row>
    <row r="924" spans="2:14" ht="12.75" x14ac:dyDescent="0.2">
      <c r="B924" s="82">
        <v>897</v>
      </c>
      <c r="C924" s="253"/>
      <c r="D924" s="253"/>
      <c r="E924" s="69"/>
      <c r="F924" s="69"/>
      <c r="G924" s="69"/>
      <c r="H924" s="69"/>
      <c r="I924" s="69"/>
      <c r="J924" s="69"/>
      <c r="K924" s="254"/>
      <c r="L924" s="255"/>
      <c r="M924" s="255"/>
      <c r="N924" s="256"/>
    </row>
    <row r="925" spans="2:14" ht="12.75" x14ac:dyDescent="0.2">
      <c r="B925" s="15">
        <v>898</v>
      </c>
      <c r="C925" s="257"/>
      <c r="D925" s="258"/>
      <c r="E925" s="81"/>
      <c r="F925" s="81"/>
      <c r="G925" s="81"/>
      <c r="H925" s="81"/>
      <c r="I925" s="81"/>
      <c r="J925" s="81"/>
      <c r="K925" s="259"/>
      <c r="L925" s="260"/>
      <c r="M925" s="260"/>
      <c r="N925" s="261"/>
    </row>
    <row r="926" spans="2:14" ht="12.75" x14ac:dyDescent="0.2">
      <c r="B926" s="82">
        <v>899</v>
      </c>
      <c r="C926" s="253"/>
      <c r="D926" s="253"/>
      <c r="E926" s="69"/>
      <c r="F926" s="69"/>
      <c r="G926" s="69"/>
      <c r="H926" s="69"/>
      <c r="I926" s="69"/>
      <c r="J926" s="69"/>
      <c r="K926" s="254"/>
      <c r="L926" s="255"/>
      <c r="M926" s="255"/>
      <c r="N926" s="256"/>
    </row>
    <row r="927" spans="2:14" ht="12.75" x14ac:dyDescent="0.2">
      <c r="B927" s="15">
        <v>900</v>
      </c>
      <c r="C927" s="257"/>
      <c r="D927" s="258"/>
      <c r="E927" s="81"/>
      <c r="F927" s="81"/>
      <c r="G927" s="81"/>
      <c r="H927" s="81"/>
      <c r="I927" s="81"/>
      <c r="J927" s="81"/>
      <c r="K927" s="259"/>
      <c r="L927" s="260"/>
      <c r="M927" s="260"/>
      <c r="N927" s="261"/>
    </row>
    <row r="928" spans="2:14" ht="12.75" x14ac:dyDescent="0.2">
      <c r="B928" s="82">
        <v>901</v>
      </c>
      <c r="C928" s="253"/>
      <c r="D928" s="253"/>
      <c r="E928" s="69"/>
      <c r="F928" s="69"/>
      <c r="G928" s="69"/>
      <c r="H928" s="69"/>
      <c r="I928" s="69"/>
      <c r="J928" s="69"/>
      <c r="K928" s="254"/>
      <c r="L928" s="255"/>
      <c r="M928" s="255"/>
      <c r="N928" s="256"/>
    </row>
    <row r="929" spans="2:14" ht="12.75" x14ac:dyDescent="0.2">
      <c r="B929" s="15">
        <v>902</v>
      </c>
      <c r="C929" s="257"/>
      <c r="D929" s="258"/>
      <c r="E929" s="81"/>
      <c r="F929" s="81"/>
      <c r="G929" s="81"/>
      <c r="H929" s="81"/>
      <c r="I929" s="81"/>
      <c r="J929" s="81"/>
      <c r="K929" s="259"/>
      <c r="L929" s="260"/>
      <c r="M929" s="260"/>
      <c r="N929" s="261"/>
    </row>
    <row r="930" spans="2:14" ht="12.75" x14ac:dyDescent="0.2">
      <c r="B930" s="82">
        <v>903</v>
      </c>
      <c r="C930" s="253"/>
      <c r="D930" s="253"/>
      <c r="E930" s="69"/>
      <c r="F930" s="69"/>
      <c r="G930" s="69"/>
      <c r="H930" s="69"/>
      <c r="I930" s="69"/>
      <c r="J930" s="69"/>
      <c r="K930" s="254"/>
      <c r="L930" s="255"/>
      <c r="M930" s="255"/>
      <c r="N930" s="256"/>
    </row>
    <row r="931" spans="2:14" ht="12.75" x14ac:dyDescent="0.2">
      <c r="B931" s="15">
        <v>904</v>
      </c>
      <c r="C931" s="257"/>
      <c r="D931" s="258"/>
      <c r="E931" s="81"/>
      <c r="F931" s="81"/>
      <c r="G931" s="81"/>
      <c r="H931" s="81"/>
      <c r="I931" s="81"/>
      <c r="J931" s="81"/>
      <c r="K931" s="259"/>
      <c r="L931" s="260"/>
      <c r="M931" s="260"/>
      <c r="N931" s="261"/>
    </row>
    <row r="932" spans="2:14" ht="12.75" x14ac:dyDescent="0.2">
      <c r="B932" s="82">
        <v>905</v>
      </c>
      <c r="C932" s="253"/>
      <c r="D932" s="253"/>
      <c r="E932" s="69"/>
      <c r="F932" s="69"/>
      <c r="G932" s="69"/>
      <c r="H932" s="69"/>
      <c r="I932" s="69"/>
      <c r="J932" s="69"/>
      <c r="K932" s="254"/>
      <c r="L932" s="255"/>
      <c r="M932" s="255"/>
      <c r="N932" s="256"/>
    </row>
    <row r="933" spans="2:14" ht="12.75" x14ac:dyDescent="0.2">
      <c r="B933" s="15">
        <v>906</v>
      </c>
      <c r="C933" s="257"/>
      <c r="D933" s="258"/>
      <c r="E933" s="81"/>
      <c r="F933" s="81"/>
      <c r="G933" s="81"/>
      <c r="H933" s="81"/>
      <c r="I933" s="81"/>
      <c r="J933" s="81"/>
      <c r="K933" s="259"/>
      <c r="L933" s="260"/>
      <c r="M933" s="260"/>
      <c r="N933" s="261"/>
    </row>
    <row r="934" spans="2:14" ht="12.75" x14ac:dyDescent="0.2">
      <c r="B934" s="82">
        <v>907</v>
      </c>
      <c r="C934" s="253"/>
      <c r="D934" s="253"/>
      <c r="E934" s="69"/>
      <c r="F934" s="69"/>
      <c r="G934" s="69"/>
      <c r="H934" s="69"/>
      <c r="I934" s="69"/>
      <c r="J934" s="69"/>
      <c r="K934" s="254"/>
      <c r="L934" s="255"/>
      <c r="M934" s="255"/>
      <c r="N934" s="256"/>
    </row>
    <row r="935" spans="2:14" ht="12.75" x14ac:dyDescent="0.2">
      <c r="B935" s="15">
        <v>908</v>
      </c>
      <c r="C935" s="257"/>
      <c r="D935" s="258"/>
      <c r="E935" s="81"/>
      <c r="F935" s="81"/>
      <c r="G935" s="81"/>
      <c r="H935" s="81"/>
      <c r="I935" s="81"/>
      <c r="J935" s="81"/>
      <c r="K935" s="259"/>
      <c r="L935" s="260"/>
      <c r="M935" s="260"/>
      <c r="N935" s="261"/>
    </row>
    <row r="936" spans="2:14" ht="12.75" x14ac:dyDescent="0.2">
      <c r="B936" s="82">
        <v>909</v>
      </c>
      <c r="C936" s="253"/>
      <c r="D936" s="253"/>
      <c r="E936" s="69"/>
      <c r="F936" s="69"/>
      <c r="G936" s="69"/>
      <c r="H936" s="69"/>
      <c r="I936" s="69"/>
      <c r="J936" s="69"/>
      <c r="K936" s="254"/>
      <c r="L936" s="255"/>
      <c r="M936" s="255"/>
      <c r="N936" s="256"/>
    </row>
    <row r="937" spans="2:14" ht="12.75" x14ac:dyDescent="0.2">
      <c r="B937" s="15">
        <v>910</v>
      </c>
      <c r="C937" s="257"/>
      <c r="D937" s="258"/>
      <c r="E937" s="81"/>
      <c r="F937" s="81"/>
      <c r="G937" s="81"/>
      <c r="H937" s="81"/>
      <c r="I937" s="81"/>
      <c r="J937" s="81"/>
      <c r="K937" s="259"/>
      <c r="L937" s="260"/>
      <c r="M937" s="260"/>
      <c r="N937" s="261"/>
    </row>
    <row r="938" spans="2:14" ht="12.75" x14ac:dyDescent="0.2">
      <c r="B938" s="82">
        <v>911</v>
      </c>
      <c r="C938" s="253"/>
      <c r="D938" s="253"/>
      <c r="E938" s="69"/>
      <c r="F938" s="69"/>
      <c r="G938" s="69"/>
      <c r="H938" s="69"/>
      <c r="I938" s="69"/>
      <c r="J938" s="69"/>
      <c r="K938" s="254"/>
      <c r="L938" s="255"/>
      <c r="M938" s="255"/>
      <c r="N938" s="256"/>
    </row>
    <row r="939" spans="2:14" ht="12.75" x14ac:dyDescent="0.2">
      <c r="B939" s="15">
        <v>912</v>
      </c>
      <c r="C939" s="257"/>
      <c r="D939" s="258"/>
      <c r="E939" s="81"/>
      <c r="F939" s="81"/>
      <c r="G939" s="81"/>
      <c r="H939" s="81"/>
      <c r="I939" s="81"/>
      <c r="J939" s="81"/>
      <c r="K939" s="259"/>
      <c r="L939" s="260"/>
      <c r="M939" s="260"/>
      <c r="N939" s="261"/>
    </row>
    <row r="940" spans="2:14" ht="12.75" x14ac:dyDescent="0.2">
      <c r="B940" s="82">
        <v>913</v>
      </c>
      <c r="C940" s="253"/>
      <c r="D940" s="253"/>
      <c r="E940" s="69"/>
      <c r="F940" s="69"/>
      <c r="G940" s="69"/>
      <c r="H940" s="69"/>
      <c r="I940" s="69"/>
      <c r="J940" s="69"/>
      <c r="K940" s="254"/>
      <c r="L940" s="255"/>
      <c r="M940" s="255"/>
      <c r="N940" s="256"/>
    </row>
    <row r="941" spans="2:14" ht="12.75" x14ac:dyDescent="0.2">
      <c r="B941" s="15">
        <v>914</v>
      </c>
      <c r="C941" s="257"/>
      <c r="D941" s="258"/>
      <c r="E941" s="81"/>
      <c r="F941" s="81"/>
      <c r="G941" s="81"/>
      <c r="H941" s="81"/>
      <c r="I941" s="81"/>
      <c r="J941" s="81"/>
      <c r="K941" s="259"/>
      <c r="L941" s="260"/>
      <c r="M941" s="260"/>
      <c r="N941" s="261"/>
    </row>
    <row r="942" spans="2:14" ht="12.75" x14ac:dyDescent="0.2">
      <c r="B942" s="82">
        <v>915</v>
      </c>
      <c r="C942" s="253"/>
      <c r="D942" s="253"/>
      <c r="E942" s="69"/>
      <c r="F942" s="69"/>
      <c r="G942" s="69"/>
      <c r="H942" s="69"/>
      <c r="I942" s="69"/>
      <c r="J942" s="69"/>
      <c r="K942" s="254"/>
      <c r="L942" s="255"/>
      <c r="M942" s="255"/>
      <c r="N942" s="256"/>
    </row>
    <row r="943" spans="2:14" ht="12.75" x14ac:dyDescent="0.2">
      <c r="B943" s="15">
        <v>916</v>
      </c>
      <c r="C943" s="257"/>
      <c r="D943" s="258"/>
      <c r="E943" s="81"/>
      <c r="F943" s="81"/>
      <c r="G943" s="81"/>
      <c r="H943" s="81"/>
      <c r="I943" s="81"/>
      <c r="J943" s="81"/>
      <c r="K943" s="259"/>
      <c r="L943" s="260"/>
      <c r="M943" s="260"/>
      <c r="N943" s="261"/>
    </row>
    <row r="944" spans="2:14" ht="12.75" x14ac:dyDescent="0.2">
      <c r="B944" s="82">
        <v>917</v>
      </c>
      <c r="C944" s="253"/>
      <c r="D944" s="253"/>
      <c r="E944" s="69"/>
      <c r="F944" s="69"/>
      <c r="G944" s="69"/>
      <c r="H944" s="69"/>
      <c r="I944" s="69"/>
      <c r="J944" s="69"/>
      <c r="K944" s="254"/>
      <c r="L944" s="255"/>
      <c r="M944" s="255"/>
      <c r="N944" s="256"/>
    </row>
    <row r="945" spans="2:14" ht="12.75" x14ac:dyDescent="0.2">
      <c r="B945" s="15">
        <v>918</v>
      </c>
      <c r="C945" s="257"/>
      <c r="D945" s="258"/>
      <c r="E945" s="81"/>
      <c r="F945" s="81"/>
      <c r="G945" s="81"/>
      <c r="H945" s="81"/>
      <c r="I945" s="81"/>
      <c r="J945" s="81"/>
      <c r="K945" s="259"/>
      <c r="L945" s="260"/>
      <c r="M945" s="260"/>
      <c r="N945" s="261"/>
    </row>
    <row r="946" spans="2:14" ht="12.75" x14ac:dyDescent="0.2">
      <c r="B946" s="82">
        <v>919</v>
      </c>
      <c r="C946" s="253"/>
      <c r="D946" s="253"/>
      <c r="E946" s="69"/>
      <c r="F946" s="69"/>
      <c r="G946" s="69"/>
      <c r="H946" s="69"/>
      <c r="I946" s="69"/>
      <c r="J946" s="69"/>
      <c r="K946" s="254"/>
      <c r="L946" s="255"/>
      <c r="M946" s="255"/>
      <c r="N946" s="256"/>
    </row>
    <row r="947" spans="2:14" ht="12.75" x14ac:dyDescent="0.2">
      <c r="B947" s="15">
        <v>920</v>
      </c>
      <c r="C947" s="257"/>
      <c r="D947" s="258"/>
      <c r="E947" s="81"/>
      <c r="F947" s="81"/>
      <c r="G947" s="81"/>
      <c r="H947" s="81"/>
      <c r="I947" s="81"/>
      <c r="J947" s="81"/>
      <c r="K947" s="259"/>
      <c r="L947" s="260"/>
      <c r="M947" s="260"/>
      <c r="N947" s="261"/>
    </row>
    <row r="948" spans="2:14" ht="12.75" x14ac:dyDescent="0.2">
      <c r="B948" s="82">
        <v>921</v>
      </c>
      <c r="C948" s="253"/>
      <c r="D948" s="253"/>
      <c r="E948" s="69"/>
      <c r="F948" s="69"/>
      <c r="G948" s="69"/>
      <c r="H948" s="69"/>
      <c r="I948" s="69"/>
      <c r="J948" s="69"/>
      <c r="K948" s="254"/>
      <c r="L948" s="255"/>
      <c r="M948" s="255"/>
      <c r="N948" s="256"/>
    </row>
    <row r="949" spans="2:14" ht="12.75" x14ac:dyDescent="0.2">
      <c r="B949" s="15">
        <v>922</v>
      </c>
      <c r="C949" s="257"/>
      <c r="D949" s="258"/>
      <c r="E949" s="81"/>
      <c r="F949" s="81"/>
      <c r="G949" s="81"/>
      <c r="H949" s="81"/>
      <c r="I949" s="81"/>
      <c r="J949" s="81"/>
      <c r="K949" s="259"/>
      <c r="L949" s="260"/>
      <c r="M949" s="260"/>
      <c r="N949" s="261"/>
    </row>
    <row r="950" spans="2:14" ht="12.75" x14ac:dyDescent="0.2">
      <c r="B950" s="82">
        <v>923</v>
      </c>
      <c r="C950" s="253"/>
      <c r="D950" s="253"/>
      <c r="E950" s="69"/>
      <c r="F950" s="69"/>
      <c r="G950" s="69"/>
      <c r="H950" s="69"/>
      <c r="I950" s="69"/>
      <c r="J950" s="69"/>
      <c r="K950" s="254"/>
      <c r="L950" s="255"/>
      <c r="M950" s="255"/>
      <c r="N950" s="256"/>
    </row>
    <row r="951" spans="2:14" ht="12.75" x14ac:dyDescent="0.2">
      <c r="B951" s="15">
        <v>924</v>
      </c>
      <c r="C951" s="257"/>
      <c r="D951" s="258"/>
      <c r="E951" s="81"/>
      <c r="F951" s="81"/>
      <c r="G951" s="81"/>
      <c r="H951" s="81"/>
      <c r="I951" s="81"/>
      <c r="J951" s="81"/>
      <c r="K951" s="259"/>
      <c r="L951" s="260"/>
      <c r="M951" s="260"/>
      <c r="N951" s="261"/>
    </row>
    <row r="952" spans="2:14" ht="12.75" x14ac:dyDescent="0.2">
      <c r="B952" s="82">
        <v>925</v>
      </c>
      <c r="C952" s="253"/>
      <c r="D952" s="253"/>
      <c r="E952" s="69"/>
      <c r="F952" s="69"/>
      <c r="G952" s="69"/>
      <c r="H952" s="69"/>
      <c r="I952" s="69"/>
      <c r="J952" s="69"/>
      <c r="K952" s="254"/>
      <c r="L952" s="255"/>
      <c r="M952" s="255"/>
      <c r="N952" s="256"/>
    </row>
    <row r="953" spans="2:14" ht="12.75" x14ac:dyDescent="0.2">
      <c r="B953" s="15">
        <v>926</v>
      </c>
      <c r="C953" s="257"/>
      <c r="D953" s="258"/>
      <c r="E953" s="81"/>
      <c r="F953" s="81"/>
      <c r="G953" s="81"/>
      <c r="H953" s="81"/>
      <c r="I953" s="81"/>
      <c r="J953" s="81"/>
      <c r="K953" s="259"/>
      <c r="L953" s="260"/>
      <c r="M953" s="260"/>
      <c r="N953" s="261"/>
    </row>
    <row r="954" spans="2:14" ht="12.75" x14ac:dyDescent="0.2">
      <c r="B954" s="82">
        <v>927</v>
      </c>
      <c r="C954" s="253"/>
      <c r="D954" s="253"/>
      <c r="E954" s="69"/>
      <c r="F954" s="69"/>
      <c r="G954" s="69"/>
      <c r="H954" s="69"/>
      <c r="I954" s="69"/>
      <c r="J954" s="69"/>
      <c r="K954" s="254"/>
      <c r="L954" s="255"/>
      <c r="M954" s="255"/>
      <c r="N954" s="256"/>
    </row>
    <row r="955" spans="2:14" ht="12.75" x14ac:dyDescent="0.2">
      <c r="B955" s="15">
        <v>928</v>
      </c>
      <c r="C955" s="257"/>
      <c r="D955" s="258"/>
      <c r="E955" s="81"/>
      <c r="F955" s="81"/>
      <c r="G955" s="81"/>
      <c r="H955" s="81"/>
      <c r="I955" s="81"/>
      <c r="J955" s="81"/>
      <c r="K955" s="259"/>
      <c r="L955" s="260"/>
      <c r="M955" s="260"/>
      <c r="N955" s="261"/>
    </row>
    <row r="956" spans="2:14" ht="12.75" x14ac:dyDescent="0.2">
      <c r="B956" s="82">
        <v>929</v>
      </c>
      <c r="C956" s="253"/>
      <c r="D956" s="253"/>
      <c r="E956" s="69"/>
      <c r="F956" s="69"/>
      <c r="G956" s="69"/>
      <c r="H956" s="69"/>
      <c r="I956" s="69"/>
      <c r="J956" s="69"/>
      <c r="K956" s="254"/>
      <c r="L956" s="255"/>
      <c r="M956" s="255"/>
      <c r="N956" s="256"/>
    </row>
    <row r="957" spans="2:14" ht="12.75" x14ac:dyDescent="0.2">
      <c r="B957" s="15">
        <v>930</v>
      </c>
      <c r="C957" s="257"/>
      <c r="D957" s="258"/>
      <c r="E957" s="81"/>
      <c r="F957" s="81"/>
      <c r="G957" s="81"/>
      <c r="H957" s="81"/>
      <c r="I957" s="81"/>
      <c r="J957" s="81"/>
      <c r="K957" s="259"/>
      <c r="L957" s="260"/>
      <c r="M957" s="260"/>
      <c r="N957" s="261"/>
    </row>
    <row r="958" spans="2:14" ht="12.75" x14ac:dyDescent="0.2">
      <c r="B958" s="82">
        <v>931</v>
      </c>
      <c r="C958" s="253"/>
      <c r="D958" s="253"/>
      <c r="E958" s="69"/>
      <c r="F958" s="69"/>
      <c r="G958" s="69"/>
      <c r="H958" s="69"/>
      <c r="I958" s="69"/>
      <c r="J958" s="69"/>
      <c r="K958" s="254"/>
      <c r="L958" s="255"/>
      <c r="M958" s="255"/>
      <c r="N958" s="256"/>
    </row>
    <row r="959" spans="2:14" ht="12.75" x14ac:dyDescent="0.2">
      <c r="B959" s="15">
        <v>932</v>
      </c>
      <c r="C959" s="257"/>
      <c r="D959" s="258"/>
      <c r="E959" s="81"/>
      <c r="F959" s="81"/>
      <c r="G959" s="81"/>
      <c r="H959" s="81"/>
      <c r="I959" s="81"/>
      <c r="J959" s="81"/>
      <c r="K959" s="259"/>
      <c r="L959" s="260"/>
      <c r="M959" s="260"/>
      <c r="N959" s="261"/>
    </row>
    <row r="960" spans="2:14" ht="12.75" x14ac:dyDescent="0.2">
      <c r="B960" s="82">
        <v>933</v>
      </c>
      <c r="C960" s="253"/>
      <c r="D960" s="253"/>
      <c r="E960" s="69"/>
      <c r="F960" s="69"/>
      <c r="G960" s="69"/>
      <c r="H960" s="69"/>
      <c r="I960" s="69"/>
      <c r="J960" s="69"/>
      <c r="K960" s="254"/>
      <c r="L960" s="255"/>
      <c r="M960" s="255"/>
      <c r="N960" s="256"/>
    </row>
    <row r="961" spans="2:14" ht="12.75" x14ac:dyDescent="0.2">
      <c r="B961" s="15">
        <v>934</v>
      </c>
      <c r="C961" s="257"/>
      <c r="D961" s="258"/>
      <c r="E961" s="81"/>
      <c r="F961" s="81"/>
      <c r="G961" s="81"/>
      <c r="H961" s="81"/>
      <c r="I961" s="81"/>
      <c r="J961" s="81"/>
      <c r="K961" s="259"/>
      <c r="L961" s="260"/>
      <c r="M961" s="260"/>
      <c r="N961" s="261"/>
    </row>
    <row r="962" spans="2:14" ht="12.75" x14ac:dyDescent="0.2">
      <c r="B962" s="82">
        <v>935</v>
      </c>
      <c r="C962" s="253"/>
      <c r="D962" s="253"/>
      <c r="E962" s="69"/>
      <c r="F962" s="69"/>
      <c r="G962" s="69"/>
      <c r="H962" s="69"/>
      <c r="I962" s="69"/>
      <c r="J962" s="69"/>
      <c r="K962" s="254"/>
      <c r="L962" s="255"/>
      <c r="M962" s="255"/>
      <c r="N962" s="256"/>
    </row>
    <row r="963" spans="2:14" ht="12.75" x14ac:dyDescent="0.2">
      <c r="B963" s="15">
        <v>936</v>
      </c>
      <c r="C963" s="257"/>
      <c r="D963" s="258"/>
      <c r="E963" s="81"/>
      <c r="F963" s="81"/>
      <c r="G963" s="81"/>
      <c r="H963" s="81"/>
      <c r="I963" s="81"/>
      <c r="J963" s="81"/>
      <c r="K963" s="259"/>
      <c r="L963" s="260"/>
      <c r="M963" s="260"/>
      <c r="N963" s="261"/>
    </row>
    <row r="964" spans="2:14" ht="12.75" x14ac:dyDescent="0.2">
      <c r="B964" s="82">
        <v>937</v>
      </c>
      <c r="C964" s="253"/>
      <c r="D964" s="253"/>
      <c r="E964" s="69"/>
      <c r="F964" s="69"/>
      <c r="G964" s="69"/>
      <c r="H964" s="69"/>
      <c r="I964" s="69"/>
      <c r="J964" s="69"/>
      <c r="K964" s="254"/>
      <c r="L964" s="255"/>
      <c r="M964" s="255"/>
      <c r="N964" s="256"/>
    </row>
    <row r="965" spans="2:14" ht="12.75" x14ac:dyDescent="0.2">
      <c r="B965" s="15">
        <v>938</v>
      </c>
      <c r="C965" s="257"/>
      <c r="D965" s="258"/>
      <c r="E965" s="81"/>
      <c r="F965" s="81"/>
      <c r="G965" s="81"/>
      <c r="H965" s="81"/>
      <c r="I965" s="81"/>
      <c r="J965" s="81"/>
      <c r="K965" s="259"/>
      <c r="L965" s="260"/>
      <c r="M965" s="260"/>
      <c r="N965" s="261"/>
    </row>
    <row r="966" spans="2:14" ht="12.75" x14ac:dyDescent="0.2">
      <c r="B966" s="82">
        <v>939</v>
      </c>
      <c r="C966" s="253"/>
      <c r="D966" s="253"/>
      <c r="E966" s="69"/>
      <c r="F966" s="69"/>
      <c r="G966" s="69"/>
      <c r="H966" s="69"/>
      <c r="I966" s="69"/>
      <c r="J966" s="69"/>
      <c r="K966" s="254"/>
      <c r="L966" s="255"/>
      <c r="M966" s="255"/>
      <c r="N966" s="256"/>
    </row>
    <row r="967" spans="2:14" ht="12.75" x14ac:dyDescent="0.2">
      <c r="B967" s="15">
        <v>940</v>
      </c>
      <c r="C967" s="257"/>
      <c r="D967" s="258"/>
      <c r="E967" s="81"/>
      <c r="F967" s="81"/>
      <c r="G967" s="81"/>
      <c r="H967" s="81"/>
      <c r="I967" s="81"/>
      <c r="J967" s="81"/>
      <c r="K967" s="259"/>
      <c r="L967" s="260"/>
      <c r="M967" s="260"/>
      <c r="N967" s="261"/>
    </row>
    <row r="968" spans="2:14" ht="12.75" x14ac:dyDescent="0.2">
      <c r="B968" s="82">
        <v>941</v>
      </c>
      <c r="C968" s="253"/>
      <c r="D968" s="253"/>
      <c r="E968" s="69"/>
      <c r="F968" s="69"/>
      <c r="G968" s="69"/>
      <c r="H968" s="69"/>
      <c r="I968" s="69"/>
      <c r="J968" s="69"/>
      <c r="K968" s="254"/>
      <c r="L968" s="255"/>
      <c r="M968" s="255"/>
      <c r="N968" s="256"/>
    </row>
    <row r="969" spans="2:14" ht="12.75" x14ac:dyDescent="0.2">
      <c r="B969" s="15">
        <v>942</v>
      </c>
      <c r="C969" s="257"/>
      <c r="D969" s="258"/>
      <c r="E969" s="81"/>
      <c r="F969" s="81"/>
      <c r="G969" s="81"/>
      <c r="H969" s="81"/>
      <c r="I969" s="81"/>
      <c r="J969" s="81"/>
      <c r="K969" s="259"/>
      <c r="L969" s="260"/>
      <c r="M969" s="260"/>
      <c r="N969" s="261"/>
    </row>
    <row r="970" spans="2:14" ht="12.75" x14ac:dyDescent="0.2">
      <c r="B970" s="82">
        <v>943</v>
      </c>
      <c r="C970" s="253"/>
      <c r="D970" s="253"/>
      <c r="E970" s="69"/>
      <c r="F970" s="69"/>
      <c r="G970" s="69"/>
      <c r="H970" s="69"/>
      <c r="I970" s="69"/>
      <c r="J970" s="69"/>
      <c r="K970" s="254"/>
      <c r="L970" s="255"/>
      <c r="M970" s="255"/>
      <c r="N970" s="256"/>
    </row>
    <row r="971" spans="2:14" ht="12.75" x14ac:dyDescent="0.2">
      <c r="B971" s="15">
        <v>944</v>
      </c>
      <c r="C971" s="257"/>
      <c r="D971" s="258"/>
      <c r="E971" s="81"/>
      <c r="F971" s="81"/>
      <c r="G971" s="81"/>
      <c r="H971" s="81"/>
      <c r="I971" s="81"/>
      <c r="J971" s="81"/>
      <c r="K971" s="259"/>
      <c r="L971" s="260"/>
      <c r="M971" s="260"/>
      <c r="N971" s="261"/>
    </row>
    <row r="972" spans="2:14" ht="12.75" x14ac:dyDescent="0.2">
      <c r="B972" s="82">
        <v>945</v>
      </c>
      <c r="C972" s="253"/>
      <c r="D972" s="253"/>
      <c r="E972" s="69"/>
      <c r="F972" s="69"/>
      <c r="G972" s="69"/>
      <c r="H972" s="69"/>
      <c r="I972" s="69"/>
      <c r="J972" s="69"/>
      <c r="K972" s="254"/>
      <c r="L972" s="255"/>
      <c r="M972" s="255"/>
      <c r="N972" s="256"/>
    </row>
    <row r="973" spans="2:14" ht="12.75" x14ac:dyDescent="0.2">
      <c r="B973" s="15">
        <v>946</v>
      </c>
      <c r="C973" s="257"/>
      <c r="D973" s="258"/>
      <c r="E973" s="81"/>
      <c r="F973" s="81"/>
      <c r="G973" s="81"/>
      <c r="H973" s="81"/>
      <c r="I973" s="81"/>
      <c r="J973" s="81"/>
      <c r="K973" s="259"/>
      <c r="L973" s="260"/>
      <c r="M973" s="260"/>
      <c r="N973" s="261"/>
    </row>
    <row r="974" spans="2:14" ht="12.75" x14ac:dyDescent="0.2">
      <c r="B974" s="82">
        <v>947</v>
      </c>
      <c r="C974" s="253"/>
      <c r="D974" s="253"/>
      <c r="E974" s="69"/>
      <c r="F974" s="69"/>
      <c r="G974" s="69"/>
      <c r="H974" s="69"/>
      <c r="I974" s="69"/>
      <c r="J974" s="69"/>
      <c r="K974" s="254"/>
      <c r="L974" s="255"/>
      <c r="M974" s="255"/>
      <c r="N974" s="256"/>
    </row>
    <row r="975" spans="2:14" ht="12.75" x14ac:dyDescent="0.2">
      <c r="B975" s="15">
        <v>948</v>
      </c>
      <c r="C975" s="257"/>
      <c r="D975" s="258"/>
      <c r="E975" s="81"/>
      <c r="F975" s="81"/>
      <c r="G975" s="81"/>
      <c r="H975" s="81"/>
      <c r="I975" s="81"/>
      <c r="J975" s="81"/>
      <c r="K975" s="259"/>
      <c r="L975" s="260"/>
      <c r="M975" s="260"/>
      <c r="N975" s="261"/>
    </row>
    <row r="976" spans="2:14" ht="12.75" x14ac:dyDescent="0.2">
      <c r="B976" s="82">
        <v>949</v>
      </c>
      <c r="C976" s="253"/>
      <c r="D976" s="253"/>
      <c r="E976" s="69"/>
      <c r="F976" s="69"/>
      <c r="G976" s="69"/>
      <c r="H976" s="69"/>
      <c r="I976" s="69"/>
      <c r="J976" s="69"/>
      <c r="K976" s="254"/>
      <c r="L976" s="255"/>
      <c r="M976" s="255"/>
      <c r="N976" s="256"/>
    </row>
    <row r="977" spans="2:14" ht="12.75" x14ac:dyDescent="0.2">
      <c r="B977" s="15">
        <v>950</v>
      </c>
      <c r="C977" s="257"/>
      <c r="D977" s="258"/>
      <c r="E977" s="81"/>
      <c r="F977" s="81"/>
      <c r="G977" s="81"/>
      <c r="H977" s="81"/>
      <c r="I977" s="81"/>
      <c r="J977" s="81"/>
      <c r="K977" s="259"/>
      <c r="L977" s="260"/>
      <c r="M977" s="260"/>
      <c r="N977" s="261"/>
    </row>
    <row r="978" spans="2:14" ht="12.75" x14ac:dyDescent="0.2">
      <c r="B978" s="82">
        <v>951</v>
      </c>
      <c r="C978" s="253"/>
      <c r="D978" s="253"/>
      <c r="E978" s="69"/>
      <c r="F978" s="69"/>
      <c r="G978" s="69"/>
      <c r="H978" s="69"/>
      <c r="I978" s="69"/>
      <c r="J978" s="69"/>
      <c r="K978" s="254"/>
      <c r="L978" s="255"/>
      <c r="M978" s="255"/>
      <c r="N978" s="256"/>
    </row>
    <row r="979" spans="2:14" ht="12.75" x14ac:dyDescent="0.2">
      <c r="B979" s="15">
        <v>952</v>
      </c>
      <c r="C979" s="257"/>
      <c r="D979" s="258"/>
      <c r="E979" s="81"/>
      <c r="F979" s="81"/>
      <c r="G979" s="81"/>
      <c r="H979" s="81"/>
      <c r="I979" s="81"/>
      <c r="J979" s="81"/>
      <c r="K979" s="259"/>
      <c r="L979" s="260"/>
      <c r="M979" s="260"/>
      <c r="N979" s="261"/>
    </row>
    <row r="980" spans="2:14" ht="12.75" x14ac:dyDescent="0.2">
      <c r="B980" s="82">
        <v>953</v>
      </c>
      <c r="C980" s="253"/>
      <c r="D980" s="253"/>
      <c r="E980" s="69"/>
      <c r="F980" s="69"/>
      <c r="G980" s="69"/>
      <c r="H980" s="69"/>
      <c r="I980" s="69"/>
      <c r="J980" s="69"/>
      <c r="K980" s="254"/>
      <c r="L980" s="255"/>
      <c r="M980" s="255"/>
      <c r="N980" s="256"/>
    </row>
    <row r="981" spans="2:14" ht="12.75" x14ac:dyDescent="0.2">
      <c r="B981" s="15">
        <v>954</v>
      </c>
      <c r="C981" s="257"/>
      <c r="D981" s="258"/>
      <c r="E981" s="81"/>
      <c r="F981" s="81"/>
      <c r="G981" s="81"/>
      <c r="H981" s="81"/>
      <c r="I981" s="81"/>
      <c r="J981" s="81"/>
      <c r="K981" s="259"/>
      <c r="L981" s="260"/>
      <c r="M981" s="260"/>
      <c r="N981" s="261"/>
    </row>
    <row r="982" spans="2:14" ht="12.75" x14ac:dyDescent="0.2">
      <c r="B982" s="82">
        <v>955</v>
      </c>
      <c r="C982" s="253"/>
      <c r="D982" s="253"/>
      <c r="E982" s="69"/>
      <c r="F982" s="69"/>
      <c r="G982" s="69"/>
      <c r="H982" s="69"/>
      <c r="I982" s="69"/>
      <c r="J982" s="69"/>
      <c r="K982" s="254"/>
      <c r="L982" s="255"/>
      <c r="M982" s="255"/>
      <c r="N982" s="256"/>
    </row>
    <row r="983" spans="2:14" ht="12.75" x14ac:dyDescent="0.2">
      <c r="B983" s="15">
        <v>956</v>
      </c>
      <c r="C983" s="257"/>
      <c r="D983" s="258"/>
      <c r="E983" s="81"/>
      <c r="F983" s="81"/>
      <c r="G983" s="81"/>
      <c r="H983" s="81"/>
      <c r="I983" s="81"/>
      <c r="J983" s="81"/>
      <c r="K983" s="259"/>
      <c r="L983" s="260"/>
      <c r="M983" s="260"/>
      <c r="N983" s="261"/>
    </row>
    <row r="984" spans="2:14" ht="12.75" x14ac:dyDescent="0.2">
      <c r="B984" s="82">
        <v>957</v>
      </c>
      <c r="C984" s="253"/>
      <c r="D984" s="253"/>
      <c r="E984" s="69"/>
      <c r="F984" s="69"/>
      <c r="G984" s="69"/>
      <c r="H984" s="69"/>
      <c r="I984" s="69"/>
      <c r="J984" s="69"/>
      <c r="K984" s="254"/>
      <c r="L984" s="255"/>
      <c r="M984" s="255"/>
      <c r="N984" s="256"/>
    </row>
    <row r="985" spans="2:14" ht="12.75" x14ac:dyDescent="0.2">
      <c r="B985" s="15">
        <v>958</v>
      </c>
      <c r="C985" s="257"/>
      <c r="D985" s="258"/>
      <c r="E985" s="81"/>
      <c r="F985" s="81"/>
      <c r="G985" s="81"/>
      <c r="H985" s="81"/>
      <c r="I985" s="81"/>
      <c r="J985" s="81"/>
      <c r="K985" s="259"/>
      <c r="L985" s="260"/>
      <c r="M985" s="260"/>
      <c r="N985" s="261"/>
    </row>
    <row r="986" spans="2:14" ht="12.75" x14ac:dyDescent="0.2">
      <c r="B986" s="82">
        <v>959</v>
      </c>
      <c r="C986" s="253"/>
      <c r="D986" s="253"/>
      <c r="E986" s="69"/>
      <c r="F986" s="69"/>
      <c r="G986" s="69"/>
      <c r="H986" s="69"/>
      <c r="I986" s="69"/>
      <c r="J986" s="69"/>
      <c r="K986" s="254"/>
      <c r="L986" s="255"/>
      <c r="M986" s="255"/>
      <c r="N986" s="256"/>
    </row>
    <row r="987" spans="2:14" ht="12.75" x14ac:dyDescent="0.2">
      <c r="B987" s="15">
        <v>960</v>
      </c>
      <c r="C987" s="257"/>
      <c r="D987" s="258"/>
      <c r="E987" s="81"/>
      <c r="F987" s="81"/>
      <c r="G987" s="81"/>
      <c r="H987" s="81"/>
      <c r="I987" s="81"/>
      <c r="J987" s="81"/>
      <c r="K987" s="259"/>
      <c r="L987" s="260"/>
      <c r="M987" s="260"/>
      <c r="N987" s="261"/>
    </row>
    <row r="988" spans="2:14" ht="12.75" x14ac:dyDescent="0.2">
      <c r="B988" s="82">
        <v>961</v>
      </c>
      <c r="C988" s="253"/>
      <c r="D988" s="253"/>
      <c r="E988" s="69"/>
      <c r="F988" s="69"/>
      <c r="G988" s="69"/>
      <c r="H988" s="69"/>
      <c r="I988" s="69"/>
      <c r="J988" s="69"/>
      <c r="K988" s="254"/>
      <c r="L988" s="255"/>
      <c r="M988" s="255"/>
      <c r="N988" s="256"/>
    </row>
    <row r="989" spans="2:14" ht="12.75" x14ac:dyDescent="0.2">
      <c r="B989" s="15">
        <v>962</v>
      </c>
      <c r="C989" s="257"/>
      <c r="D989" s="258"/>
      <c r="E989" s="81"/>
      <c r="F989" s="81"/>
      <c r="G989" s="81"/>
      <c r="H989" s="81"/>
      <c r="I989" s="81"/>
      <c r="J989" s="81"/>
      <c r="K989" s="259"/>
      <c r="L989" s="260"/>
      <c r="M989" s="260"/>
      <c r="N989" s="261"/>
    </row>
    <row r="990" spans="2:14" ht="12.75" x14ac:dyDescent="0.2">
      <c r="B990" s="82">
        <v>963</v>
      </c>
      <c r="C990" s="253"/>
      <c r="D990" s="253"/>
      <c r="E990" s="69"/>
      <c r="F990" s="69"/>
      <c r="G990" s="69"/>
      <c r="H990" s="69"/>
      <c r="I990" s="69"/>
      <c r="J990" s="69"/>
      <c r="K990" s="254"/>
      <c r="L990" s="255"/>
      <c r="M990" s="255"/>
      <c r="N990" s="256"/>
    </row>
    <row r="991" spans="2:14" ht="12.75" x14ac:dyDescent="0.2">
      <c r="B991" s="15">
        <v>964</v>
      </c>
      <c r="C991" s="257"/>
      <c r="D991" s="258"/>
      <c r="E991" s="81"/>
      <c r="F991" s="81"/>
      <c r="G991" s="81"/>
      <c r="H991" s="81"/>
      <c r="I991" s="81"/>
      <c r="J991" s="81"/>
      <c r="K991" s="259"/>
      <c r="L991" s="260"/>
      <c r="M991" s="260"/>
      <c r="N991" s="261"/>
    </row>
    <row r="992" spans="2:14" ht="12.75" x14ac:dyDescent="0.2">
      <c r="B992" s="82">
        <v>965</v>
      </c>
      <c r="C992" s="253"/>
      <c r="D992" s="253"/>
      <c r="E992" s="69"/>
      <c r="F992" s="69"/>
      <c r="G992" s="69"/>
      <c r="H992" s="69"/>
      <c r="I992" s="69"/>
      <c r="J992" s="69"/>
      <c r="K992" s="254"/>
      <c r="L992" s="255"/>
      <c r="M992" s="255"/>
      <c r="N992" s="256"/>
    </row>
    <row r="993" spans="2:14" ht="12.75" x14ac:dyDescent="0.2">
      <c r="B993" s="15">
        <v>966</v>
      </c>
      <c r="C993" s="257"/>
      <c r="D993" s="258"/>
      <c r="E993" s="81"/>
      <c r="F993" s="81"/>
      <c r="G993" s="81"/>
      <c r="H993" s="81"/>
      <c r="I993" s="81"/>
      <c r="J993" s="81"/>
      <c r="K993" s="259"/>
      <c r="L993" s="260"/>
      <c r="M993" s="260"/>
      <c r="N993" s="261"/>
    </row>
    <row r="994" spans="2:14" ht="12.75" x14ac:dyDescent="0.2">
      <c r="B994" s="82">
        <v>967</v>
      </c>
      <c r="C994" s="253"/>
      <c r="D994" s="253"/>
      <c r="E994" s="69"/>
      <c r="F994" s="69"/>
      <c r="G994" s="69"/>
      <c r="H994" s="69"/>
      <c r="I994" s="69"/>
      <c r="J994" s="69"/>
      <c r="K994" s="254"/>
      <c r="L994" s="255"/>
      <c r="M994" s="255"/>
      <c r="N994" s="256"/>
    </row>
    <row r="995" spans="2:14" ht="12.75" x14ac:dyDescent="0.2">
      <c r="B995" s="15">
        <v>968</v>
      </c>
      <c r="C995" s="257"/>
      <c r="D995" s="258"/>
      <c r="E995" s="81"/>
      <c r="F995" s="81"/>
      <c r="G995" s="81"/>
      <c r="H995" s="81"/>
      <c r="I995" s="81"/>
      <c r="J995" s="81"/>
      <c r="K995" s="259"/>
      <c r="L995" s="260"/>
      <c r="M995" s="260"/>
      <c r="N995" s="261"/>
    </row>
    <row r="996" spans="2:14" ht="12.75" x14ac:dyDescent="0.2">
      <c r="B996" s="82">
        <v>969</v>
      </c>
      <c r="C996" s="253"/>
      <c r="D996" s="253"/>
      <c r="E996" s="69"/>
      <c r="F996" s="69"/>
      <c r="G996" s="69"/>
      <c r="H996" s="69"/>
      <c r="I996" s="69"/>
      <c r="J996" s="69"/>
      <c r="K996" s="254"/>
      <c r="L996" s="255"/>
      <c r="M996" s="255"/>
      <c r="N996" s="256"/>
    </row>
    <row r="997" spans="2:14" ht="12.75" x14ac:dyDescent="0.2">
      <c r="B997" s="15">
        <v>970</v>
      </c>
      <c r="C997" s="257"/>
      <c r="D997" s="258"/>
      <c r="E997" s="81"/>
      <c r="F997" s="81"/>
      <c r="G997" s="81"/>
      <c r="H997" s="81"/>
      <c r="I997" s="81"/>
      <c r="J997" s="81"/>
      <c r="K997" s="259"/>
      <c r="L997" s="260"/>
      <c r="M997" s="260"/>
      <c r="N997" s="261"/>
    </row>
    <row r="998" spans="2:14" ht="12.75" x14ac:dyDescent="0.2">
      <c r="B998" s="82">
        <v>971</v>
      </c>
      <c r="C998" s="253"/>
      <c r="D998" s="253"/>
      <c r="E998" s="69"/>
      <c r="F998" s="69"/>
      <c r="G998" s="69"/>
      <c r="H998" s="69"/>
      <c r="I998" s="69"/>
      <c r="J998" s="69"/>
      <c r="K998" s="254"/>
      <c r="L998" s="255"/>
      <c r="M998" s="255"/>
      <c r="N998" s="256"/>
    </row>
    <row r="999" spans="2:14" ht="12.75" x14ac:dyDescent="0.2">
      <c r="B999" s="15">
        <v>972</v>
      </c>
      <c r="C999" s="257"/>
      <c r="D999" s="258"/>
      <c r="E999" s="81"/>
      <c r="F999" s="81"/>
      <c r="G999" s="81"/>
      <c r="H999" s="81"/>
      <c r="I999" s="81"/>
      <c r="J999" s="81"/>
      <c r="K999" s="259"/>
      <c r="L999" s="260"/>
      <c r="M999" s="260"/>
      <c r="N999" s="261"/>
    </row>
    <row r="1000" spans="2:14" ht="12.75" x14ac:dyDescent="0.2">
      <c r="B1000" s="82">
        <v>973</v>
      </c>
      <c r="C1000" s="253"/>
      <c r="D1000" s="253"/>
      <c r="E1000" s="69"/>
      <c r="F1000" s="69"/>
      <c r="G1000" s="69"/>
      <c r="H1000" s="69"/>
      <c r="I1000" s="69"/>
      <c r="J1000" s="69"/>
      <c r="K1000" s="254"/>
      <c r="L1000" s="255"/>
      <c r="M1000" s="255"/>
      <c r="N1000" s="256"/>
    </row>
    <row r="1001" spans="2:14" ht="12.75" x14ac:dyDescent="0.2">
      <c r="B1001" s="15">
        <v>974</v>
      </c>
      <c r="C1001" s="257"/>
      <c r="D1001" s="258"/>
      <c r="E1001" s="81"/>
      <c r="F1001" s="81"/>
      <c r="G1001" s="81"/>
      <c r="H1001" s="81"/>
      <c r="I1001" s="81"/>
      <c r="J1001" s="81"/>
      <c r="K1001" s="259"/>
      <c r="L1001" s="260"/>
      <c r="M1001" s="260"/>
      <c r="N1001" s="261"/>
    </row>
    <row r="1002" spans="2:14" ht="12.75" x14ac:dyDescent="0.2">
      <c r="B1002" s="82">
        <v>975</v>
      </c>
      <c r="C1002" s="253"/>
      <c r="D1002" s="253"/>
      <c r="E1002" s="69"/>
      <c r="F1002" s="69"/>
      <c r="G1002" s="69"/>
      <c r="H1002" s="69"/>
      <c r="I1002" s="69"/>
      <c r="J1002" s="69"/>
      <c r="K1002" s="254"/>
      <c r="L1002" s="255"/>
      <c r="M1002" s="255"/>
      <c r="N1002" s="256"/>
    </row>
    <row r="1003" spans="2:14" ht="12.75" x14ac:dyDescent="0.2">
      <c r="B1003" s="15">
        <v>976</v>
      </c>
      <c r="C1003" s="257"/>
      <c r="D1003" s="258"/>
      <c r="E1003" s="81"/>
      <c r="F1003" s="81"/>
      <c r="G1003" s="81"/>
      <c r="H1003" s="81"/>
      <c r="I1003" s="81"/>
      <c r="J1003" s="81"/>
      <c r="K1003" s="259"/>
      <c r="L1003" s="260"/>
      <c r="M1003" s="260"/>
      <c r="N1003" s="261"/>
    </row>
    <row r="1004" spans="2:14" ht="12.75" x14ac:dyDescent="0.2">
      <c r="B1004" s="82">
        <v>977</v>
      </c>
      <c r="C1004" s="253"/>
      <c r="D1004" s="253"/>
      <c r="E1004" s="69"/>
      <c r="F1004" s="69"/>
      <c r="G1004" s="69"/>
      <c r="H1004" s="69"/>
      <c r="I1004" s="69"/>
      <c r="J1004" s="69"/>
      <c r="K1004" s="254"/>
      <c r="L1004" s="255"/>
      <c r="M1004" s="255"/>
      <c r="N1004" s="256"/>
    </row>
    <row r="1005" spans="2:14" ht="12.75" x14ac:dyDescent="0.2">
      <c r="B1005" s="15">
        <v>978</v>
      </c>
      <c r="C1005" s="257"/>
      <c r="D1005" s="258"/>
      <c r="E1005" s="81"/>
      <c r="F1005" s="81"/>
      <c r="G1005" s="81"/>
      <c r="H1005" s="81"/>
      <c r="I1005" s="81"/>
      <c r="J1005" s="81"/>
      <c r="K1005" s="259"/>
      <c r="L1005" s="260"/>
      <c r="M1005" s="260"/>
      <c r="N1005" s="261"/>
    </row>
    <row r="1006" spans="2:14" ht="12.75" x14ac:dyDescent="0.2">
      <c r="B1006" s="82">
        <v>979</v>
      </c>
      <c r="C1006" s="253"/>
      <c r="D1006" s="253"/>
      <c r="E1006" s="69"/>
      <c r="F1006" s="69"/>
      <c r="G1006" s="69"/>
      <c r="H1006" s="69"/>
      <c r="I1006" s="69"/>
      <c r="J1006" s="69"/>
      <c r="K1006" s="254"/>
      <c r="L1006" s="255"/>
      <c r="M1006" s="255"/>
      <c r="N1006" s="256"/>
    </row>
    <row r="1007" spans="2:14" ht="12.75" x14ac:dyDescent="0.2">
      <c r="B1007" s="15">
        <v>980</v>
      </c>
      <c r="C1007" s="257"/>
      <c r="D1007" s="258"/>
      <c r="E1007" s="81"/>
      <c r="F1007" s="81"/>
      <c r="G1007" s="81"/>
      <c r="H1007" s="81"/>
      <c r="I1007" s="81"/>
      <c r="J1007" s="81"/>
      <c r="K1007" s="259"/>
      <c r="L1007" s="260"/>
      <c r="M1007" s="260"/>
      <c r="N1007" s="261"/>
    </row>
    <row r="1008" spans="2:14" ht="12.75" x14ac:dyDescent="0.2">
      <c r="B1008" s="82">
        <v>981</v>
      </c>
      <c r="C1008" s="253"/>
      <c r="D1008" s="253"/>
      <c r="E1008" s="69"/>
      <c r="F1008" s="69"/>
      <c r="G1008" s="69"/>
      <c r="H1008" s="69"/>
      <c r="I1008" s="69"/>
      <c r="J1008" s="69"/>
      <c r="K1008" s="254"/>
      <c r="L1008" s="255"/>
      <c r="M1008" s="255"/>
      <c r="N1008" s="256"/>
    </row>
    <row r="1009" spans="2:14" ht="12.75" x14ac:dyDescent="0.2">
      <c r="B1009" s="15">
        <v>982</v>
      </c>
      <c r="C1009" s="257"/>
      <c r="D1009" s="258"/>
      <c r="E1009" s="81"/>
      <c r="F1009" s="81"/>
      <c r="G1009" s="81"/>
      <c r="H1009" s="81"/>
      <c r="I1009" s="81"/>
      <c r="J1009" s="81"/>
      <c r="K1009" s="259"/>
      <c r="L1009" s="260"/>
      <c r="M1009" s="260"/>
      <c r="N1009" s="261"/>
    </row>
    <row r="1010" spans="2:14" ht="12.75" x14ac:dyDescent="0.2">
      <c r="B1010" s="82">
        <v>983</v>
      </c>
      <c r="C1010" s="253"/>
      <c r="D1010" s="253"/>
      <c r="E1010" s="69"/>
      <c r="F1010" s="69"/>
      <c r="G1010" s="69"/>
      <c r="H1010" s="69"/>
      <c r="I1010" s="69"/>
      <c r="J1010" s="69"/>
      <c r="K1010" s="254"/>
      <c r="L1010" s="255"/>
      <c r="M1010" s="255"/>
      <c r="N1010" s="256"/>
    </row>
    <row r="1011" spans="2:14" ht="12.75" x14ac:dyDescent="0.2">
      <c r="B1011" s="15">
        <v>984</v>
      </c>
      <c r="C1011" s="257"/>
      <c r="D1011" s="258"/>
      <c r="E1011" s="81"/>
      <c r="F1011" s="81"/>
      <c r="G1011" s="81"/>
      <c r="H1011" s="81"/>
      <c r="I1011" s="81"/>
      <c r="J1011" s="81"/>
      <c r="K1011" s="259"/>
      <c r="L1011" s="260"/>
      <c r="M1011" s="260"/>
      <c r="N1011" s="261"/>
    </row>
    <row r="1012" spans="2:14" ht="12.75" x14ac:dyDescent="0.2">
      <c r="B1012" s="82">
        <v>985</v>
      </c>
      <c r="C1012" s="253"/>
      <c r="D1012" s="253"/>
      <c r="E1012" s="69"/>
      <c r="F1012" s="69"/>
      <c r="G1012" s="69"/>
      <c r="H1012" s="69"/>
      <c r="I1012" s="69"/>
      <c r="J1012" s="69"/>
      <c r="K1012" s="254"/>
      <c r="L1012" s="255"/>
      <c r="M1012" s="255"/>
      <c r="N1012" s="256"/>
    </row>
    <row r="1013" spans="2:14" ht="12.75" x14ac:dyDescent="0.2">
      <c r="B1013" s="15">
        <v>986</v>
      </c>
      <c r="C1013" s="257"/>
      <c r="D1013" s="258"/>
      <c r="E1013" s="81"/>
      <c r="F1013" s="81"/>
      <c r="G1013" s="81"/>
      <c r="H1013" s="81"/>
      <c r="I1013" s="81"/>
      <c r="J1013" s="81"/>
      <c r="K1013" s="259"/>
      <c r="L1013" s="260"/>
      <c r="M1013" s="260"/>
      <c r="N1013" s="261"/>
    </row>
    <row r="1014" spans="2:14" ht="12.75" x14ac:dyDescent="0.2">
      <c r="B1014" s="82">
        <v>987</v>
      </c>
      <c r="C1014" s="253"/>
      <c r="D1014" s="253"/>
      <c r="E1014" s="69"/>
      <c r="F1014" s="69"/>
      <c r="G1014" s="69"/>
      <c r="H1014" s="69"/>
      <c r="I1014" s="69"/>
      <c r="J1014" s="69"/>
      <c r="K1014" s="254"/>
      <c r="L1014" s="255"/>
      <c r="M1014" s="255"/>
      <c r="N1014" s="256"/>
    </row>
    <row r="1015" spans="2:14" ht="12.75" x14ac:dyDescent="0.2">
      <c r="B1015" s="15">
        <v>988</v>
      </c>
      <c r="C1015" s="257"/>
      <c r="D1015" s="258"/>
      <c r="E1015" s="81"/>
      <c r="F1015" s="81"/>
      <c r="G1015" s="81"/>
      <c r="H1015" s="81"/>
      <c r="I1015" s="81"/>
      <c r="J1015" s="81"/>
      <c r="K1015" s="259"/>
      <c r="L1015" s="260"/>
      <c r="M1015" s="260"/>
      <c r="N1015" s="261"/>
    </row>
    <row r="1016" spans="2:14" ht="12.75" x14ac:dyDescent="0.2">
      <c r="B1016" s="82">
        <v>989</v>
      </c>
      <c r="C1016" s="253"/>
      <c r="D1016" s="253"/>
      <c r="E1016" s="69"/>
      <c r="F1016" s="69"/>
      <c r="G1016" s="69"/>
      <c r="H1016" s="69"/>
      <c r="I1016" s="69"/>
      <c r="J1016" s="69"/>
      <c r="K1016" s="254"/>
      <c r="L1016" s="255"/>
      <c r="M1016" s="255"/>
      <c r="N1016" s="256"/>
    </row>
    <row r="1017" spans="2:14" ht="12.75" x14ac:dyDescent="0.2">
      <c r="B1017" s="15">
        <v>990</v>
      </c>
      <c r="C1017" s="257"/>
      <c r="D1017" s="258"/>
      <c r="E1017" s="81"/>
      <c r="F1017" s="81"/>
      <c r="G1017" s="81"/>
      <c r="H1017" s="81"/>
      <c r="I1017" s="81"/>
      <c r="J1017" s="81"/>
      <c r="K1017" s="259"/>
      <c r="L1017" s="260"/>
      <c r="M1017" s="260"/>
      <c r="N1017" s="261"/>
    </row>
    <row r="1018" spans="2:14" ht="12.75" x14ac:dyDescent="0.2">
      <c r="B1018" s="82">
        <v>991</v>
      </c>
      <c r="C1018" s="253"/>
      <c r="D1018" s="253"/>
      <c r="E1018" s="69"/>
      <c r="F1018" s="69"/>
      <c r="G1018" s="69"/>
      <c r="H1018" s="69"/>
      <c r="I1018" s="69"/>
      <c r="J1018" s="69"/>
      <c r="K1018" s="254"/>
      <c r="L1018" s="255"/>
      <c r="M1018" s="255"/>
      <c r="N1018" s="256"/>
    </row>
    <row r="1019" spans="2:14" ht="12.75" x14ac:dyDescent="0.2">
      <c r="B1019" s="15">
        <v>992</v>
      </c>
      <c r="C1019" s="257"/>
      <c r="D1019" s="258"/>
      <c r="E1019" s="81"/>
      <c r="F1019" s="81"/>
      <c r="G1019" s="81"/>
      <c r="H1019" s="81"/>
      <c r="I1019" s="81"/>
      <c r="J1019" s="81"/>
      <c r="K1019" s="259"/>
      <c r="L1019" s="260"/>
      <c r="M1019" s="260"/>
      <c r="N1019" s="261"/>
    </row>
    <row r="1020" spans="2:14" ht="12.75" x14ac:dyDescent="0.2">
      <c r="B1020" s="82">
        <v>993</v>
      </c>
      <c r="C1020" s="253"/>
      <c r="D1020" s="253"/>
      <c r="E1020" s="69"/>
      <c r="F1020" s="69"/>
      <c r="G1020" s="69"/>
      <c r="H1020" s="69"/>
      <c r="I1020" s="69"/>
      <c r="J1020" s="69"/>
      <c r="K1020" s="254"/>
      <c r="L1020" s="255"/>
      <c r="M1020" s="255"/>
      <c r="N1020" s="256"/>
    </row>
    <row r="1021" spans="2:14" ht="12.75" x14ac:dyDescent="0.2">
      <c r="B1021" s="15">
        <v>994</v>
      </c>
      <c r="C1021" s="257"/>
      <c r="D1021" s="258"/>
      <c r="E1021" s="81"/>
      <c r="F1021" s="81"/>
      <c r="G1021" s="81"/>
      <c r="H1021" s="81"/>
      <c r="I1021" s="81"/>
      <c r="J1021" s="81"/>
      <c r="K1021" s="259"/>
      <c r="L1021" s="260"/>
      <c r="M1021" s="260"/>
      <c r="N1021" s="261"/>
    </row>
    <row r="1022" spans="2:14" ht="12.75" x14ac:dyDescent="0.2">
      <c r="B1022" s="82">
        <v>995</v>
      </c>
      <c r="C1022" s="253"/>
      <c r="D1022" s="253"/>
      <c r="E1022" s="69"/>
      <c r="F1022" s="69"/>
      <c r="G1022" s="69"/>
      <c r="H1022" s="69"/>
      <c r="I1022" s="69"/>
      <c r="J1022" s="69"/>
      <c r="K1022" s="254"/>
      <c r="L1022" s="255"/>
      <c r="M1022" s="255"/>
      <c r="N1022" s="256"/>
    </row>
    <row r="1023" spans="2:14" ht="12.75" x14ac:dyDescent="0.2">
      <c r="B1023" s="15">
        <v>996</v>
      </c>
      <c r="C1023" s="257"/>
      <c r="D1023" s="258"/>
      <c r="E1023" s="81"/>
      <c r="F1023" s="81"/>
      <c r="G1023" s="81"/>
      <c r="H1023" s="81"/>
      <c r="I1023" s="81"/>
      <c r="J1023" s="81"/>
      <c r="K1023" s="259"/>
      <c r="L1023" s="260"/>
      <c r="M1023" s="260"/>
      <c r="N1023" s="261"/>
    </row>
    <row r="1024" spans="2:14" ht="12.75" x14ac:dyDescent="0.2">
      <c r="B1024" s="82">
        <v>997</v>
      </c>
      <c r="C1024" s="253"/>
      <c r="D1024" s="253"/>
      <c r="E1024" s="69"/>
      <c r="F1024" s="69"/>
      <c r="G1024" s="69"/>
      <c r="H1024" s="69"/>
      <c r="I1024" s="69"/>
      <c r="J1024" s="69"/>
      <c r="K1024" s="254"/>
      <c r="L1024" s="255"/>
      <c r="M1024" s="255"/>
      <c r="N1024" s="256"/>
    </row>
    <row r="1025" spans="2:14" ht="15.75" customHeight="1" thickBot="1" x14ac:dyDescent="0.25">
      <c r="B1025" s="71">
        <v>998</v>
      </c>
      <c r="C1025" s="262"/>
      <c r="D1025" s="263"/>
      <c r="E1025" s="70"/>
      <c r="F1025" s="70"/>
      <c r="G1025" s="70"/>
      <c r="H1025" s="70"/>
      <c r="I1025" s="70"/>
      <c r="J1025" s="70"/>
      <c r="K1025" s="264"/>
      <c r="L1025" s="265"/>
      <c r="M1025" s="265"/>
      <c r="N1025" s="266"/>
    </row>
    <row r="1026" spans="2:14" ht="12.75" x14ac:dyDescent="0.2"/>
    <row r="1027" spans="2:14" ht="12.75" x14ac:dyDescent="0.2"/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>
      <c r="C1063" s="31"/>
      <c r="D1063" s="32"/>
      <c r="E1063" s="32"/>
      <c r="F1063" s="32"/>
      <c r="G1063" s="32"/>
      <c r="H1063" s="32"/>
      <c r="I1063" s="32"/>
      <c r="J1063" s="32"/>
    </row>
    <row r="1064" spans="3:10" ht="12.75" x14ac:dyDescent="0.2">
      <c r="C1064" s="31"/>
      <c r="D1064" s="32"/>
      <c r="E1064" s="32"/>
      <c r="F1064" s="32"/>
      <c r="G1064" s="32"/>
      <c r="H1064" s="32"/>
      <c r="I1064" s="32"/>
      <c r="J1064" s="32"/>
    </row>
    <row r="1065" spans="3:10" ht="12.75" x14ac:dyDescent="0.2">
      <c r="C1065" s="267" t="s">
        <v>260</v>
      </c>
      <c r="D1065" s="267"/>
      <c r="E1065" s="267"/>
      <c r="F1065" s="267"/>
      <c r="G1065" s="267"/>
      <c r="H1065" s="267"/>
      <c r="I1065" s="32"/>
      <c r="J1065" s="32"/>
    </row>
    <row r="1066" spans="3:10" ht="12.75" x14ac:dyDescent="0.2">
      <c r="C1066" s="33">
        <v>0.01</v>
      </c>
      <c r="D1066" s="33">
        <v>1</v>
      </c>
      <c r="E1066" s="33">
        <v>1.5</v>
      </c>
      <c r="F1066" s="33">
        <v>2.5</v>
      </c>
      <c r="G1066" s="33">
        <v>4</v>
      </c>
      <c r="H1066" s="33">
        <v>6.5</v>
      </c>
      <c r="I1066" s="32"/>
      <c r="J1066" s="32"/>
    </row>
    <row r="1067" spans="3:10" ht="15" x14ac:dyDescent="0.25">
      <c r="C1067" s="34">
        <f>IF('Planilla Muestreo N°1'!$N$13="N",VLOOKUP($D$1072,Tablas!$B29:D44,C1069,FALSE),IF('Planilla Muestreo N°1'!$N$13="E",VLOOKUP($D$1072,Tablas!$B52:D67,C1069,FALSE),VLOOKUP($D$1072,Tablas!$B75:D90,C1069,FALSE)))</f>
        <v>0</v>
      </c>
      <c r="D1067" s="34">
        <f>IF('Planilla Muestreo N°1'!$N$13="N",VLOOKUP($D$1072,Tablas!$B29:E44,D1069,FALSE),IF('Planilla Muestreo N°1'!$N$13="E",VLOOKUP($D$1072,Tablas!$B52:E67,D1069,FALSE),VLOOKUP($D$1072,Tablas!$B75:E90,D1069,FALSE)))</f>
        <v>10</v>
      </c>
      <c r="E1067" s="34">
        <f>IF('Planilla Muestreo N°1'!$N$13="N",VLOOKUP($D$1072,Tablas!$B29:F44,E1069,FALSE),IF('Planilla Muestreo N°1'!$N$13="E",VLOOKUP($D$1072,Tablas!$B52:F67,E1069,FALSE),VLOOKUP($D$1072,Tablas!$B75:F90,E1069,FALSE)))</f>
        <v>14</v>
      </c>
      <c r="F1067" s="34">
        <f>IF('Planilla Muestreo N°1'!$N$13="N",VLOOKUP($D$1072,Tablas!$B29:G44,F1069,FALSE),IF('Planilla Muestreo N°1'!$N$13="E",VLOOKUP($D$1072,Tablas!$B52:G67,F1069,FALSE),VLOOKUP($D$1072,Tablas!$B75:G90,F1069,FALSE)))</f>
        <v>21</v>
      </c>
      <c r="G1067" s="34">
        <f>IF('Planilla Muestreo N°1'!$N$13="N",VLOOKUP($D$1072,Tablas!$B29:H44,G1069,FALSE),IF('Planilla Muestreo N°1'!$N$13="E",VLOOKUP($D$1072,Tablas!$B52:H67,G1069,FALSE),VLOOKUP($D$1072,Tablas!$B75:H90,G1069,FALSE)))</f>
        <v>21</v>
      </c>
      <c r="H1067" s="34">
        <f>IF('Planilla Muestreo N°1'!$N$13="N",VLOOKUP($D$1072,Tablas!$B29:I44,H1069,FALSE),IF('Planilla Muestreo N°1'!$N$13="E",VLOOKUP($D$1072,Tablas!$B52:I67,H1069,FALSE),VLOOKUP($D$1072,Tablas!$B75:I90,H1069,FALSE)))</f>
        <v>21</v>
      </c>
      <c r="I1067" s="32"/>
      <c r="J1067" s="32"/>
    </row>
    <row r="1068" spans="3:10" ht="14.25" x14ac:dyDescent="0.2">
      <c r="C1068" s="35"/>
      <c r="D1068" s="35"/>
      <c r="E1068" s="35"/>
      <c r="F1068" s="35"/>
      <c r="G1068" s="35"/>
      <c r="H1068" s="35"/>
      <c r="I1068" s="32"/>
      <c r="J1068" s="32"/>
    </row>
    <row r="1069" spans="3:10" ht="12.75" x14ac:dyDescent="0.2">
      <c r="C1069" s="36">
        <v>3</v>
      </c>
      <c r="D1069" s="36">
        <v>4</v>
      </c>
      <c r="E1069" s="36">
        <v>5</v>
      </c>
      <c r="F1069" s="36">
        <v>6</v>
      </c>
      <c r="G1069" s="36">
        <v>7</v>
      </c>
      <c r="H1069" s="36">
        <v>8</v>
      </c>
      <c r="I1069" s="32"/>
      <c r="J1069" s="32"/>
    </row>
    <row r="1070" spans="3:10" ht="14.25" x14ac:dyDescent="0.2">
      <c r="C1070" s="35"/>
      <c r="D1070" s="35"/>
      <c r="E1070" s="35"/>
      <c r="F1070" s="35"/>
      <c r="G1070" s="35"/>
      <c r="H1070" s="35"/>
      <c r="I1070" s="32"/>
      <c r="J1070" s="32"/>
    </row>
    <row r="1071" spans="3:10" ht="14.25" x14ac:dyDescent="0.2">
      <c r="C1071" s="35" t="str">
        <f>VLOOKUP('Planilla Muestreo N°1'!N13,Tablas!B94:C96,2,FALSE)</f>
        <v>Normal</v>
      </c>
      <c r="D1071" s="35"/>
      <c r="E1071" s="35"/>
      <c r="F1071" s="35"/>
      <c r="G1071" s="35"/>
      <c r="H1071" s="35"/>
      <c r="I1071" s="32"/>
      <c r="J1071" s="32"/>
    </row>
    <row r="1072" spans="3:10" ht="14.25" x14ac:dyDescent="0.2">
      <c r="C1072" s="35" t="s">
        <v>261</v>
      </c>
      <c r="D1072" s="37" t="str">
        <f>VLOOKUP('Planilla Muestreo N°1'!E13,Tablas!B7:D21,3)</f>
        <v>N</v>
      </c>
      <c r="E1072" s="35"/>
      <c r="F1072" s="35"/>
      <c r="G1072" s="35"/>
      <c r="H1072" s="35"/>
      <c r="I1072" s="32"/>
      <c r="J1072" s="32"/>
    </row>
    <row r="1073" spans="3:10" ht="12.75" x14ac:dyDescent="0.2">
      <c r="C1073" s="31"/>
      <c r="D1073" s="32"/>
      <c r="E1073" s="32"/>
      <c r="F1073" s="32"/>
      <c r="G1073" s="32"/>
      <c r="H1073" s="32"/>
      <c r="I1073" s="32"/>
      <c r="J1073" s="32"/>
    </row>
  </sheetData>
  <autoFilter ref="A27:O1025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3">
    <mergeCell ref="K101:N101"/>
    <mergeCell ref="K102:N102"/>
    <mergeCell ref="K103:N103"/>
    <mergeCell ref="K80:N80"/>
    <mergeCell ref="K81:N81"/>
    <mergeCell ref="K82:N82"/>
    <mergeCell ref="K83:N83"/>
    <mergeCell ref="K84:N84"/>
    <mergeCell ref="K85:N85"/>
    <mergeCell ref="K86:N86"/>
    <mergeCell ref="K87:N87"/>
    <mergeCell ref="K88:N88"/>
    <mergeCell ref="K89:N89"/>
    <mergeCell ref="K90:N90"/>
    <mergeCell ref="K91:N91"/>
    <mergeCell ref="K92:N92"/>
    <mergeCell ref="K93:N93"/>
    <mergeCell ref="K94:N94"/>
    <mergeCell ref="K95:N95"/>
    <mergeCell ref="K96:N96"/>
    <mergeCell ref="K67:N67"/>
    <mergeCell ref="K68:N68"/>
    <mergeCell ref="K69:N69"/>
    <mergeCell ref="K70:N70"/>
    <mergeCell ref="K71:N71"/>
    <mergeCell ref="K72:N72"/>
    <mergeCell ref="K73:N73"/>
    <mergeCell ref="K74:N74"/>
    <mergeCell ref="K75:N75"/>
    <mergeCell ref="K76:N76"/>
    <mergeCell ref="K77:N77"/>
    <mergeCell ref="K78:N78"/>
    <mergeCell ref="K79:N79"/>
    <mergeCell ref="K97:N97"/>
    <mergeCell ref="K98:N98"/>
    <mergeCell ref="K99:N99"/>
    <mergeCell ref="K100:N100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K64:N64"/>
    <mergeCell ref="K65:N65"/>
    <mergeCell ref="K66:N66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129:D129"/>
    <mergeCell ref="K129:N129"/>
    <mergeCell ref="K997:N997"/>
    <mergeCell ref="K998:N998"/>
    <mergeCell ref="K1016:N1016"/>
    <mergeCell ref="K1017:N1017"/>
    <mergeCell ref="K1018:N1018"/>
    <mergeCell ref="K1019:N1019"/>
    <mergeCell ref="K1020:N1020"/>
    <mergeCell ref="K1021:N1021"/>
    <mergeCell ref="K1022:N1022"/>
    <mergeCell ref="K957:N957"/>
    <mergeCell ref="K958:N958"/>
    <mergeCell ref="K959:N959"/>
    <mergeCell ref="K960:N960"/>
    <mergeCell ref="K961:N961"/>
    <mergeCell ref="K962:N962"/>
    <mergeCell ref="K963:N963"/>
    <mergeCell ref="K964:N964"/>
    <mergeCell ref="K982:N982"/>
    <mergeCell ref="K983:N983"/>
    <mergeCell ref="K984:N984"/>
    <mergeCell ref="K985:N985"/>
    <mergeCell ref="K986:N986"/>
    <mergeCell ref="K987:N987"/>
    <mergeCell ref="K988:N988"/>
    <mergeCell ref="K989:N989"/>
    <mergeCell ref="K990:N990"/>
    <mergeCell ref="K980:N980"/>
    <mergeCell ref="K981:N981"/>
    <mergeCell ref="K948:N948"/>
    <mergeCell ref="K949:N949"/>
    <mergeCell ref="K950:N950"/>
    <mergeCell ref="K951:N951"/>
    <mergeCell ref="K952:N952"/>
    <mergeCell ref="K953:N953"/>
    <mergeCell ref="K954:N954"/>
    <mergeCell ref="K955:N955"/>
    <mergeCell ref="K956:N956"/>
    <mergeCell ref="K946:N946"/>
    <mergeCell ref="K947:N947"/>
    <mergeCell ref="K991:N991"/>
    <mergeCell ref="K992:N992"/>
    <mergeCell ref="K993:N993"/>
    <mergeCell ref="K994:N994"/>
    <mergeCell ref="K995:N995"/>
    <mergeCell ref="K996:N996"/>
    <mergeCell ref="K965:N965"/>
    <mergeCell ref="K966:N966"/>
    <mergeCell ref="K967:N967"/>
    <mergeCell ref="K968:N968"/>
    <mergeCell ref="K969:N969"/>
    <mergeCell ref="K970:N970"/>
    <mergeCell ref="K971:N971"/>
    <mergeCell ref="K972:N972"/>
    <mergeCell ref="K973:N973"/>
    <mergeCell ref="K974:N974"/>
    <mergeCell ref="K975:N975"/>
    <mergeCell ref="K976:N976"/>
    <mergeCell ref="K977:N977"/>
    <mergeCell ref="K978:N978"/>
    <mergeCell ref="K979:N979"/>
    <mergeCell ref="K895:N895"/>
    <mergeCell ref="K896:N896"/>
    <mergeCell ref="K914:N914"/>
    <mergeCell ref="K915:N915"/>
    <mergeCell ref="K916:N916"/>
    <mergeCell ref="K917:N917"/>
    <mergeCell ref="K918:N918"/>
    <mergeCell ref="K919:N919"/>
    <mergeCell ref="K920:N920"/>
    <mergeCell ref="K921:N921"/>
    <mergeCell ref="K922:N922"/>
    <mergeCell ref="K897:N897"/>
    <mergeCell ref="K898:N898"/>
    <mergeCell ref="K899:N899"/>
    <mergeCell ref="K900:N900"/>
    <mergeCell ref="K901:N901"/>
    <mergeCell ref="K902:N902"/>
    <mergeCell ref="K903:N903"/>
    <mergeCell ref="K904:N904"/>
    <mergeCell ref="K905:N905"/>
    <mergeCell ref="K906:N906"/>
    <mergeCell ref="K907:N907"/>
    <mergeCell ref="K908:N908"/>
    <mergeCell ref="K909:N909"/>
    <mergeCell ref="K910:N910"/>
    <mergeCell ref="K911:N911"/>
    <mergeCell ref="K912:N912"/>
    <mergeCell ref="K913:N913"/>
    <mergeCell ref="K880:N880"/>
    <mergeCell ref="K881:N881"/>
    <mergeCell ref="K882:N882"/>
    <mergeCell ref="K883:N883"/>
    <mergeCell ref="K884:N884"/>
    <mergeCell ref="K885:N885"/>
    <mergeCell ref="K886:N886"/>
    <mergeCell ref="K887:N887"/>
    <mergeCell ref="K888:N888"/>
    <mergeCell ref="K878:N878"/>
    <mergeCell ref="K879:N879"/>
    <mergeCell ref="K889:N889"/>
    <mergeCell ref="K890:N890"/>
    <mergeCell ref="K891:N891"/>
    <mergeCell ref="K892:N892"/>
    <mergeCell ref="K893:N893"/>
    <mergeCell ref="K894:N894"/>
    <mergeCell ref="K827:N827"/>
    <mergeCell ref="K828:N828"/>
    <mergeCell ref="K846:N846"/>
    <mergeCell ref="K847:N847"/>
    <mergeCell ref="K848:N848"/>
    <mergeCell ref="K849:N849"/>
    <mergeCell ref="K850:N850"/>
    <mergeCell ref="K851:N851"/>
    <mergeCell ref="K852:N852"/>
    <mergeCell ref="K853:N853"/>
    <mergeCell ref="K854:N854"/>
    <mergeCell ref="K829:N829"/>
    <mergeCell ref="K830:N830"/>
    <mergeCell ref="K831:N831"/>
    <mergeCell ref="K832:N832"/>
    <mergeCell ref="K833:N833"/>
    <mergeCell ref="K834:N834"/>
    <mergeCell ref="K835:N835"/>
    <mergeCell ref="K836:N836"/>
    <mergeCell ref="K837:N837"/>
    <mergeCell ref="K838:N838"/>
    <mergeCell ref="K839:N839"/>
    <mergeCell ref="K840:N840"/>
    <mergeCell ref="K841:N841"/>
    <mergeCell ref="K842:N842"/>
    <mergeCell ref="K843:N843"/>
    <mergeCell ref="K844:N844"/>
    <mergeCell ref="K845:N845"/>
    <mergeCell ref="K812:N812"/>
    <mergeCell ref="K813:N813"/>
    <mergeCell ref="K814:N814"/>
    <mergeCell ref="K815:N815"/>
    <mergeCell ref="K816:N816"/>
    <mergeCell ref="K817:N817"/>
    <mergeCell ref="K818:N818"/>
    <mergeCell ref="K819:N819"/>
    <mergeCell ref="K820:N820"/>
    <mergeCell ref="K810:N810"/>
    <mergeCell ref="K811:N811"/>
    <mergeCell ref="K821:N821"/>
    <mergeCell ref="K822:N822"/>
    <mergeCell ref="K823:N823"/>
    <mergeCell ref="K824:N824"/>
    <mergeCell ref="K825:N825"/>
    <mergeCell ref="K826:N826"/>
    <mergeCell ref="K759:N759"/>
    <mergeCell ref="K760:N760"/>
    <mergeCell ref="K778:N778"/>
    <mergeCell ref="K779:N779"/>
    <mergeCell ref="K780:N780"/>
    <mergeCell ref="K781:N781"/>
    <mergeCell ref="K782:N782"/>
    <mergeCell ref="K783:N783"/>
    <mergeCell ref="K784:N784"/>
    <mergeCell ref="K785:N785"/>
    <mergeCell ref="K786:N786"/>
    <mergeCell ref="K761:N761"/>
    <mergeCell ref="K762:N762"/>
    <mergeCell ref="K763:N763"/>
    <mergeCell ref="K764:N764"/>
    <mergeCell ref="K765:N765"/>
    <mergeCell ref="K766:N766"/>
    <mergeCell ref="K767:N767"/>
    <mergeCell ref="K768:N768"/>
    <mergeCell ref="K769:N769"/>
    <mergeCell ref="K770:N770"/>
    <mergeCell ref="K771:N771"/>
    <mergeCell ref="K772:N772"/>
    <mergeCell ref="K773:N773"/>
    <mergeCell ref="K774:N774"/>
    <mergeCell ref="K775:N775"/>
    <mergeCell ref="K776:N776"/>
    <mergeCell ref="K777:N777"/>
    <mergeCell ref="K744:N744"/>
    <mergeCell ref="K745:N745"/>
    <mergeCell ref="K746:N746"/>
    <mergeCell ref="K747:N747"/>
    <mergeCell ref="K748:N748"/>
    <mergeCell ref="K749:N749"/>
    <mergeCell ref="K750:N750"/>
    <mergeCell ref="K751:N751"/>
    <mergeCell ref="K752:N752"/>
    <mergeCell ref="K742:N742"/>
    <mergeCell ref="K743:N743"/>
    <mergeCell ref="K753:N753"/>
    <mergeCell ref="K754:N754"/>
    <mergeCell ref="K755:N755"/>
    <mergeCell ref="K756:N756"/>
    <mergeCell ref="K757:N757"/>
    <mergeCell ref="K758:N758"/>
    <mergeCell ref="K691:N691"/>
    <mergeCell ref="K692:N692"/>
    <mergeCell ref="K710:N710"/>
    <mergeCell ref="K711:N711"/>
    <mergeCell ref="K712:N712"/>
    <mergeCell ref="K713:N713"/>
    <mergeCell ref="K714:N714"/>
    <mergeCell ref="K715:N715"/>
    <mergeCell ref="K716:N716"/>
    <mergeCell ref="K717:N717"/>
    <mergeCell ref="K718:N718"/>
    <mergeCell ref="K693:N693"/>
    <mergeCell ref="K694:N694"/>
    <mergeCell ref="K695:N695"/>
    <mergeCell ref="K696:N696"/>
    <mergeCell ref="K697:N697"/>
    <mergeCell ref="K698:N698"/>
    <mergeCell ref="K699:N699"/>
    <mergeCell ref="K700:N700"/>
    <mergeCell ref="K701:N701"/>
    <mergeCell ref="K702:N702"/>
    <mergeCell ref="K703:N703"/>
    <mergeCell ref="K704:N704"/>
    <mergeCell ref="K705:N705"/>
    <mergeCell ref="K706:N706"/>
    <mergeCell ref="K707:N707"/>
    <mergeCell ref="K708:N708"/>
    <mergeCell ref="K709:N709"/>
    <mergeCell ref="K676:N676"/>
    <mergeCell ref="K677:N677"/>
    <mergeCell ref="K678:N678"/>
    <mergeCell ref="K679:N679"/>
    <mergeCell ref="K680:N680"/>
    <mergeCell ref="K681:N681"/>
    <mergeCell ref="K682:N682"/>
    <mergeCell ref="K683:N683"/>
    <mergeCell ref="K684:N684"/>
    <mergeCell ref="K674:N674"/>
    <mergeCell ref="K675:N675"/>
    <mergeCell ref="K685:N685"/>
    <mergeCell ref="K686:N686"/>
    <mergeCell ref="K687:N687"/>
    <mergeCell ref="K688:N688"/>
    <mergeCell ref="K689:N689"/>
    <mergeCell ref="K690:N690"/>
    <mergeCell ref="K623:N623"/>
    <mergeCell ref="K624:N624"/>
    <mergeCell ref="K642:N642"/>
    <mergeCell ref="K643:N643"/>
    <mergeCell ref="K644:N644"/>
    <mergeCell ref="K645:N645"/>
    <mergeCell ref="K646:N646"/>
    <mergeCell ref="K647:N647"/>
    <mergeCell ref="K648:N648"/>
    <mergeCell ref="K649:N649"/>
    <mergeCell ref="K650:N650"/>
    <mergeCell ref="K625:N625"/>
    <mergeCell ref="K626:N626"/>
    <mergeCell ref="K627:N627"/>
    <mergeCell ref="K628:N628"/>
    <mergeCell ref="K629:N629"/>
    <mergeCell ref="K630:N630"/>
    <mergeCell ref="K631:N631"/>
    <mergeCell ref="K632:N632"/>
    <mergeCell ref="K633:N633"/>
    <mergeCell ref="K634:N634"/>
    <mergeCell ref="K635:N635"/>
    <mergeCell ref="K636:N636"/>
    <mergeCell ref="K637:N637"/>
    <mergeCell ref="K638:N638"/>
    <mergeCell ref="K639:N639"/>
    <mergeCell ref="K640:N640"/>
    <mergeCell ref="K641:N641"/>
    <mergeCell ref="K608:N608"/>
    <mergeCell ref="K609:N609"/>
    <mergeCell ref="K610:N610"/>
    <mergeCell ref="K611:N611"/>
    <mergeCell ref="K612:N612"/>
    <mergeCell ref="K613:N613"/>
    <mergeCell ref="K614:N614"/>
    <mergeCell ref="K615:N615"/>
    <mergeCell ref="K616:N616"/>
    <mergeCell ref="K606:N606"/>
    <mergeCell ref="K607:N607"/>
    <mergeCell ref="K617:N617"/>
    <mergeCell ref="K618:N618"/>
    <mergeCell ref="K619:N619"/>
    <mergeCell ref="K620:N620"/>
    <mergeCell ref="K621:N621"/>
    <mergeCell ref="K622:N622"/>
    <mergeCell ref="K555:N555"/>
    <mergeCell ref="K556:N556"/>
    <mergeCell ref="K574:N574"/>
    <mergeCell ref="K575:N575"/>
    <mergeCell ref="K576:N576"/>
    <mergeCell ref="K577:N577"/>
    <mergeCell ref="K578:N578"/>
    <mergeCell ref="K579:N579"/>
    <mergeCell ref="K580:N580"/>
    <mergeCell ref="K581:N581"/>
    <mergeCell ref="K582:N582"/>
    <mergeCell ref="K557:N557"/>
    <mergeCell ref="K558:N558"/>
    <mergeCell ref="K559:N559"/>
    <mergeCell ref="K560:N560"/>
    <mergeCell ref="K561:N561"/>
    <mergeCell ref="K562:N562"/>
    <mergeCell ref="K563:N563"/>
    <mergeCell ref="K564:N564"/>
    <mergeCell ref="K565:N565"/>
    <mergeCell ref="K566:N566"/>
    <mergeCell ref="K567:N567"/>
    <mergeCell ref="K568:N568"/>
    <mergeCell ref="K569:N569"/>
    <mergeCell ref="K570:N570"/>
    <mergeCell ref="K571:N571"/>
    <mergeCell ref="K572:N572"/>
    <mergeCell ref="K573:N573"/>
    <mergeCell ref="K540:N540"/>
    <mergeCell ref="K541:N541"/>
    <mergeCell ref="K542:N542"/>
    <mergeCell ref="K543:N543"/>
    <mergeCell ref="K544:N544"/>
    <mergeCell ref="K545:N545"/>
    <mergeCell ref="K546:N546"/>
    <mergeCell ref="K547:N547"/>
    <mergeCell ref="K548:N548"/>
    <mergeCell ref="K538:N538"/>
    <mergeCell ref="K539:N539"/>
    <mergeCell ref="K549:N549"/>
    <mergeCell ref="K550:N550"/>
    <mergeCell ref="K551:N551"/>
    <mergeCell ref="K552:N552"/>
    <mergeCell ref="K553:N553"/>
    <mergeCell ref="K554:N554"/>
    <mergeCell ref="K487:N487"/>
    <mergeCell ref="K488:N488"/>
    <mergeCell ref="K506:N506"/>
    <mergeCell ref="K507:N507"/>
    <mergeCell ref="K508:N508"/>
    <mergeCell ref="K509:N509"/>
    <mergeCell ref="K510:N510"/>
    <mergeCell ref="K511:N511"/>
    <mergeCell ref="K512:N512"/>
    <mergeCell ref="K513:N513"/>
    <mergeCell ref="K514:N514"/>
    <mergeCell ref="K489:N489"/>
    <mergeCell ref="K490:N490"/>
    <mergeCell ref="K491:N491"/>
    <mergeCell ref="K492:N492"/>
    <mergeCell ref="K493:N493"/>
    <mergeCell ref="K494:N494"/>
    <mergeCell ref="K495:N495"/>
    <mergeCell ref="K496:N496"/>
    <mergeCell ref="K497:N497"/>
    <mergeCell ref="K498:N498"/>
    <mergeCell ref="K499:N499"/>
    <mergeCell ref="K500:N500"/>
    <mergeCell ref="K501:N501"/>
    <mergeCell ref="K502:N502"/>
    <mergeCell ref="K503:N503"/>
    <mergeCell ref="K504:N504"/>
    <mergeCell ref="K505:N505"/>
    <mergeCell ref="K472:N472"/>
    <mergeCell ref="K473:N473"/>
    <mergeCell ref="K474:N474"/>
    <mergeCell ref="K475:N475"/>
    <mergeCell ref="K476:N476"/>
    <mergeCell ref="K477:N477"/>
    <mergeCell ref="K478:N478"/>
    <mergeCell ref="K479:N479"/>
    <mergeCell ref="K480:N480"/>
    <mergeCell ref="K470:N470"/>
    <mergeCell ref="K471:N471"/>
    <mergeCell ref="K481:N481"/>
    <mergeCell ref="K482:N482"/>
    <mergeCell ref="K483:N483"/>
    <mergeCell ref="K484:N484"/>
    <mergeCell ref="K485:N485"/>
    <mergeCell ref="K486:N486"/>
    <mergeCell ref="K419:N419"/>
    <mergeCell ref="K420:N420"/>
    <mergeCell ref="K438:N438"/>
    <mergeCell ref="K439:N439"/>
    <mergeCell ref="K440:N440"/>
    <mergeCell ref="K441:N441"/>
    <mergeCell ref="K442:N442"/>
    <mergeCell ref="K443:N443"/>
    <mergeCell ref="K444:N444"/>
    <mergeCell ref="K445:N445"/>
    <mergeCell ref="K446:N446"/>
    <mergeCell ref="K421:N421"/>
    <mergeCell ref="K422:N422"/>
    <mergeCell ref="K423:N423"/>
    <mergeCell ref="K424:N424"/>
    <mergeCell ref="K425:N425"/>
    <mergeCell ref="K426:N426"/>
    <mergeCell ref="K427:N427"/>
    <mergeCell ref="K428:N428"/>
    <mergeCell ref="K429:N429"/>
    <mergeCell ref="K430:N430"/>
    <mergeCell ref="K431:N431"/>
    <mergeCell ref="K432:N432"/>
    <mergeCell ref="K433:N433"/>
    <mergeCell ref="K434:N434"/>
    <mergeCell ref="K435:N435"/>
    <mergeCell ref="K436:N436"/>
    <mergeCell ref="K437:N437"/>
    <mergeCell ref="K404:N404"/>
    <mergeCell ref="K405:N405"/>
    <mergeCell ref="K406:N406"/>
    <mergeCell ref="K407:N407"/>
    <mergeCell ref="K408:N408"/>
    <mergeCell ref="K409:N409"/>
    <mergeCell ref="K410:N410"/>
    <mergeCell ref="K411:N411"/>
    <mergeCell ref="K412:N412"/>
    <mergeCell ref="K402:N402"/>
    <mergeCell ref="K403:N403"/>
    <mergeCell ref="K413:N413"/>
    <mergeCell ref="K414:N414"/>
    <mergeCell ref="K415:N415"/>
    <mergeCell ref="K416:N416"/>
    <mergeCell ref="K417:N417"/>
    <mergeCell ref="K418:N418"/>
    <mergeCell ref="K351:N351"/>
    <mergeCell ref="K352:N352"/>
    <mergeCell ref="K370:N370"/>
    <mergeCell ref="K371:N371"/>
    <mergeCell ref="K372:N372"/>
    <mergeCell ref="K373:N373"/>
    <mergeCell ref="K374:N374"/>
    <mergeCell ref="K375:N375"/>
    <mergeCell ref="K376:N376"/>
    <mergeCell ref="K377:N377"/>
    <mergeCell ref="K378:N378"/>
    <mergeCell ref="K353:N353"/>
    <mergeCell ref="K354:N354"/>
    <mergeCell ref="K355:N355"/>
    <mergeCell ref="K356:N356"/>
    <mergeCell ref="K357:N357"/>
    <mergeCell ref="K358:N358"/>
    <mergeCell ref="K359:N359"/>
    <mergeCell ref="K360:N360"/>
    <mergeCell ref="K361:N361"/>
    <mergeCell ref="K362:N362"/>
    <mergeCell ref="K363:N363"/>
    <mergeCell ref="K364:N364"/>
    <mergeCell ref="K365:N365"/>
    <mergeCell ref="K366:N366"/>
    <mergeCell ref="K367:N367"/>
    <mergeCell ref="K368:N368"/>
    <mergeCell ref="K369:N369"/>
    <mergeCell ref="K335:N335"/>
    <mergeCell ref="K336:N336"/>
    <mergeCell ref="K337:N337"/>
    <mergeCell ref="K338:N338"/>
    <mergeCell ref="K339:N339"/>
    <mergeCell ref="K340:N340"/>
    <mergeCell ref="K341:N341"/>
    <mergeCell ref="K343:N343"/>
    <mergeCell ref="K344:N344"/>
    <mergeCell ref="K333:N333"/>
    <mergeCell ref="K334:N334"/>
    <mergeCell ref="K345:N345"/>
    <mergeCell ref="K346:N346"/>
    <mergeCell ref="K347:N347"/>
    <mergeCell ref="K348:N348"/>
    <mergeCell ref="K349:N349"/>
    <mergeCell ref="K350:N350"/>
    <mergeCell ref="K342:N342"/>
    <mergeCell ref="K282:N282"/>
    <mergeCell ref="K283:N283"/>
    <mergeCell ref="K301:N301"/>
    <mergeCell ref="K302:N302"/>
    <mergeCell ref="K303:N303"/>
    <mergeCell ref="K304:N304"/>
    <mergeCell ref="K305:N305"/>
    <mergeCell ref="K306:N306"/>
    <mergeCell ref="K307:N307"/>
    <mergeCell ref="K308:N308"/>
    <mergeCell ref="K309:N309"/>
    <mergeCell ref="K284:N284"/>
    <mergeCell ref="K285:N285"/>
    <mergeCell ref="K286:N286"/>
    <mergeCell ref="K287:N287"/>
    <mergeCell ref="K288:N288"/>
    <mergeCell ref="K289:N289"/>
    <mergeCell ref="K290:N290"/>
    <mergeCell ref="K291:N291"/>
    <mergeCell ref="K292:N292"/>
    <mergeCell ref="K293:N293"/>
    <mergeCell ref="K294:N294"/>
    <mergeCell ref="K295:N295"/>
    <mergeCell ref="K296:N296"/>
    <mergeCell ref="K297:N297"/>
    <mergeCell ref="K298:N298"/>
    <mergeCell ref="K299:N299"/>
    <mergeCell ref="K300:N300"/>
    <mergeCell ref="K267:N267"/>
    <mergeCell ref="K268:N268"/>
    <mergeCell ref="K269:N269"/>
    <mergeCell ref="K270:N270"/>
    <mergeCell ref="K271:N271"/>
    <mergeCell ref="K272:N272"/>
    <mergeCell ref="K273:N273"/>
    <mergeCell ref="K274:N274"/>
    <mergeCell ref="K275:N275"/>
    <mergeCell ref="K265:N265"/>
    <mergeCell ref="K266:N266"/>
    <mergeCell ref="K276:N276"/>
    <mergeCell ref="K277:N277"/>
    <mergeCell ref="K278:N278"/>
    <mergeCell ref="K279:N279"/>
    <mergeCell ref="K280:N280"/>
    <mergeCell ref="K281:N281"/>
    <mergeCell ref="K212:N212"/>
    <mergeCell ref="K213:N213"/>
    <mergeCell ref="K214:N214"/>
    <mergeCell ref="K215:N215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16:N216"/>
    <mergeCell ref="K217:N217"/>
    <mergeCell ref="K218:N218"/>
    <mergeCell ref="K219:N219"/>
    <mergeCell ref="K220:N220"/>
    <mergeCell ref="K221:N221"/>
    <mergeCell ref="K222:N222"/>
    <mergeCell ref="K223:N223"/>
    <mergeCell ref="K224:N224"/>
    <mergeCell ref="K225:N225"/>
    <mergeCell ref="K226:N226"/>
    <mergeCell ref="K227:N227"/>
    <mergeCell ref="K228:N228"/>
    <mergeCell ref="K229:N229"/>
    <mergeCell ref="K230:N230"/>
    <mergeCell ref="K231:N231"/>
    <mergeCell ref="K232:N232"/>
    <mergeCell ref="K152:N152"/>
    <mergeCell ref="K153:N153"/>
    <mergeCell ref="K154:N154"/>
    <mergeCell ref="K155:N155"/>
    <mergeCell ref="K156:N156"/>
    <mergeCell ref="K157:N157"/>
    <mergeCell ref="K158:N158"/>
    <mergeCell ref="K159:N159"/>
    <mergeCell ref="K177:N177"/>
    <mergeCell ref="K178:N178"/>
    <mergeCell ref="K179:N179"/>
    <mergeCell ref="K180:N180"/>
    <mergeCell ref="K181:N181"/>
    <mergeCell ref="K182:N182"/>
    <mergeCell ref="K183:N183"/>
    <mergeCell ref="K104:N104"/>
    <mergeCell ref="K105:N105"/>
    <mergeCell ref="K160:N160"/>
    <mergeCell ref="K161:N161"/>
    <mergeCell ref="K162:N162"/>
    <mergeCell ref="K163:N163"/>
    <mergeCell ref="K164:N164"/>
    <mergeCell ref="K165:N165"/>
    <mergeCell ref="K166:N166"/>
    <mergeCell ref="K167:N167"/>
    <mergeCell ref="K168:N168"/>
    <mergeCell ref="K169:N169"/>
    <mergeCell ref="K170:N170"/>
    <mergeCell ref="K171:N171"/>
    <mergeCell ref="K172:N172"/>
    <mergeCell ref="K173:N173"/>
    <mergeCell ref="K174:N174"/>
    <mergeCell ref="C124:D124"/>
    <mergeCell ref="C125:D125"/>
    <mergeCell ref="C126:D126"/>
    <mergeCell ref="C26:D26"/>
    <mergeCell ref="K142:N142"/>
    <mergeCell ref="K143:N143"/>
    <mergeCell ref="K144:N144"/>
    <mergeCell ref="K145:N145"/>
    <mergeCell ref="K146:N146"/>
    <mergeCell ref="K147:N147"/>
    <mergeCell ref="K148:N148"/>
    <mergeCell ref="K149:N149"/>
    <mergeCell ref="K150:N150"/>
    <mergeCell ref="K151:N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7:D127"/>
    <mergeCell ref="C128:D128"/>
    <mergeCell ref="C130:D130"/>
    <mergeCell ref="C131:D131"/>
    <mergeCell ref="C132:D132"/>
    <mergeCell ref="C133:D133"/>
    <mergeCell ref="C25:D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27:D27"/>
    <mergeCell ref="C106:D106"/>
    <mergeCell ref="C107:D107"/>
    <mergeCell ref="C108:D108"/>
    <mergeCell ref="C109:D109"/>
    <mergeCell ref="C110:D110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82:D182"/>
    <mergeCell ref="C183:D183"/>
    <mergeCell ref="C104:D104"/>
    <mergeCell ref="C105:D105"/>
    <mergeCell ref="C186:D186"/>
    <mergeCell ref="C187:D187"/>
    <mergeCell ref="C188:D188"/>
    <mergeCell ref="C189:D189"/>
    <mergeCell ref="C190:D190"/>
    <mergeCell ref="C191:D191"/>
    <mergeCell ref="C184:D184"/>
    <mergeCell ref="C185:D185"/>
    <mergeCell ref="C204:D204"/>
    <mergeCell ref="C205:D205"/>
    <mergeCell ref="C206:D206"/>
    <mergeCell ref="C207:D207"/>
    <mergeCell ref="C208:D208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209:D209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58:D258"/>
    <mergeCell ref="C259:D259"/>
    <mergeCell ref="C260:D260"/>
    <mergeCell ref="C261:D261"/>
    <mergeCell ref="C262:D262"/>
    <mergeCell ref="C263:D263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282:D282"/>
    <mergeCell ref="C283:D283"/>
    <mergeCell ref="C284:D284"/>
    <mergeCell ref="C285:D285"/>
    <mergeCell ref="C286:D286"/>
    <mergeCell ref="C287:D287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18:D318"/>
    <mergeCell ref="C319:D319"/>
    <mergeCell ref="C320:D320"/>
    <mergeCell ref="C321:D321"/>
    <mergeCell ref="C322:D322"/>
    <mergeCell ref="C323:D323"/>
    <mergeCell ref="C349:D349"/>
    <mergeCell ref="C350:D350"/>
    <mergeCell ref="C351:D351"/>
    <mergeCell ref="C352:D352"/>
    <mergeCell ref="C353:D353"/>
    <mergeCell ref="C354:D354"/>
    <mergeCell ref="C343:D343"/>
    <mergeCell ref="C344:D344"/>
    <mergeCell ref="C345:D345"/>
    <mergeCell ref="C346:D346"/>
    <mergeCell ref="C347:D347"/>
    <mergeCell ref="C348:D348"/>
    <mergeCell ref="C336:D336"/>
    <mergeCell ref="C337:D337"/>
    <mergeCell ref="C338:D338"/>
    <mergeCell ref="C339:D339"/>
    <mergeCell ref="C340:D340"/>
    <mergeCell ref="C341:D341"/>
    <mergeCell ref="C342:D342"/>
    <mergeCell ref="C367:D367"/>
    <mergeCell ref="C368:D368"/>
    <mergeCell ref="C369:D369"/>
    <mergeCell ref="C370:D370"/>
    <mergeCell ref="C371:D371"/>
    <mergeCell ref="C372:D372"/>
    <mergeCell ref="C361:D361"/>
    <mergeCell ref="C362:D362"/>
    <mergeCell ref="C363:D363"/>
    <mergeCell ref="C364:D364"/>
    <mergeCell ref="C365:D365"/>
    <mergeCell ref="C366:D366"/>
    <mergeCell ref="C355:D355"/>
    <mergeCell ref="C356:D356"/>
    <mergeCell ref="C357:D357"/>
    <mergeCell ref="C358:D358"/>
    <mergeCell ref="C359:D359"/>
    <mergeCell ref="C360:D360"/>
    <mergeCell ref="C385:D385"/>
    <mergeCell ref="C386:D386"/>
    <mergeCell ref="C387:D387"/>
    <mergeCell ref="C388:D388"/>
    <mergeCell ref="C389:D389"/>
    <mergeCell ref="C390:D390"/>
    <mergeCell ref="C379:D379"/>
    <mergeCell ref="C380:D380"/>
    <mergeCell ref="C381:D381"/>
    <mergeCell ref="C382:D382"/>
    <mergeCell ref="C383:D383"/>
    <mergeCell ref="C384:D384"/>
    <mergeCell ref="C373:D373"/>
    <mergeCell ref="C374:D374"/>
    <mergeCell ref="C375:D375"/>
    <mergeCell ref="C376:D376"/>
    <mergeCell ref="C377:D377"/>
    <mergeCell ref="C378:D378"/>
    <mergeCell ref="C403:D403"/>
    <mergeCell ref="C404:D404"/>
    <mergeCell ref="C405:D405"/>
    <mergeCell ref="C406:D406"/>
    <mergeCell ref="C407:D407"/>
    <mergeCell ref="C408:D408"/>
    <mergeCell ref="C397:D397"/>
    <mergeCell ref="C398:D398"/>
    <mergeCell ref="C399:D399"/>
    <mergeCell ref="C400:D400"/>
    <mergeCell ref="C401:D401"/>
    <mergeCell ref="C402:D402"/>
    <mergeCell ref="C391:D391"/>
    <mergeCell ref="C392:D392"/>
    <mergeCell ref="C393:D393"/>
    <mergeCell ref="C394:D394"/>
    <mergeCell ref="C395:D395"/>
    <mergeCell ref="C396:D396"/>
    <mergeCell ref="C421:D421"/>
    <mergeCell ref="C422:D422"/>
    <mergeCell ref="C423:D423"/>
    <mergeCell ref="C424:D424"/>
    <mergeCell ref="C425:D425"/>
    <mergeCell ref="C426:D426"/>
    <mergeCell ref="C415:D415"/>
    <mergeCell ref="C416:D416"/>
    <mergeCell ref="C417:D417"/>
    <mergeCell ref="C418:D418"/>
    <mergeCell ref="C419:D419"/>
    <mergeCell ref="C420:D420"/>
    <mergeCell ref="C409:D409"/>
    <mergeCell ref="C410:D410"/>
    <mergeCell ref="C411:D411"/>
    <mergeCell ref="C412:D412"/>
    <mergeCell ref="C413:D413"/>
    <mergeCell ref="C414:D414"/>
    <mergeCell ref="C439:D439"/>
    <mergeCell ref="C440:D440"/>
    <mergeCell ref="C441:D441"/>
    <mergeCell ref="C442:D442"/>
    <mergeCell ref="C443:D443"/>
    <mergeCell ref="C444:D444"/>
    <mergeCell ref="C433:D433"/>
    <mergeCell ref="C434:D434"/>
    <mergeCell ref="C435:D435"/>
    <mergeCell ref="C436:D436"/>
    <mergeCell ref="C437:D437"/>
    <mergeCell ref="C438:D438"/>
    <mergeCell ref="C427:D427"/>
    <mergeCell ref="C428:D428"/>
    <mergeCell ref="C429:D429"/>
    <mergeCell ref="C430:D430"/>
    <mergeCell ref="C431:D431"/>
    <mergeCell ref="C432:D432"/>
    <mergeCell ref="C457:D457"/>
    <mergeCell ref="C458:D458"/>
    <mergeCell ref="C459:D459"/>
    <mergeCell ref="C460:D460"/>
    <mergeCell ref="C461:D461"/>
    <mergeCell ref="C462:D462"/>
    <mergeCell ref="C451:D451"/>
    <mergeCell ref="C452:D452"/>
    <mergeCell ref="C453:D453"/>
    <mergeCell ref="C454:D454"/>
    <mergeCell ref="C455:D455"/>
    <mergeCell ref="C456:D456"/>
    <mergeCell ref="C445:D445"/>
    <mergeCell ref="C446:D446"/>
    <mergeCell ref="C447:D447"/>
    <mergeCell ref="C448:D448"/>
    <mergeCell ref="C449:D449"/>
    <mergeCell ref="C450:D450"/>
    <mergeCell ref="C475:D475"/>
    <mergeCell ref="C476:D476"/>
    <mergeCell ref="C477:D477"/>
    <mergeCell ref="C478:D478"/>
    <mergeCell ref="C479:D479"/>
    <mergeCell ref="C480:D480"/>
    <mergeCell ref="C469:D469"/>
    <mergeCell ref="C470:D470"/>
    <mergeCell ref="C471:D471"/>
    <mergeCell ref="C472:D472"/>
    <mergeCell ref="C473:D473"/>
    <mergeCell ref="C474:D474"/>
    <mergeCell ref="C463:D463"/>
    <mergeCell ref="C464:D464"/>
    <mergeCell ref="C465:D465"/>
    <mergeCell ref="C466:D466"/>
    <mergeCell ref="C467:D467"/>
    <mergeCell ref="C468:D468"/>
    <mergeCell ref="C493:D493"/>
    <mergeCell ref="C494:D494"/>
    <mergeCell ref="C495:D495"/>
    <mergeCell ref="C496:D496"/>
    <mergeCell ref="C497:D497"/>
    <mergeCell ref="C498:D498"/>
    <mergeCell ref="C487:D487"/>
    <mergeCell ref="C488:D488"/>
    <mergeCell ref="C489:D489"/>
    <mergeCell ref="C490:D490"/>
    <mergeCell ref="C491:D491"/>
    <mergeCell ref="C492:D492"/>
    <mergeCell ref="C481:D481"/>
    <mergeCell ref="C482:D482"/>
    <mergeCell ref="C483:D483"/>
    <mergeCell ref="C484:D484"/>
    <mergeCell ref="C485:D485"/>
    <mergeCell ref="C486:D486"/>
    <mergeCell ref="C511:D511"/>
    <mergeCell ref="C512:D512"/>
    <mergeCell ref="C513:D513"/>
    <mergeCell ref="C514:D514"/>
    <mergeCell ref="C515:D515"/>
    <mergeCell ref="C516:D516"/>
    <mergeCell ref="C505:D505"/>
    <mergeCell ref="C506:D506"/>
    <mergeCell ref="C507:D507"/>
    <mergeCell ref="C508:D508"/>
    <mergeCell ref="C509:D509"/>
    <mergeCell ref="C510:D510"/>
    <mergeCell ref="C499:D499"/>
    <mergeCell ref="C500:D500"/>
    <mergeCell ref="C501:D501"/>
    <mergeCell ref="C502:D502"/>
    <mergeCell ref="C503:D503"/>
    <mergeCell ref="C504:D504"/>
    <mergeCell ref="C529:D529"/>
    <mergeCell ref="C530:D530"/>
    <mergeCell ref="C531:D531"/>
    <mergeCell ref="C532:D532"/>
    <mergeCell ref="C533:D533"/>
    <mergeCell ref="C534:D534"/>
    <mergeCell ref="C523:D523"/>
    <mergeCell ref="C524:D524"/>
    <mergeCell ref="C525:D525"/>
    <mergeCell ref="C526:D526"/>
    <mergeCell ref="C527:D527"/>
    <mergeCell ref="C528:D528"/>
    <mergeCell ref="C517:D517"/>
    <mergeCell ref="C518:D518"/>
    <mergeCell ref="C519:D519"/>
    <mergeCell ref="C520:D520"/>
    <mergeCell ref="C521:D521"/>
    <mergeCell ref="C522:D522"/>
    <mergeCell ref="C547:D547"/>
    <mergeCell ref="C548:D548"/>
    <mergeCell ref="C549:D549"/>
    <mergeCell ref="C550:D550"/>
    <mergeCell ref="C551:D551"/>
    <mergeCell ref="C552:D552"/>
    <mergeCell ref="C541:D541"/>
    <mergeCell ref="C542:D542"/>
    <mergeCell ref="C543:D543"/>
    <mergeCell ref="C544:D544"/>
    <mergeCell ref="C545:D545"/>
    <mergeCell ref="C546:D546"/>
    <mergeCell ref="C535:D535"/>
    <mergeCell ref="C536:D536"/>
    <mergeCell ref="C537:D537"/>
    <mergeCell ref="C538:D538"/>
    <mergeCell ref="C539:D539"/>
    <mergeCell ref="C540:D540"/>
    <mergeCell ref="C565:D565"/>
    <mergeCell ref="C566:D566"/>
    <mergeCell ref="C567:D567"/>
    <mergeCell ref="C568:D568"/>
    <mergeCell ref="C569:D569"/>
    <mergeCell ref="C570:D570"/>
    <mergeCell ref="C559:D559"/>
    <mergeCell ref="C560:D560"/>
    <mergeCell ref="C561:D561"/>
    <mergeCell ref="C562:D562"/>
    <mergeCell ref="C563:D563"/>
    <mergeCell ref="C564:D564"/>
    <mergeCell ref="C553:D553"/>
    <mergeCell ref="C554:D554"/>
    <mergeCell ref="C555:D555"/>
    <mergeCell ref="C556:D556"/>
    <mergeCell ref="C557:D557"/>
    <mergeCell ref="C558:D558"/>
    <mergeCell ref="C583:D583"/>
    <mergeCell ref="C584:D584"/>
    <mergeCell ref="C585:D585"/>
    <mergeCell ref="C586:D586"/>
    <mergeCell ref="C587:D587"/>
    <mergeCell ref="C588:D588"/>
    <mergeCell ref="C577:D577"/>
    <mergeCell ref="C578:D578"/>
    <mergeCell ref="C579:D579"/>
    <mergeCell ref="C580:D580"/>
    <mergeCell ref="C581:D581"/>
    <mergeCell ref="C582:D582"/>
    <mergeCell ref="C571:D571"/>
    <mergeCell ref="C572:D572"/>
    <mergeCell ref="C573:D573"/>
    <mergeCell ref="C574:D574"/>
    <mergeCell ref="C575:D575"/>
    <mergeCell ref="C576:D576"/>
    <mergeCell ref="C601:D601"/>
    <mergeCell ref="C602:D602"/>
    <mergeCell ref="C603:D603"/>
    <mergeCell ref="C604:D604"/>
    <mergeCell ref="C605:D605"/>
    <mergeCell ref="C606:D606"/>
    <mergeCell ref="C595:D595"/>
    <mergeCell ref="C596:D596"/>
    <mergeCell ref="C597:D597"/>
    <mergeCell ref="C598:D598"/>
    <mergeCell ref="C599:D599"/>
    <mergeCell ref="C600:D600"/>
    <mergeCell ref="C589:D589"/>
    <mergeCell ref="C590:D590"/>
    <mergeCell ref="C591:D591"/>
    <mergeCell ref="C592:D592"/>
    <mergeCell ref="C593:D593"/>
    <mergeCell ref="C594:D594"/>
    <mergeCell ref="C619:D619"/>
    <mergeCell ref="C620:D620"/>
    <mergeCell ref="C621:D621"/>
    <mergeCell ref="C622:D622"/>
    <mergeCell ref="C623:D623"/>
    <mergeCell ref="C624:D624"/>
    <mergeCell ref="C613:D613"/>
    <mergeCell ref="C614:D614"/>
    <mergeCell ref="C615:D615"/>
    <mergeCell ref="C616:D616"/>
    <mergeCell ref="C617:D617"/>
    <mergeCell ref="C618:D618"/>
    <mergeCell ref="C607:D607"/>
    <mergeCell ref="C608:D608"/>
    <mergeCell ref="C609:D609"/>
    <mergeCell ref="C610:D610"/>
    <mergeCell ref="C611:D611"/>
    <mergeCell ref="C612:D612"/>
    <mergeCell ref="C637:D637"/>
    <mergeCell ref="C638:D638"/>
    <mergeCell ref="C639:D639"/>
    <mergeCell ref="C640:D640"/>
    <mergeCell ref="C641:D641"/>
    <mergeCell ref="C642:D642"/>
    <mergeCell ref="C631:D631"/>
    <mergeCell ref="C632:D632"/>
    <mergeCell ref="C633:D633"/>
    <mergeCell ref="C634:D634"/>
    <mergeCell ref="C635:D635"/>
    <mergeCell ref="C636:D636"/>
    <mergeCell ref="C625:D625"/>
    <mergeCell ref="C626:D626"/>
    <mergeCell ref="C627:D627"/>
    <mergeCell ref="C628:D628"/>
    <mergeCell ref="C629:D629"/>
    <mergeCell ref="C630:D630"/>
    <mergeCell ref="C655:D655"/>
    <mergeCell ref="C656:D656"/>
    <mergeCell ref="C657:D657"/>
    <mergeCell ref="C658:D658"/>
    <mergeCell ref="C659:D659"/>
    <mergeCell ref="C660:D660"/>
    <mergeCell ref="C649:D649"/>
    <mergeCell ref="C650:D650"/>
    <mergeCell ref="C651:D651"/>
    <mergeCell ref="C652:D652"/>
    <mergeCell ref="C653:D653"/>
    <mergeCell ref="C654:D654"/>
    <mergeCell ref="C643:D643"/>
    <mergeCell ref="C644:D644"/>
    <mergeCell ref="C645:D645"/>
    <mergeCell ref="C646:D646"/>
    <mergeCell ref="C647:D647"/>
    <mergeCell ref="C648:D648"/>
    <mergeCell ref="C673:D673"/>
    <mergeCell ref="C674:D674"/>
    <mergeCell ref="C675:D675"/>
    <mergeCell ref="C676:D676"/>
    <mergeCell ref="C677:D677"/>
    <mergeCell ref="C678:D678"/>
    <mergeCell ref="C667:D667"/>
    <mergeCell ref="C668:D668"/>
    <mergeCell ref="C669:D669"/>
    <mergeCell ref="C670:D670"/>
    <mergeCell ref="C671:D671"/>
    <mergeCell ref="C672:D672"/>
    <mergeCell ref="C661:D661"/>
    <mergeCell ref="C662:D662"/>
    <mergeCell ref="C663:D663"/>
    <mergeCell ref="C664:D664"/>
    <mergeCell ref="C665:D665"/>
    <mergeCell ref="C666:D666"/>
    <mergeCell ref="C691:D691"/>
    <mergeCell ref="C692:D692"/>
    <mergeCell ref="C693:D693"/>
    <mergeCell ref="C694:D694"/>
    <mergeCell ref="C695:D695"/>
    <mergeCell ref="C696:D696"/>
    <mergeCell ref="C685:D685"/>
    <mergeCell ref="C686:D686"/>
    <mergeCell ref="C687:D687"/>
    <mergeCell ref="C688:D688"/>
    <mergeCell ref="C689:D689"/>
    <mergeCell ref="C690:D690"/>
    <mergeCell ref="C679:D679"/>
    <mergeCell ref="C680:D680"/>
    <mergeCell ref="C681:D681"/>
    <mergeCell ref="C682:D682"/>
    <mergeCell ref="C683:D683"/>
    <mergeCell ref="C684:D684"/>
    <mergeCell ref="C709:D709"/>
    <mergeCell ref="C710:D710"/>
    <mergeCell ref="C711:D711"/>
    <mergeCell ref="C712:D712"/>
    <mergeCell ref="C713:D713"/>
    <mergeCell ref="C714:D714"/>
    <mergeCell ref="C703:D703"/>
    <mergeCell ref="C704:D704"/>
    <mergeCell ref="C705:D705"/>
    <mergeCell ref="C706:D706"/>
    <mergeCell ref="C707:D707"/>
    <mergeCell ref="C708:D708"/>
    <mergeCell ref="C697:D697"/>
    <mergeCell ref="C698:D698"/>
    <mergeCell ref="C699:D699"/>
    <mergeCell ref="C700:D700"/>
    <mergeCell ref="C701:D701"/>
    <mergeCell ref="C702:D702"/>
    <mergeCell ref="C727:D727"/>
    <mergeCell ref="C728:D728"/>
    <mergeCell ref="C729:D729"/>
    <mergeCell ref="C730:D730"/>
    <mergeCell ref="C731:D731"/>
    <mergeCell ref="C732:D732"/>
    <mergeCell ref="C721:D721"/>
    <mergeCell ref="C722:D722"/>
    <mergeCell ref="C723:D723"/>
    <mergeCell ref="C724:D724"/>
    <mergeCell ref="C725:D725"/>
    <mergeCell ref="C726:D726"/>
    <mergeCell ref="C715:D715"/>
    <mergeCell ref="C716:D716"/>
    <mergeCell ref="C717:D717"/>
    <mergeCell ref="C718:D718"/>
    <mergeCell ref="C719:D719"/>
    <mergeCell ref="C720:D720"/>
    <mergeCell ref="C745:D745"/>
    <mergeCell ref="C746:D746"/>
    <mergeCell ref="C747:D747"/>
    <mergeCell ref="C748:D748"/>
    <mergeCell ref="C749:D749"/>
    <mergeCell ref="C750:D750"/>
    <mergeCell ref="C739:D739"/>
    <mergeCell ref="C740:D740"/>
    <mergeCell ref="C741:D741"/>
    <mergeCell ref="C742:D742"/>
    <mergeCell ref="C743:D743"/>
    <mergeCell ref="C744:D744"/>
    <mergeCell ref="C733:D733"/>
    <mergeCell ref="C734:D734"/>
    <mergeCell ref="C735:D735"/>
    <mergeCell ref="C736:D736"/>
    <mergeCell ref="C737:D737"/>
    <mergeCell ref="C738:D738"/>
    <mergeCell ref="C763:D763"/>
    <mergeCell ref="C764:D764"/>
    <mergeCell ref="C765:D765"/>
    <mergeCell ref="C766:D766"/>
    <mergeCell ref="C767:D767"/>
    <mergeCell ref="C768:D768"/>
    <mergeCell ref="C757:D757"/>
    <mergeCell ref="C758:D758"/>
    <mergeCell ref="C759:D759"/>
    <mergeCell ref="C760:D760"/>
    <mergeCell ref="C761:D761"/>
    <mergeCell ref="C762:D762"/>
    <mergeCell ref="C751:D751"/>
    <mergeCell ref="C752:D752"/>
    <mergeCell ref="C753:D753"/>
    <mergeCell ref="C754:D754"/>
    <mergeCell ref="C755:D755"/>
    <mergeCell ref="C756:D756"/>
    <mergeCell ref="C781:D781"/>
    <mergeCell ref="C782:D782"/>
    <mergeCell ref="C783:D783"/>
    <mergeCell ref="C784:D784"/>
    <mergeCell ref="C785:D785"/>
    <mergeCell ref="C786:D786"/>
    <mergeCell ref="C775:D775"/>
    <mergeCell ref="C776:D776"/>
    <mergeCell ref="C777:D777"/>
    <mergeCell ref="C778:D778"/>
    <mergeCell ref="C779:D779"/>
    <mergeCell ref="C780:D780"/>
    <mergeCell ref="C769:D769"/>
    <mergeCell ref="C770:D770"/>
    <mergeCell ref="C771:D771"/>
    <mergeCell ref="C772:D772"/>
    <mergeCell ref="C773:D773"/>
    <mergeCell ref="C774:D774"/>
    <mergeCell ref="C799:D799"/>
    <mergeCell ref="C800:D800"/>
    <mergeCell ref="C801:D801"/>
    <mergeCell ref="C802:D802"/>
    <mergeCell ref="C803:D803"/>
    <mergeCell ref="C804:D804"/>
    <mergeCell ref="C793:D793"/>
    <mergeCell ref="C794:D794"/>
    <mergeCell ref="C795:D795"/>
    <mergeCell ref="C796:D796"/>
    <mergeCell ref="C797:D797"/>
    <mergeCell ref="C798:D798"/>
    <mergeCell ref="C787:D787"/>
    <mergeCell ref="C788:D788"/>
    <mergeCell ref="C789:D789"/>
    <mergeCell ref="C790:D790"/>
    <mergeCell ref="C791:D791"/>
    <mergeCell ref="C792:D792"/>
    <mergeCell ref="C817:D817"/>
    <mergeCell ref="C818:D818"/>
    <mergeCell ref="C819:D819"/>
    <mergeCell ref="C820:D820"/>
    <mergeCell ref="C821:D821"/>
    <mergeCell ref="C822:D822"/>
    <mergeCell ref="C811:D811"/>
    <mergeCell ref="C812:D812"/>
    <mergeCell ref="C813:D813"/>
    <mergeCell ref="C814:D814"/>
    <mergeCell ref="C815:D815"/>
    <mergeCell ref="C816:D816"/>
    <mergeCell ref="C805:D805"/>
    <mergeCell ref="C806:D806"/>
    <mergeCell ref="C807:D807"/>
    <mergeCell ref="C808:D808"/>
    <mergeCell ref="C809:D809"/>
    <mergeCell ref="C810:D810"/>
    <mergeCell ref="C835:D835"/>
    <mergeCell ref="C836:D836"/>
    <mergeCell ref="C837:D837"/>
    <mergeCell ref="C838:D838"/>
    <mergeCell ref="C839:D839"/>
    <mergeCell ref="C840:D840"/>
    <mergeCell ref="C829:D829"/>
    <mergeCell ref="C830:D830"/>
    <mergeCell ref="C831:D831"/>
    <mergeCell ref="C832:D832"/>
    <mergeCell ref="C833:D833"/>
    <mergeCell ref="C834:D834"/>
    <mergeCell ref="C823:D823"/>
    <mergeCell ref="C824:D824"/>
    <mergeCell ref="C825:D825"/>
    <mergeCell ref="C826:D826"/>
    <mergeCell ref="C827:D827"/>
    <mergeCell ref="C828:D828"/>
    <mergeCell ref="C853:D853"/>
    <mergeCell ref="C854:D854"/>
    <mergeCell ref="C855:D855"/>
    <mergeCell ref="C856:D856"/>
    <mergeCell ref="C857:D857"/>
    <mergeCell ref="C858:D858"/>
    <mergeCell ref="C847:D847"/>
    <mergeCell ref="C848:D848"/>
    <mergeCell ref="C849:D849"/>
    <mergeCell ref="C850:D850"/>
    <mergeCell ref="C851:D851"/>
    <mergeCell ref="C852:D852"/>
    <mergeCell ref="C841:D841"/>
    <mergeCell ref="C842:D842"/>
    <mergeCell ref="C843:D843"/>
    <mergeCell ref="C844:D844"/>
    <mergeCell ref="C845:D845"/>
    <mergeCell ref="C846:D846"/>
    <mergeCell ref="C871:D871"/>
    <mergeCell ref="C872:D872"/>
    <mergeCell ref="C873:D873"/>
    <mergeCell ref="C874:D874"/>
    <mergeCell ref="C875:D875"/>
    <mergeCell ref="C876:D876"/>
    <mergeCell ref="C865:D865"/>
    <mergeCell ref="C866:D866"/>
    <mergeCell ref="C867:D867"/>
    <mergeCell ref="C868:D868"/>
    <mergeCell ref="C869:D869"/>
    <mergeCell ref="C870:D870"/>
    <mergeCell ref="C859:D859"/>
    <mergeCell ref="C860:D860"/>
    <mergeCell ref="C861:D861"/>
    <mergeCell ref="C862:D862"/>
    <mergeCell ref="C863:D863"/>
    <mergeCell ref="C864:D864"/>
    <mergeCell ref="C889:D889"/>
    <mergeCell ref="C890:D890"/>
    <mergeCell ref="C891:D891"/>
    <mergeCell ref="C892:D892"/>
    <mergeCell ref="C893:D893"/>
    <mergeCell ref="C894:D894"/>
    <mergeCell ref="C883:D883"/>
    <mergeCell ref="C884:D884"/>
    <mergeCell ref="C885:D885"/>
    <mergeCell ref="C886:D886"/>
    <mergeCell ref="C887:D887"/>
    <mergeCell ref="C888:D888"/>
    <mergeCell ref="C877:D877"/>
    <mergeCell ref="C878:D878"/>
    <mergeCell ref="C879:D879"/>
    <mergeCell ref="C880:D880"/>
    <mergeCell ref="C881:D881"/>
    <mergeCell ref="C882:D882"/>
    <mergeCell ref="C907:D907"/>
    <mergeCell ref="C908:D908"/>
    <mergeCell ref="C909:D909"/>
    <mergeCell ref="C910:D910"/>
    <mergeCell ref="C911:D911"/>
    <mergeCell ref="C912:D912"/>
    <mergeCell ref="C901:D901"/>
    <mergeCell ref="C902:D902"/>
    <mergeCell ref="C903:D903"/>
    <mergeCell ref="C904:D904"/>
    <mergeCell ref="C905:D905"/>
    <mergeCell ref="C906:D906"/>
    <mergeCell ref="C895:D895"/>
    <mergeCell ref="C896:D896"/>
    <mergeCell ref="C897:D897"/>
    <mergeCell ref="C898:D898"/>
    <mergeCell ref="C899:D899"/>
    <mergeCell ref="C900:D900"/>
    <mergeCell ref="C925:D925"/>
    <mergeCell ref="C926:D926"/>
    <mergeCell ref="C927:D927"/>
    <mergeCell ref="C928:D928"/>
    <mergeCell ref="C929:D929"/>
    <mergeCell ref="C930:D930"/>
    <mergeCell ref="C919:D919"/>
    <mergeCell ref="C920:D920"/>
    <mergeCell ref="C921:D921"/>
    <mergeCell ref="C922:D922"/>
    <mergeCell ref="C923:D923"/>
    <mergeCell ref="C924:D924"/>
    <mergeCell ref="C913:D913"/>
    <mergeCell ref="C914:D914"/>
    <mergeCell ref="C915:D915"/>
    <mergeCell ref="C916:D916"/>
    <mergeCell ref="C917:D917"/>
    <mergeCell ref="C918:D918"/>
    <mergeCell ref="C943:D943"/>
    <mergeCell ref="C944:D944"/>
    <mergeCell ref="C945:D945"/>
    <mergeCell ref="C946:D946"/>
    <mergeCell ref="C947:D947"/>
    <mergeCell ref="C948:D948"/>
    <mergeCell ref="C937:D937"/>
    <mergeCell ref="C938:D938"/>
    <mergeCell ref="C939:D939"/>
    <mergeCell ref="C940:D940"/>
    <mergeCell ref="C941:D941"/>
    <mergeCell ref="C942:D942"/>
    <mergeCell ref="C931:D931"/>
    <mergeCell ref="C932:D932"/>
    <mergeCell ref="C933:D933"/>
    <mergeCell ref="C934:D934"/>
    <mergeCell ref="C935:D935"/>
    <mergeCell ref="C936:D936"/>
    <mergeCell ref="C961:D961"/>
    <mergeCell ref="C962:D962"/>
    <mergeCell ref="C963:D963"/>
    <mergeCell ref="C964:D964"/>
    <mergeCell ref="C965:D965"/>
    <mergeCell ref="C966:D966"/>
    <mergeCell ref="C955:D955"/>
    <mergeCell ref="C956:D956"/>
    <mergeCell ref="C957:D957"/>
    <mergeCell ref="C958:D958"/>
    <mergeCell ref="C959:D959"/>
    <mergeCell ref="C960:D960"/>
    <mergeCell ref="C949:D949"/>
    <mergeCell ref="C950:D950"/>
    <mergeCell ref="C951:D951"/>
    <mergeCell ref="C952:D952"/>
    <mergeCell ref="C953:D953"/>
    <mergeCell ref="C954:D954"/>
    <mergeCell ref="C987:D987"/>
    <mergeCell ref="C988:D988"/>
    <mergeCell ref="C989:D989"/>
    <mergeCell ref="C990:D990"/>
    <mergeCell ref="C979:D979"/>
    <mergeCell ref="C980:D980"/>
    <mergeCell ref="C981:D981"/>
    <mergeCell ref="C982:D982"/>
    <mergeCell ref="C983:D983"/>
    <mergeCell ref="C984:D984"/>
    <mergeCell ref="C973:D973"/>
    <mergeCell ref="C974:D974"/>
    <mergeCell ref="C975:D975"/>
    <mergeCell ref="C976:D976"/>
    <mergeCell ref="C977:D977"/>
    <mergeCell ref="C978:D978"/>
    <mergeCell ref="C967:D967"/>
    <mergeCell ref="C968:D968"/>
    <mergeCell ref="C969:D969"/>
    <mergeCell ref="C970:D970"/>
    <mergeCell ref="C971:D971"/>
    <mergeCell ref="C972:D972"/>
    <mergeCell ref="E2:N2"/>
    <mergeCell ref="E3:N3"/>
    <mergeCell ref="E4:N4"/>
    <mergeCell ref="B2:D4"/>
    <mergeCell ref="C1021:D1021"/>
    <mergeCell ref="C1022:D1022"/>
    <mergeCell ref="C1023:D1023"/>
    <mergeCell ref="C1024:D1024"/>
    <mergeCell ref="C1025:D1025"/>
    <mergeCell ref="C1015:D1015"/>
    <mergeCell ref="C1016:D1016"/>
    <mergeCell ref="C1017:D1017"/>
    <mergeCell ref="C1018:D1018"/>
    <mergeCell ref="C1019:D1019"/>
    <mergeCell ref="C1020:D1020"/>
    <mergeCell ref="C1009:D1009"/>
    <mergeCell ref="C1010:D1010"/>
    <mergeCell ref="C1011:D1011"/>
    <mergeCell ref="C1012:D1012"/>
    <mergeCell ref="C1013:D1013"/>
    <mergeCell ref="C1014:D1014"/>
    <mergeCell ref="D7:E7"/>
    <mergeCell ref="G7:H7"/>
    <mergeCell ref="I7:J7"/>
    <mergeCell ref="J8:M8"/>
    <mergeCell ref="C1003:D1003"/>
    <mergeCell ref="C1004:D1004"/>
    <mergeCell ref="C1005:D1005"/>
    <mergeCell ref="C1006:D1006"/>
    <mergeCell ref="C1007:D1007"/>
    <mergeCell ref="C1008:D1008"/>
    <mergeCell ref="C997:D997"/>
    <mergeCell ref="D10:E10"/>
    <mergeCell ref="K10:M10"/>
    <mergeCell ref="I13:M13"/>
    <mergeCell ref="I15:M16"/>
    <mergeCell ref="B20:N20"/>
    <mergeCell ref="B15:D16"/>
    <mergeCell ref="N15:N16"/>
    <mergeCell ref="C121:D121"/>
    <mergeCell ref="C122:D122"/>
    <mergeCell ref="C123:D123"/>
    <mergeCell ref="C22:D22"/>
    <mergeCell ref="C24:D24"/>
    <mergeCell ref="C23:D23"/>
    <mergeCell ref="C1065:H1065"/>
    <mergeCell ref="E13:F13"/>
    <mergeCell ref="B13:D13"/>
    <mergeCell ref="E15:F16"/>
    <mergeCell ref="C998:D998"/>
    <mergeCell ref="C999:D999"/>
    <mergeCell ref="C1000:D1000"/>
    <mergeCell ref="C1001:D1001"/>
    <mergeCell ref="C1002:D1002"/>
    <mergeCell ref="C991:D991"/>
    <mergeCell ref="C992:D992"/>
    <mergeCell ref="C993:D993"/>
    <mergeCell ref="C994:D994"/>
    <mergeCell ref="C995:D995"/>
    <mergeCell ref="C996:D996"/>
    <mergeCell ref="C985:D985"/>
    <mergeCell ref="C986:D986"/>
    <mergeCell ref="K27:N27"/>
    <mergeCell ref="E27:J27"/>
    <mergeCell ref="K114:N114"/>
    <mergeCell ref="K115:N115"/>
    <mergeCell ref="K116:N116"/>
    <mergeCell ref="K117:N117"/>
    <mergeCell ref="K118:N118"/>
    <mergeCell ref="K119:N119"/>
    <mergeCell ref="K120:N120"/>
    <mergeCell ref="K121:N121"/>
    <mergeCell ref="K122:N122"/>
    <mergeCell ref="K123:N123"/>
    <mergeCell ref="K107:N107"/>
    <mergeCell ref="K108:N108"/>
    <mergeCell ref="K109:N109"/>
    <mergeCell ref="K106:N106"/>
    <mergeCell ref="K110:N110"/>
    <mergeCell ref="K111:N111"/>
    <mergeCell ref="K112:N112"/>
    <mergeCell ref="K113:N113"/>
    <mergeCell ref="K124:N124"/>
    <mergeCell ref="K125:N125"/>
    <mergeCell ref="K126:N126"/>
    <mergeCell ref="K127:N127"/>
    <mergeCell ref="K128:N128"/>
    <mergeCell ref="K130:N130"/>
    <mergeCell ref="K131:N131"/>
    <mergeCell ref="K132:N132"/>
    <mergeCell ref="K133:N133"/>
    <mergeCell ref="K134:N134"/>
    <mergeCell ref="K135:N135"/>
    <mergeCell ref="K136:N136"/>
    <mergeCell ref="K137:N137"/>
    <mergeCell ref="K138:N138"/>
    <mergeCell ref="K139:N139"/>
    <mergeCell ref="K140:N140"/>
    <mergeCell ref="K141:N141"/>
    <mergeCell ref="K175:N175"/>
    <mergeCell ref="K176:N176"/>
    <mergeCell ref="K184:N184"/>
    <mergeCell ref="K185:N185"/>
    <mergeCell ref="K186:N186"/>
    <mergeCell ref="K187:N187"/>
    <mergeCell ref="K188:N188"/>
    <mergeCell ref="K189:N189"/>
    <mergeCell ref="K190:N190"/>
    <mergeCell ref="K191:N191"/>
    <mergeCell ref="K192:N192"/>
    <mergeCell ref="K193:N193"/>
    <mergeCell ref="K194:N194"/>
    <mergeCell ref="K195:N195"/>
    <mergeCell ref="K196:N196"/>
    <mergeCell ref="K250:N250"/>
    <mergeCell ref="K251:N251"/>
    <mergeCell ref="K199:N199"/>
    <mergeCell ref="K200:N200"/>
    <mergeCell ref="K201:N201"/>
    <mergeCell ref="K202:N202"/>
    <mergeCell ref="K203:N203"/>
    <mergeCell ref="K204:N204"/>
    <mergeCell ref="K205:N205"/>
    <mergeCell ref="K206:N206"/>
    <mergeCell ref="K207:N207"/>
    <mergeCell ref="K197:N197"/>
    <mergeCell ref="K198:N198"/>
    <mergeCell ref="K208:N208"/>
    <mergeCell ref="K209:N209"/>
    <mergeCell ref="K210:N210"/>
    <mergeCell ref="K211:N211"/>
    <mergeCell ref="K252:N252"/>
    <mergeCell ref="K253:N253"/>
    <mergeCell ref="K254:N254"/>
    <mergeCell ref="K255:N255"/>
    <mergeCell ref="K256:N256"/>
    <mergeCell ref="K257:N257"/>
    <mergeCell ref="K258:N258"/>
    <mergeCell ref="K259:N259"/>
    <mergeCell ref="K260:N260"/>
    <mergeCell ref="K261:N261"/>
    <mergeCell ref="K262:N262"/>
    <mergeCell ref="K263:N263"/>
    <mergeCell ref="K264:N264"/>
    <mergeCell ref="K242:N242"/>
    <mergeCell ref="K243:N243"/>
    <mergeCell ref="K244:N244"/>
    <mergeCell ref="K245:N245"/>
    <mergeCell ref="K246:N246"/>
    <mergeCell ref="K247:N247"/>
    <mergeCell ref="K248:N248"/>
    <mergeCell ref="K249:N249"/>
    <mergeCell ref="K318:N318"/>
    <mergeCell ref="K319:N319"/>
    <mergeCell ref="K320:N320"/>
    <mergeCell ref="K321:N321"/>
    <mergeCell ref="K322:N322"/>
    <mergeCell ref="K323:N323"/>
    <mergeCell ref="K324:N324"/>
    <mergeCell ref="K325:N325"/>
    <mergeCell ref="K326:N326"/>
    <mergeCell ref="K327:N327"/>
    <mergeCell ref="K328:N328"/>
    <mergeCell ref="K329:N329"/>
    <mergeCell ref="K330:N330"/>
    <mergeCell ref="K331:N331"/>
    <mergeCell ref="K332:N332"/>
    <mergeCell ref="K310:N310"/>
    <mergeCell ref="K311:N311"/>
    <mergeCell ref="K312:N312"/>
    <mergeCell ref="K313:N313"/>
    <mergeCell ref="K314:N314"/>
    <mergeCell ref="K315:N315"/>
    <mergeCell ref="K316:N316"/>
    <mergeCell ref="K317:N317"/>
    <mergeCell ref="K387:N387"/>
    <mergeCell ref="K388:N388"/>
    <mergeCell ref="K389:N389"/>
    <mergeCell ref="K390:N390"/>
    <mergeCell ref="K391:N391"/>
    <mergeCell ref="K392:N392"/>
    <mergeCell ref="K393:N393"/>
    <mergeCell ref="K394:N394"/>
    <mergeCell ref="K395:N395"/>
    <mergeCell ref="K396:N396"/>
    <mergeCell ref="K397:N397"/>
    <mergeCell ref="K398:N398"/>
    <mergeCell ref="K399:N399"/>
    <mergeCell ref="K400:N400"/>
    <mergeCell ref="K401:N401"/>
    <mergeCell ref="K379:N379"/>
    <mergeCell ref="K380:N380"/>
    <mergeCell ref="K381:N381"/>
    <mergeCell ref="K382:N382"/>
    <mergeCell ref="K383:N383"/>
    <mergeCell ref="K384:N384"/>
    <mergeCell ref="K385:N385"/>
    <mergeCell ref="K386:N386"/>
    <mergeCell ref="K455:N455"/>
    <mergeCell ref="K456:N456"/>
    <mergeCell ref="K457:N457"/>
    <mergeCell ref="K458:N458"/>
    <mergeCell ref="K459:N459"/>
    <mergeCell ref="K460:N460"/>
    <mergeCell ref="K461:N461"/>
    <mergeCell ref="K462:N462"/>
    <mergeCell ref="K463:N463"/>
    <mergeCell ref="K464:N464"/>
    <mergeCell ref="K465:N465"/>
    <mergeCell ref="K466:N466"/>
    <mergeCell ref="K467:N467"/>
    <mergeCell ref="K468:N468"/>
    <mergeCell ref="K469:N469"/>
    <mergeCell ref="K447:N447"/>
    <mergeCell ref="K448:N448"/>
    <mergeCell ref="K449:N449"/>
    <mergeCell ref="K450:N450"/>
    <mergeCell ref="K451:N451"/>
    <mergeCell ref="K452:N452"/>
    <mergeCell ref="K453:N453"/>
    <mergeCell ref="K454:N454"/>
    <mergeCell ref="K523:N523"/>
    <mergeCell ref="K524:N524"/>
    <mergeCell ref="K525:N525"/>
    <mergeCell ref="K526:N526"/>
    <mergeCell ref="K527:N527"/>
    <mergeCell ref="K528:N528"/>
    <mergeCell ref="K529:N529"/>
    <mergeCell ref="K530:N530"/>
    <mergeCell ref="K531:N531"/>
    <mergeCell ref="K532:N532"/>
    <mergeCell ref="K533:N533"/>
    <mergeCell ref="K534:N534"/>
    <mergeCell ref="K535:N535"/>
    <mergeCell ref="K536:N536"/>
    <mergeCell ref="K537:N537"/>
    <mergeCell ref="K515:N515"/>
    <mergeCell ref="K516:N516"/>
    <mergeCell ref="K517:N517"/>
    <mergeCell ref="K518:N518"/>
    <mergeCell ref="K519:N519"/>
    <mergeCell ref="K520:N520"/>
    <mergeCell ref="K521:N521"/>
    <mergeCell ref="K522:N522"/>
    <mergeCell ref="K591:N591"/>
    <mergeCell ref="K592:N592"/>
    <mergeCell ref="K593:N593"/>
    <mergeCell ref="K594:N594"/>
    <mergeCell ref="K595:N595"/>
    <mergeCell ref="K596:N596"/>
    <mergeCell ref="K597:N597"/>
    <mergeCell ref="K598:N598"/>
    <mergeCell ref="K599:N599"/>
    <mergeCell ref="K600:N600"/>
    <mergeCell ref="K601:N601"/>
    <mergeCell ref="K602:N602"/>
    <mergeCell ref="K603:N603"/>
    <mergeCell ref="K604:N604"/>
    <mergeCell ref="K605:N605"/>
    <mergeCell ref="K583:N583"/>
    <mergeCell ref="K584:N584"/>
    <mergeCell ref="K585:N585"/>
    <mergeCell ref="K586:N586"/>
    <mergeCell ref="K587:N587"/>
    <mergeCell ref="K588:N588"/>
    <mergeCell ref="K589:N589"/>
    <mergeCell ref="K590:N590"/>
    <mergeCell ref="K659:N659"/>
    <mergeCell ref="K660:N660"/>
    <mergeCell ref="K661:N661"/>
    <mergeCell ref="K662:N662"/>
    <mergeCell ref="K663:N663"/>
    <mergeCell ref="K664:N664"/>
    <mergeCell ref="K665:N665"/>
    <mergeCell ref="K666:N666"/>
    <mergeCell ref="K667:N667"/>
    <mergeCell ref="K668:N668"/>
    <mergeCell ref="K669:N669"/>
    <mergeCell ref="K670:N670"/>
    <mergeCell ref="K671:N671"/>
    <mergeCell ref="K672:N672"/>
    <mergeCell ref="K673:N673"/>
    <mergeCell ref="K651:N651"/>
    <mergeCell ref="K652:N652"/>
    <mergeCell ref="K653:N653"/>
    <mergeCell ref="K654:N654"/>
    <mergeCell ref="K655:N655"/>
    <mergeCell ref="K656:N656"/>
    <mergeCell ref="K657:N657"/>
    <mergeCell ref="K658:N658"/>
    <mergeCell ref="K727:N727"/>
    <mergeCell ref="K728:N728"/>
    <mergeCell ref="K729:N729"/>
    <mergeCell ref="K730:N730"/>
    <mergeCell ref="K731:N731"/>
    <mergeCell ref="K732:N732"/>
    <mergeCell ref="K733:N733"/>
    <mergeCell ref="K734:N734"/>
    <mergeCell ref="K735:N735"/>
    <mergeCell ref="K736:N736"/>
    <mergeCell ref="K737:N737"/>
    <mergeCell ref="K738:N738"/>
    <mergeCell ref="K739:N739"/>
    <mergeCell ref="K740:N740"/>
    <mergeCell ref="K741:N741"/>
    <mergeCell ref="K719:N719"/>
    <mergeCell ref="K720:N720"/>
    <mergeCell ref="K721:N721"/>
    <mergeCell ref="K722:N722"/>
    <mergeCell ref="K723:N723"/>
    <mergeCell ref="K724:N724"/>
    <mergeCell ref="K725:N725"/>
    <mergeCell ref="K726:N726"/>
    <mergeCell ref="K795:N795"/>
    <mergeCell ref="K796:N796"/>
    <mergeCell ref="K797:N797"/>
    <mergeCell ref="K798:N798"/>
    <mergeCell ref="K799:N799"/>
    <mergeCell ref="K800:N800"/>
    <mergeCell ref="K801:N801"/>
    <mergeCell ref="K802:N802"/>
    <mergeCell ref="K803:N803"/>
    <mergeCell ref="K804:N804"/>
    <mergeCell ref="K805:N805"/>
    <mergeCell ref="K806:N806"/>
    <mergeCell ref="K807:N807"/>
    <mergeCell ref="K808:N808"/>
    <mergeCell ref="K809:N809"/>
    <mergeCell ref="K787:N787"/>
    <mergeCell ref="K788:N788"/>
    <mergeCell ref="K789:N789"/>
    <mergeCell ref="K790:N790"/>
    <mergeCell ref="K791:N791"/>
    <mergeCell ref="K792:N792"/>
    <mergeCell ref="K793:N793"/>
    <mergeCell ref="K794:N794"/>
    <mergeCell ref="K863:N863"/>
    <mergeCell ref="K864:N864"/>
    <mergeCell ref="K865:N865"/>
    <mergeCell ref="K866:N866"/>
    <mergeCell ref="K867:N867"/>
    <mergeCell ref="K868:N868"/>
    <mergeCell ref="K869:N869"/>
    <mergeCell ref="K870:N870"/>
    <mergeCell ref="K871:N871"/>
    <mergeCell ref="K872:N872"/>
    <mergeCell ref="K873:N873"/>
    <mergeCell ref="K874:N874"/>
    <mergeCell ref="K875:N875"/>
    <mergeCell ref="K876:N876"/>
    <mergeCell ref="K877:N877"/>
    <mergeCell ref="K855:N855"/>
    <mergeCell ref="K856:N856"/>
    <mergeCell ref="K857:N857"/>
    <mergeCell ref="K858:N858"/>
    <mergeCell ref="K859:N859"/>
    <mergeCell ref="K860:N860"/>
    <mergeCell ref="K861:N861"/>
    <mergeCell ref="K862:N862"/>
    <mergeCell ref="K931:N931"/>
    <mergeCell ref="K932:N932"/>
    <mergeCell ref="K933:N933"/>
    <mergeCell ref="K934:N934"/>
    <mergeCell ref="K935:N935"/>
    <mergeCell ref="K936:N936"/>
    <mergeCell ref="K937:N937"/>
    <mergeCell ref="K938:N938"/>
    <mergeCell ref="K939:N939"/>
    <mergeCell ref="K940:N940"/>
    <mergeCell ref="K941:N941"/>
    <mergeCell ref="K942:N942"/>
    <mergeCell ref="K943:N943"/>
    <mergeCell ref="K944:N944"/>
    <mergeCell ref="K945:N945"/>
    <mergeCell ref="K923:N923"/>
    <mergeCell ref="K924:N924"/>
    <mergeCell ref="K925:N925"/>
    <mergeCell ref="K926:N926"/>
    <mergeCell ref="K927:N927"/>
    <mergeCell ref="K928:N928"/>
    <mergeCell ref="K929:N929"/>
    <mergeCell ref="K930:N930"/>
    <mergeCell ref="K1023:N1023"/>
    <mergeCell ref="K1024:N1024"/>
    <mergeCell ref="K1025:N1025"/>
    <mergeCell ref="K999:N999"/>
    <mergeCell ref="K1000:N1000"/>
    <mergeCell ref="K1001:N1001"/>
    <mergeCell ref="K1002:N1002"/>
    <mergeCell ref="K1003:N1003"/>
    <mergeCell ref="K1004:N1004"/>
    <mergeCell ref="K1005:N1005"/>
    <mergeCell ref="K1006:N1006"/>
    <mergeCell ref="K1007:N1007"/>
    <mergeCell ref="K1008:N1008"/>
    <mergeCell ref="K1009:N1009"/>
    <mergeCell ref="K1010:N1010"/>
    <mergeCell ref="K1011:N1011"/>
    <mergeCell ref="K1012:N1012"/>
    <mergeCell ref="K1013:N1013"/>
    <mergeCell ref="K1014:N1014"/>
    <mergeCell ref="K1015:N1015"/>
  </mergeCells>
  <phoneticPr fontId="22" type="noConversion"/>
  <conditionalFormatting sqref="E26:J26">
    <cfRule type="cellIs" dxfId="9" priority="1" stopIfTrue="1" operator="equal">
      <formula>"C"</formula>
    </cfRule>
    <cfRule type="cellIs" dxfId="8" priority="2" stopIfTrue="1" operator="equal">
      <formula>"NC"</formula>
    </cfRule>
  </conditionalFormatting>
  <conditionalFormatting sqref="N15">
    <cfRule type="cellIs" dxfId="7" priority="3" stopIfTrue="1" operator="equal">
      <formula>"Conforme"</formula>
    </cfRule>
    <cfRule type="cellIs" dxfId="6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view="pageBreakPreview" topLeftCell="A3" zoomScaleNormal="100" zoomScaleSheetLayoutView="100" workbookViewId="0">
      <selection activeCell="H37" sqref="H37:K37"/>
    </sheetView>
  </sheetViews>
  <sheetFormatPr baseColWidth="10" defaultColWidth="11.42578125" defaultRowHeight="14.25" x14ac:dyDescent="0.2"/>
  <cols>
    <col min="1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312"/>
      <c r="C2" s="312"/>
      <c r="D2" s="312"/>
      <c r="E2" s="428" t="s">
        <v>559</v>
      </c>
      <c r="F2" s="428"/>
      <c r="G2" s="428"/>
      <c r="H2" s="428"/>
      <c r="I2" s="428"/>
      <c r="J2" s="428"/>
      <c r="K2" s="428"/>
      <c r="L2" s="428"/>
    </row>
    <row r="3" spans="2:12" ht="19.5" customHeight="1" x14ac:dyDescent="0.2">
      <c r="B3" s="312"/>
      <c r="C3" s="312"/>
      <c r="D3" s="312"/>
      <c r="E3" s="428" t="s">
        <v>560</v>
      </c>
      <c r="F3" s="428"/>
      <c r="G3" s="428"/>
      <c r="H3" s="428"/>
      <c r="I3" s="428"/>
      <c r="J3" s="428"/>
      <c r="K3" s="428"/>
      <c r="L3" s="428"/>
    </row>
    <row r="4" spans="2:12" ht="19.5" customHeight="1" x14ac:dyDescent="0.2">
      <c r="B4" s="312"/>
      <c r="C4" s="312"/>
      <c r="D4" s="312"/>
      <c r="E4" s="429" t="s">
        <v>561</v>
      </c>
      <c r="F4" s="429"/>
      <c r="G4" s="429"/>
      <c r="H4" s="429"/>
      <c r="I4" s="429"/>
      <c r="J4" s="429"/>
      <c r="K4" s="429"/>
      <c r="L4" s="429"/>
    </row>
    <row r="5" spans="2:12" ht="12.75" customHeight="1" x14ac:dyDescent="0.2">
      <c r="C5" s="431"/>
      <c r="D5" s="431"/>
      <c r="E5" s="431"/>
      <c r="F5" s="431"/>
      <c r="G5" s="431"/>
    </row>
    <row r="6" spans="2:12" ht="12.75" customHeight="1" x14ac:dyDescent="0.2">
      <c r="C6" s="46"/>
      <c r="D6" s="46"/>
      <c r="E6" s="46"/>
      <c r="F6" s="46"/>
      <c r="G6" s="46"/>
    </row>
    <row r="7" spans="2:12" ht="33.75" customHeight="1" x14ac:dyDescent="0.25">
      <c r="C7" s="63" t="s">
        <v>562</v>
      </c>
      <c r="D7" s="477" t="s">
        <v>262</v>
      </c>
      <c r="E7" s="477"/>
      <c r="F7" s="477"/>
      <c r="G7" s="477"/>
      <c r="H7" s="430" t="s">
        <v>563</v>
      </c>
      <c r="I7" s="430"/>
      <c r="J7" s="432">
        <v>45993</v>
      </c>
      <c r="K7" s="433"/>
      <c r="L7" s="47"/>
    </row>
    <row r="8" spans="2:12" x14ac:dyDescent="0.2">
      <c r="C8" s="63"/>
      <c r="D8" s="78"/>
      <c r="E8" s="78"/>
      <c r="F8" s="78"/>
      <c r="H8" s="66"/>
      <c r="I8" s="66"/>
    </row>
    <row r="9" spans="2:12" ht="37.5" customHeight="1" x14ac:dyDescent="0.2">
      <c r="C9" s="63" t="s">
        <v>564</v>
      </c>
      <c r="D9" s="478" t="s">
        <v>565</v>
      </c>
      <c r="E9" s="478"/>
      <c r="F9" s="478"/>
      <c r="G9" s="478"/>
      <c r="H9" s="66"/>
      <c r="I9" s="65" t="s">
        <v>6</v>
      </c>
      <c r="J9" s="424" t="s">
        <v>7</v>
      </c>
      <c r="K9" s="424"/>
    </row>
    <row r="10" spans="2:12" x14ac:dyDescent="0.2">
      <c r="C10" s="63"/>
      <c r="H10" s="66"/>
      <c r="I10" s="66"/>
    </row>
    <row r="11" spans="2:12" x14ac:dyDescent="0.2">
      <c r="C11" s="63" t="s">
        <v>566</v>
      </c>
      <c r="D11" s="479" t="s">
        <v>567</v>
      </c>
      <c r="E11" s="479"/>
      <c r="F11" s="479"/>
      <c r="G11" s="479"/>
      <c r="H11" s="66"/>
      <c r="I11" s="65" t="s">
        <v>568</v>
      </c>
      <c r="J11" s="424">
        <v>45</v>
      </c>
      <c r="K11" s="424"/>
    </row>
    <row r="12" spans="2:12" ht="12" customHeight="1" thickBot="1" x14ac:dyDescent="0.3">
      <c r="C12" s="48"/>
      <c r="H12" s="66"/>
      <c r="I12" s="66"/>
    </row>
    <row r="13" spans="2:12" ht="12" customHeight="1" thickBot="1" x14ac:dyDescent="0.3">
      <c r="C13" s="48"/>
      <c r="H13" s="442" t="s">
        <v>569</v>
      </c>
      <c r="I13" s="443"/>
      <c r="J13" s="436">
        <f>IFERROR((F16/F14),"")</f>
        <v>1</v>
      </c>
      <c r="K13" s="437"/>
    </row>
    <row r="14" spans="2:12" ht="15" thickBot="1" x14ac:dyDescent="0.25">
      <c r="C14" s="434" t="s">
        <v>570</v>
      </c>
      <c r="D14" s="434"/>
      <c r="E14" s="435"/>
      <c r="F14" s="79">
        <f>'Planilla Muestreo N°1'!E15</f>
        <v>500</v>
      </c>
      <c r="H14" s="442"/>
      <c r="I14" s="443"/>
      <c r="J14" s="438"/>
      <c r="K14" s="439"/>
    </row>
    <row r="15" spans="2:12" ht="12.75" customHeight="1" thickBot="1" x14ac:dyDescent="0.25">
      <c r="C15" s="63"/>
      <c r="D15" s="64"/>
      <c r="E15" s="64"/>
      <c r="F15" s="2"/>
      <c r="H15" s="66"/>
      <c r="I15" s="66"/>
    </row>
    <row r="16" spans="2:12" ht="15.75" customHeight="1" thickBot="1" x14ac:dyDescent="0.25">
      <c r="C16" s="434" t="s">
        <v>571</v>
      </c>
      <c r="D16" s="434"/>
      <c r="E16" s="435"/>
      <c r="F16" s="79">
        <f>F14-F18</f>
        <v>500</v>
      </c>
      <c r="H16" s="442" t="s">
        <v>8</v>
      </c>
      <c r="I16" s="443"/>
      <c r="J16" s="440" t="str">
        <f>'Planilla Muestreo N°1'!N15</f>
        <v>Conforme</v>
      </c>
      <c r="K16" s="344"/>
    </row>
    <row r="17" spans="2:12" ht="12.75" customHeight="1" thickBot="1" x14ac:dyDescent="0.25">
      <c r="C17" s="63"/>
      <c r="D17" s="64"/>
      <c r="E17" s="64"/>
      <c r="F17" s="2"/>
      <c r="H17" s="442"/>
      <c r="I17" s="443"/>
      <c r="J17" s="441"/>
      <c r="K17" s="345"/>
    </row>
    <row r="18" spans="2:12" ht="15.75" customHeight="1" thickBot="1" x14ac:dyDescent="0.25">
      <c r="C18" s="434" t="s">
        <v>572</v>
      </c>
      <c r="D18" s="434"/>
      <c r="E18" s="435"/>
      <c r="F18" s="79">
        <f>MAX(H24:H29)</f>
        <v>0</v>
      </c>
      <c r="K18" s="49"/>
    </row>
    <row r="19" spans="2:12" ht="15.75" thickBot="1" x14ac:dyDescent="0.3">
      <c r="C19" s="48"/>
    </row>
    <row r="20" spans="2:12" ht="15" x14ac:dyDescent="0.25">
      <c r="B20" s="50"/>
      <c r="C20" s="51"/>
      <c r="D20" s="52"/>
      <c r="E20" s="52"/>
      <c r="F20" s="52"/>
      <c r="G20" s="52"/>
      <c r="H20" s="52"/>
      <c r="I20" s="52"/>
      <c r="J20" s="52"/>
      <c r="K20" s="52"/>
      <c r="L20" s="53"/>
    </row>
    <row r="21" spans="2:12" ht="15" x14ac:dyDescent="0.25">
      <c r="B21" s="54"/>
      <c r="C21" s="48" t="s">
        <v>573</v>
      </c>
      <c r="L21" s="55"/>
    </row>
    <row r="22" spans="2:12" x14ac:dyDescent="0.2">
      <c r="B22" s="54"/>
      <c r="L22" s="55"/>
    </row>
    <row r="23" spans="2:12" ht="40.5" customHeight="1" x14ac:dyDescent="0.25">
      <c r="B23" s="54"/>
      <c r="C23" s="452"/>
      <c r="D23" s="452"/>
      <c r="E23" s="452"/>
      <c r="F23" s="56" t="s">
        <v>574</v>
      </c>
      <c r="G23" s="56" t="s">
        <v>575</v>
      </c>
      <c r="H23" s="56" t="s">
        <v>576</v>
      </c>
      <c r="I23" s="451" t="s">
        <v>577</v>
      </c>
      <c r="J23" s="451"/>
      <c r="K23" s="451"/>
      <c r="L23" s="55"/>
    </row>
    <row r="24" spans="2:12" ht="34.5" customHeight="1" x14ac:dyDescent="0.2">
      <c r="B24" s="54"/>
      <c r="C24" s="453" t="str">
        <f>'Planilla Muestreo N°1'!E24</f>
        <v>Clasificación</v>
      </c>
      <c r="D24" s="453"/>
      <c r="E24" s="453"/>
      <c r="F24" s="61">
        <f t="shared" ref="F24:F29" si="0">$F$14</f>
        <v>500</v>
      </c>
      <c r="G24" s="61">
        <f>F24-H24</f>
        <v>500</v>
      </c>
      <c r="H24" s="61">
        <f>'Planilla Muestreo N°1'!E25</f>
        <v>0</v>
      </c>
      <c r="I24" s="425"/>
      <c r="J24" s="426"/>
      <c r="K24" s="427"/>
      <c r="L24" s="55"/>
    </row>
    <row r="25" spans="2:12" ht="34.5" customHeight="1" x14ac:dyDescent="0.2">
      <c r="B25" s="54"/>
      <c r="C25" s="454" t="str">
        <f>'Planilla Muestreo N°1'!F24</f>
        <v>Ordenación</v>
      </c>
      <c r="D25" s="454"/>
      <c r="E25" s="454"/>
      <c r="F25" s="61">
        <f t="shared" si="0"/>
        <v>500</v>
      </c>
      <c r="G25" s="61">
        <f t="shared" ref="G25:G29" si="1">F25-H25</f>
        <v>500</v>
      </c>
      <c r="H25" s="61">
        <f>'Planilla Muestreo N°1'!F25</f>
        <v>0</v>
      </c>
      <c r="I25" s="425"/>
      <c r="J25" s="426"/>
      <c r="K25" s="427"/>
      <c r="L25" s="55"/>
    </row>
    <row r="26" spans="2:12" ht="34.5" customHeight="1" x14ac:dyDescent="0.2">
      <c r="B26" s="54"/>
      <c r="C26" s="454" t="str">
        <f>'Planilla Muestreo N°1'!G24</f>
        <v>Depuración de copias</v>
      </c>
      <c r="D26" s="454"/>
      <c r="E26" s="454"/>
      <c r="F26" s="61">
        <f t="shared" si="0"/>
        <v>500</v>
      </c>
      <c r="G26" s="61">
        <f t="shared" si="1"/>
        <v>500</v>
      </c>
      <c r="H26" s="61">
        <f>'Planilla Muestreo N°1'!G25</f>
        <v>0</v>
      </c>
      <c r="I26" s="425"/>
      <c r="J26" s="426"/>
      <c r="K26" s="427"/>
      <c r="L26" s="55"/>
    </row>
    <row r="27" spans="2:12" ht="34.5" customHeight="1" x14ac:dyDescent="0.2">
      <c r="B27" s="54"/>
      <c r="C27" s="454" t="str">
        <f>'Planilla Muestreo N°1'!H24</f>
        <v>Retiro de material metálico</v>
      </c>
      <c r="D27" s="454"/>
      <c r="E27" s="454"/>
      <c r="F27" s="61">
        <f t="shared" si="0"/>
        <v>500</v>
      </c>
      <c r="G27" s="61">
        <f t="shared" si="1"/>
        <v>500</v>
      </c>
      <c r="H27" s="61">
        <f>'Planilla Muestreo N°1'!H25</f>
        <v>0</v>
      </c>
      <c r="I27" s="425"/>
      <c r="J27" s="426"/>
      <c r="K27" s="427"/>
      <c r="L27" s="55"/>
    </row>
    <row r="28" spans="2:12" ht="42.75" customHeight="1" x14ac:dyDescent="0.2">
      <c r="B28" s="54"/>
      <c r="C28" s="454" t="str">
        <f>'Planilla Muestreo N°1'!I24</f>
        <v>Primeros Auxilios</v>
      </c>
      <c r="D28" s="454"/>
      <c r="E28" s="454"/>
      <c r="F28" s="61">
        <f t="shared" si="0"/>
        <v>500</v>
      </c>
      <c r="G28" s="61">
        <f t="shared" si="1"/>
        <v>500</v>
      </c>
      <c r="H28" s="61">
        <f>'Planilla Muestreo N°1'!I25</f>
        <v>0</v>
      </c>
      <c r="I28" s="425"/>
      <c r="J28" s="426"/>
      <c r="K28" s="427"/>
      <c r="L28" s="55"/>
    </row>
    <row r="29" spans="2:12" ht="41.25" customHeight="1" x14ac:dyDescent="0.2">
      <c r="B29" s="54"/>
      <c r="C29" s="453" t="str">
        <f>'Planilla Muestreo N°1'!J24</f>
        <v>Foliación</v>
      </c>
      <c r="D29" s="453"/>
      <c r="E29" s="453"/>
      <c r="F29" s="61">
        <f t="shared" si="0"/>
        <v>500</v>
      </c>
      <c r="G29" s="61">
        <f t="shared" si="1"/>
        <v>500</v>
      </c>
      <c r="H29" s="61">
        <f>'Planilla Muestreo N°1'!J25</f>
        <v>0</v>
      </c>
      <c r="I29" s="425"/>
      <c r="J29" s="426"/>
      <c r="K29" s="427"/>
      <c r="L29" s="55"/>
    </row>
    <row r="30" spans="2:12" x14ac:dyDescent="0.2">
      <c r="B30" s="54"/>
      <c r="C30" s="481"/>
      <c r="D30" s="482"/>
      <c r="E30" s="483"/>
      <c r="F30" s="61"/>
      <c r="G30" s="61"/>
      <c r="H30" s="61"/>
      <c r="I30" s="425"/>
      <c r="J30" s="426"/>
      <c r="K30" s="427"/>
      <c r="L30" s="55"/>
    </row>
    <row r="31" spans="2:12" x14ac:dyDescent="0.2">
      <c r="B31" s="54"/>
      <c r="C31" s="481"/>
      <c r="D31" s="482"/>
      <c r="E31" s="483"/>
      <c r="F31" s="61"/>
      <c r="G31" s="61"/>
      <c r="H31" s="61"/>
      <c r="I31" s="425"/>
      <c r="J31" s="426"/>
      <c r="K31" s="427"/>
      <c r="L31" s="55"/>
    </row>
    <row r="32" spans="2:12" ht="15" thickBot="1" x14ac:dyDescent="0.25">
      <c r="B32" s="57"/>
      <c r="C32" s="58"/>
      <c r="D32" s="58"/>
      <c r="E32" s="58"/>
      <c r="F32" s="58"/>
      <c r="G32" s="58"/>
      <c r="H32" s="58"/>
      <c r="I32" s="58"/>
      <c r="J32" s="58"/>
      <c r="K32" s="58"/>
      <c r="L32" s="59"/>
    </row>
    <row r="33" spans="2:12" ht="15" thickBot="1" x14ac:dyDescent="0.25"/>
    <row r="34" spans="2:12" x14ac:dyDescent="0.2">
      <c r="B34" s="50"/>
      <c r="C34" s="52"/>
      <c r="D34" s="52"/>
      <c r="E34" s="52"/>
      <c r="F34" s="52"/>
      <c r="G34" s="52"/>
      <c r="H34" s="52"/>
      <c r="I34" s="52"/>
      <c r="J34" s="52"/>
      <c r="K34" s="52"/>
      <c r="L34" s="53"/>
    </row>
    <row r="35" spans="2:12" ht="15" x14ac:dyDescent="0.25">
      <c r="B35" s="54"/>
      <c r="C35" s="48" t="s">
        <v>578</v>
      </c>
      <c r="L35" s="55"/>
    </row>
    <row r="36" spans="2:12" x14ac:dyDescent="0.2">
      <c r="B36" s="54"/>
      <c r="L36" s="55"/>
    </row>
    <row r="37" spans="2:12" ht="19.5" customHeight="1" x14ac:dyDescent="0.2">
      <c r="B37" s="54"/>
      <c r="C37" s="312" t="s">
        <v>579</v>
      </c>
      <c r="D37" s="312"/>
      <c r="E37" s="480">
        <v>1860771</v>
      </c>
      <c r="F37" s="480"/>
      <c r="H37" s="487"/>
      <c r="I37" s="487"/>
      <c r="J37" s="487"/>
      <c r="K37" s="487"/>
      <c r="L37" s="55"/>
    </row>
    <row r="38" spans="2:12" ht="19.5" customHeight="1" x14ac:dyDescent="0.2">
      <c r="B38" s="54"/>
      <c r="C38" s="312" t="s">
        <v>580</v>
      </c>
      <c r="D38" s="312"/>
      <c r="E38" s="484">
        <f>E37/6000</f>
        <v>310.12849999999997</v>
      </c>
      <c r="F38" s="484"/>
      <c r="H38" s="449"/>
      <c r="I38" s="449"/>
      <c r="J38" s="449"/>
      <c r="K38" s="449"/>
      <c r="L38" s="55"/>
    </row>
    <row r="39" spans="2:12" ht="19.5" customHeight="1" x14ac:dyDescent="0.2">
      <c r="B39" s="54"/>
      <c r="C39" s="485"/>
      <c r="D39" s="485"/>
      <c r="E39" s="486"/>
      <c r="F39" s="486"/>
      <c r="H39" s="450"/>
      <c r="I39" s="450"/>
      <c r="J39" s="450"/>
      <c r="K39" s="450"/>
      <c r="L39" s="55"/>
    </row>
    <row r="40" spans="2:12" ht="15" thickBot="1" x14ac:dyDescent="0.25">
      <c r="B40" s="57"/>
      <c r="C40" s="58"/>
      <c r="D40" s="58"/>
      <c r="E40" s="58"/>
      <c r="F40" s="58"/>
      <c r="G40" s="58"/>
      <c r="H40" s="58"/>
      <c r="I40" s="58"/>
      <c r="J40" s="58"/>
      <c r="K40" s="58"/>
      <c r="L40" s="59"/>
    </row>
    <row r="42" spans="2:12" ht="15" thickBot="1" x14ac:dyDescent="0.25"/>
    <row r="43" spans="2:12" ht="17.100000000000001" customHeight="1" thickBot="1" x14ac:dyDescent="0.25">
      <c r="G43" s="460" t="s">
        <v>581</v>
      </c>
      <c r="H43" s="461"/>
      <c r="I43" s="462" t="s">
        <v>582</v>
      </c>
      <c r="J43" s="463"/>
      <c r="K43" s="463"/>
      <c r="L43" s="464"/>
    </row>
    <row r="44" spans="2:12" ht="60.95" customHeight="1" thickBot="1" x14ac:dyDescent="0.25">
      <c r="G44" s="465" t="s">
        <v>583</v>
      </c>
      <c r="H44" s="466"/>
      <c r="I44" s="466"/>
      <c r="J44" s="466"/>
      <c r="K44" s="466"/>
      <c r="L44" s="467"/>
    </row>
    <row r="45" spans="2:12" ht="15.75" customHeight="1" thickBot="1" x14ac:dyDescent="0.25"/>
    <row r="46" spans="2:12" ht="15" customHeight="1" thickBot="1" x14ac:dyDescent="0.25">
      <c r="G46" s="468" t="s">
        <v>584</v>
      </c>
      <c r="H46" s="469"/>
      <c r="I46" s="469"/>
      <c r="J46" s="469"/>
      <c r="K46" s="469"/>
      <c r="L46" s="470"/>
    </row>
    <row r="47" spans="2:12" ht="15" x14ac:dyDescent="0.25">
      <c r="C47" s="20"/>
      <c r="D47" s="20"/>
      <c r="E47" s="20"/>
      <c r="F47" s="20"/>
      <c r="G47" s="83" t="s">
        <v>585</v>
      </c>
      <c r="H47" s="471" t="s">
        <v>586</v>
      </c>
      <c r="I47" s="472"/>
      <c r="J47" s="473"/>
      <c r="K47" s="471" t="s">
        <v>587</v>
      </c>
      <c r="L47" s="474"/>
    </row>
    <row r="48" spans="2:12" ht="25.5" customHeight="1" x14ac:dyDescent="0.25">
      <c r="C48" s="20"/>
      <c r="D48" s="20"/>
      <c r="E48" s="20"/>
      <c r="F48" s="20"/>
      <c r="G48" s="80" t="s">
        <v>588</v>
      </c>
      <c r="H48" s="444" t="s">
        <v>589</v>
      </c>
      <c r="I48" s="445"/>
      <c r="J48" s="446"/>
      <c r="K48" s="475"/>
      <c r="L48" s="476"/>
    </row>
    <row r="49" spans="3:12" ht="27" customHeight="1" x14ac:dyDescent="0.25">
      <c r="C49" s="20"/>
      <c r="D49" s="20"/>
      <c r="E49" s="20"/>
      <c r="F49" s="20"/>
      <c r="G49" s="80" t="s">
        <v>590</v>
      </c>
      <c r="H49" s="444" t="s">
        <v>591</v>
      </c>
      <c r="I49" s="445"/>
      <c r="J49" s="446"/>
      <c r="K49" s="447"/>
      <c r="L49" s="448"/>
    </row>
    <row r="50" spans="3:12" ht="27" customHeight="1" x14ac:dyDescent="0.25">
      <c r="C50" s="20"/>
      <c r="D50" s="20"/>
      <c r="E50" s="20"/>
      <c r="F50" s="20"/>
      <c r="G50" s="80" t="s">
        <v>592</v>
      </c>
      <c r="H50" s="444" t="s">
        <v>593</v>
      </c>
      <c r="I50" s="445"/>
      <c r="J50" s="446"/>
      <c r="K50" s="447"/>
      <c r="L50" s="448"/>
    </row>
    <row r="51" spans="3:12" ht="27" customHeight="1" x14ac:dyDescent="0.25">
      <c r="C51" s="20"/>
      <c r="D51" s="20"/>
      <c r="E51" s="20"/>
      <c r="F51" s="20"/>
      <c r="G51" s="80" t="s">
        <v>594</v>
      </c>
      <c r="H51" s="444" t="s">
        <v>595</v>
      </c>
      <c r="I51" s="445"/>
      <c r="J51" s="446"/>
      <c r="K51" s="447"/>
      <c r="L51" s="448"/>
    </row>
    <row r="52" spans="3:12" ht="26.45" customHeight="1" thickBot="1" x14ac:dyDescent="0.3">
      <c r="C52" s="20"/>
      <c r="D52" s="20"/>
      <c r="E52" s="20"/>
      <c r="F52" s="20"/>
      <c r="G52" s="84" t="s">
        <v>596</v>
      </c>
      <c r="H52" s="455" t="s">
        <v>597</v>
      </c>
      <c r="I52" s="456"/>
      <c r="J52" s="457"/>
      <c r="K52" s="458"/>
      <c r="L52" s="459"/>
    </row>
  </sheetData>
  <mergeCells count="62">
    <mergeCell ref="C38:D38"/>
    <mergeCell ref="E38:F38"/>
    <mergeCell ref="C39:D39"/>
    <mergeCell ref="E39:F39"/>
    <mergeCell ref="H37:K37"/>
    <mergeCell ref="D7:G7"/>
    <mergeCell ref="D9:G9"/>
    <mergeCell ref="D11:G11"/>
    <mergeCell ref="C37:D37"/>
    <mergeCell ref="E37:F37"/>
    <mergeCell ref="C31:E31"/>
    <mergeCell ref="C14:E14"/>
    <mergeCell ref="C28:E28"/>
    <mergeCell ref="C29:E29"/>
    <mergeCell ref="C30:E30"/>
    <mergeCell ref="C27:E27"/>
    <mergeCell ref="H52:J52"/>
    <mergeCell ref="K52:L52"/>
    <mergeCell ref="G43:H43"/>
    <mergeCell ref="I43:L43"/>
    <mergeCell ref="G44:L44"/>
    <mergeCell ref="G46:L46"/>
    <mergeCell ref="H47:J47"/>
    <mergeCell ref="K47:L47"/>
    <mergeCell ref="H48:J48"/>
    <mergeCell ref="K48:L48"/>
    <mergeCell ref="H49:J49"/>
    <mergeCell ref="K49:L49"/>
    <mergeCell ref="H51:J51"/>
    <mergeCell ref="K51:L51"/>
    <mergeCell ref="I23:K23"/>
    <mergeCell ref="I24:K24"/>
    <mergeCell ref="I25:K25"/>
    <mergeCell ref="I26:K26"/>
    <mergeCell ref="C23:E23"/>
    <mergeCell ref="C24:E24"/>
    <mergeCell ref="C25:E25"/>
    <mergeCell ref="C26:E26"/>
    <mergeCell ref="I27:K27"/>
    <mergeCell ref="H50:J50"/>
    <mergeCell ref="K50:L50"/>
    <mergeCell ref="I31:K31"/>
    <mergeCell ref="I30:K30"/>
    <mergeCell ref="H38:K38"/>
    <mergeCell ref="H39:K39"/>
    <mergeCell ref="I28:K28"/>
    <mergeCell ref="J11:K11"/>
    <mergeCell ref="I29:K29"/>
    <mergeCell ref="B2:D4"/>
    <mergeCell ref="E2:L2"/>
    <mergeCell ref="E3:L3"/>
    <mergeCell ref="E4:L4"/>
    <mergeCell ref="H7:I7"/>
    <mergeCell ref="C5:G5"/>
    <mergeCell ref="J7:K7"/>
    <mergeCell ref="J9:K9"/>
    <mergeCell ref="C18:E18"/>
    <mergeCell ref="J13:K14"/>
    <mergeCell ref="J16:K17"/>
    <mergeCell ref="H13:I14"/>
    <mergeCell ref="C16:E16"/>
    <mergeCell ref="H16:I17"/>
  </mergeCells>
  <conditionalFormatting sqref="J13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6">
    <cfRule type="cellIs" dxfId="5" priority="1" stopIfTrue="1" operator="equal">
      <formula>"Conforme"</formula>
    </cfRule>
    <cfRule type="cellIs" dxfId="4" priority="2" stopIfTrue="1" operator="equal">
      <formula>"No Conforme"</formula>
    </cfRule>
  </conditionalFormatting>
  <pageMargins left="0.25" right="0.25" top="0.75" bottom="0.75" header="0.3" footer="0.3"/>
  <pageSetup scale="6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topLeftCell="A83" workbookViewId="0">
      <selection activeCell="E101" sqref="E101"/>
    </sheetView>
  </sheetViews>
  <sheetFormatPr baseColWidth="10" defaultColWidth="11.42578125" defaultRowHeight="15" x14ac:dyDescent="0.25"/>
  <cols>
    <col min="1" max="1" width="9.5703125" style="20" customWidth="1"/>
    <col min="2" max="2" width="11.28515625" style="20" customWidth="1"/>
    <col min="3" max="3" width="11.5703125" style="20" customWidth="1"/>
    <col min="4" max="9" width="11.42578125" style="38"/>
    <col min="10" max="16384" width="11.42578125" style="20"/>
  </cols>
  <sheetData>
    <row r="2" spans="2:4" ht="42.75" customHeight="1" x14ac:dyDescent="0.25">
      <c r="B2" s="490" t="s">
        <v>598</v>
      </c>
      <c r="C2" s="490"/>
      <c r="D2" s="490"/>
    </row>
    <row r="3" spans="2:4" x14ac:dyDescent="0.25">
      <c r="B3" s="19" t="s">
        <v>599</v>
      </c>
      <c r="C3" s="19"/>
    </row>
    <row r="5" spans="2:4" x14ac:dyDescent="0.25">
      <c r="B5" s="10" t="s">
        <v>600</v>
      </c>
      <c r="C5" s="10"/>
      <c r="D5" s="488" t="s">
        <v>601</v>
      </c>
    </row>
    <row r="6" spans="2:4" x14ac:dyDescent="0.25">
      <c r="B6" s="39" t="s">
        <v>602</v>
      </c>
      <c r="C6" s="39" t="s">
        <v>603</v>
      </c>
      <c r="D6" s="488"/>
    </row>
    <row r="7" spans="2:4" x14ac:dyDescent="0.25">
      <c r="B7" s="40">
        <v>2</v>
      </c>
      <c r="C7" s="40">
        <v>8</v>
      </c>
      <c r="D7" s="38" t="s">
        <v>604</v>
      </c>
    </row>
    <row r="8" spans="2:4" x14ac:dyDescent="0.25">
      <c r="B8" s="40">
        <v>9</v>
      </c>
      <c r="C8" s="40">
        <v>15</v>
      </c>
      <c r="D8" s="38" t="s">
        <v>605</v>
      </c>
    </row>
    <row r="9" spans="2:4" x14ac:dyDescent="0.25">
      <c r="B9" s="40">
        <v>16</v>
      </c>
      <c r="C9" s="40">
        <v>25</v>
      </c>
      <c r="D9" s="38" t="s">
        <v>606</v>
      </c>
    </row>
    <row r="10" spans="2:4" x14ac:dyDescent="0.25">
      <c r="B10" s="40">
        <v>26</v>
      </c>
      <c r="C10" s="40">
        <v>50</v>
      </c>
      <c r="D10" s="38" t="s">
        <v>607</v>
      </c>
    </row>
    <row r="11" spans="2:4" x14ac:dyDescent="0.25">
      <c r="B11" s="40">
        <v>51</v>
      </c>
      <c r="C11" s="40">
        <v>90</v>
      </c>
      <c r="D11" s="38" t="s">
        <v>608</v>
      </c>
    </row>
    <row r="12" spans="2:4" x14ac:dyDescent="0.25">
      <c r="B12" s="40">
        <v>91</v>
      </c>
      <c r="C12" s="40">
        <v>150</v>
      </c>
      <c r="D12" s="38" t="s">
        <v>609</v>
      </c>
    </row>
    <row r="13" spans="2:4" x14ac:dyDescent="0.25">
      <c r="B13" s="40">
        <v>151</v>
      </c>
      <c r="C13" s="40">
        <v>280</v>
      </c>
      <c r="D13" s="38" t="s">
        <v>610</v>
      </c>
    </row>
    <row r="14" spans="2:4" x14ac:dyDescent="0.25">
      <c r="B14" s="40">
        <v>281</v>
      </c>
      <c r="C14" s="40">
        <v>500</v>
      </c>
      <c r="D14" s="38" t="s">
        <v>611</v>
      </c>
    </row>
    <row r="15" spans="2:4" x14ac:dyDescent="0.25">
      <c r="B15" s="40">
        <v>501</v>
      </c>
      <c r="C15" s="40">
        <v>1200</v>
      </c>
      <c r="D15" s="38" t="s">
        <v>612</v>
      </c>
    </row>
    <row r="16" spans="2:4" x14ac:dyDescent="0.25">
      <c r="B16" s="40">
        <v>1201</v>
      </c>
      <c r="C16" s="40">
        <v>3200</v>
      </c>
      <c r="D16" s="38" t="s">
        <v>613</v>
      </c>
    </row>
    <row r="17" spans="2:9" x14ac:dyDescent="0.25">
      <c r="B17" s="40">
        <v>3201</v>
      </c>
      <c r="C17" s="40">
        <v>10000</v>
      </c>
      <c r="D17" s="38" t="s">
        <v>614</v>
      </c>
    </row>
    <row r="18" spans="2:9" x14ac:dyDescent="0.25">
      <c r="B18" s="40">
        <v>10001</v>
      </c>
      <c r="C18" s="40">
        <v>35000</v>
      </c>
      <c r="D18" s="38" t="s">
        <v>615</v>
      </c>
    </row>
    <row r="19" spans="2:9" x14ac:dyDescent="0.25">
      <c r="B19" s="40">
        <v>35001</v>
      </c>
      <c r="C19" s="40">
        <v>150000</v>
      </c>
      <c r="D19" s="38" t="s">
        <v>13</v>
      </c>
    </row>
    <row r="20" spans="2:9" x14ac:dyDescent="0.25">
      <c r="B20" s="40">
        <v>150001</v>
      </c>
      <c r="C20" s="40">
        <v>500000</v>
      </c>
      <c r="D20" s="38" t="s">
        <v>616</v>
      </c>
    </row>
    <row r="21" spans="2:9" x14ac:dyDescent="0.25">
      <c r="B21" s="40">
        <v>500001</v>
      </c>
      <c r="C21" s="40"/>
      <c r="D21" s="38" t="s">
        <v>617</v>
      </c>
    </row>
    <row r="22" spans="2:9" x14ac:dyDescent="0.25">
      <c r="B22" s="40"/>
      <c r="C22" s="40"/>
    </row>
    <row r="23" spans="2:9" x14ac:dyDescent="0.25">
      <c r="B23" s="40"/>
      <c r="C23" s="40"/>
    </row>
    <row r="25" spans="2:9" ht="27.75" customHeight="1" x14ac:dyDescent="0.25">
      <c r="B25" s="490" t="s">
        <v>618</v>
      </c>
      <c r="C25" s="490"/>
      <c r="D25" s="490"/>
      <c r="E25" s="490"/>
      <c r="F25" s="490"/>
      <c r="G25" s="490"/>
      <c r="H25" s="490"/>
      <c r="I25" s="490"/>
    </row>
    <row r="27" spans="2:9" x14ac:dyDescent="0.25">
      <c r="B27" s="19"/>
      <c r="C27" s="19"/>
      <c r="D27" s="10" t="s">
        <v>619</v>
      </c>
      <c r="E27" s="10"/>
      <c r="F27" s="10"/>
      <c r="G27" s="10"/>
      <c r="H27" s="10"/>
      <c r="I27" s="10"/>
    </row>
    <row r="28" spans="2:9" s="42" customFormat="1" ht="51.75" x14ac:dyDescent="0.25">
      <c r="B28" s="41" t="s">
        <v>261</v>
      </c>
      <c r="C28" s="41" t="s">
        <v>14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20" t="s">
        <v>604</v>
      </c>
      <c r="C29" s="20">
        <v>2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</row>
    <row r="30" spans="2:9" x14ac:dyDescent="0.25">
      <c r="B30" s="20" t="s">
        <v>605</v>
      </c>
      <c r="C30" s="20">
        <v>3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</row>
    <row r="31" spans="2:9" x14ac:dyDescent="0.25">
      <c r="B31" s="20" t="s">
        <v>606</v>
      </c>
      <c r="C31" s="20">
        <v>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1</v>
      </c>
    </row>
    <row r="32" spans="2:9" x14ac:dyDescent="0.25">
      <c r="B32" s="20" t="s">
        <v>607</v>
      </c>
      <c r="C32" s="20">
        <v>8</v>
      </c>
      <c r="D32" s="38">
        <v>0</v>
      </c>
      <c r="E32" s="38">
        <v>0</v>
      </c>
      <c r="F32" s="38">
        <v>0</v>
      </c>
      <c r="G32" s="38">
        <v>0</v>
      </c>
      <c r="H32" s="38">
        <v>1</v>
      </c>
      <c r="I32" s="38">
        <v>1</v>
      </c>
    </row>
    <row r="33" spans="2:9" x14ac:dyDescent="0.25">
      <c r="B33" s="20" t="s">
        <v>608</v>
      </c>
      <c r="C33" s="20">
        <v>13</v>
      </c>
      <c r="D33" s="38">
        <v>0</v>
      </c>
      <c r="E33" s="38">
        <v>0</v>
      </c>
      <c r="F33" s="38">
        <v>0</v>
      </c>
      <c r="G33" s="38">
        <v>1</v>
      </c>
      <c r="H33" s="38">
        <v>1</v>
      </c>
      <c r="I33" s="38">
        <v>2</v>
      </c>
    </row>
    <row r="34" spans="2:9" x14ac:dyDescent="0.25">
      <c r="B34" s="20" t="s">
        <v>609</v>
      </c>
      <c r="C34" s="20">
        <v>20</v>
      </c>
      <c r="D34" s="38">
        <v>0</v>
      </c>
      <c r="E34" s="38">
        <v>0</v>
      </c>
      <c r="F34" s="38">
        <v>1</v>
      </c>
      <c r="G34" s="38">
        <v>1</v>
      </c>
      <c r="H34" s="38">
        <v>2</v>
      </c>
      <c r="I34" s="38">
        <v>3</v>
      </c>
    </row>
    <row r="35" spans="2:9" x14ac:dyDescent="0.25">
      <c r="B35" s="20" t="s">
        <v>610</v>
      </c>
      <c r="C35" s="20">
        <v>32</v>
      </c>
      <c r="D35" s="38">
        <v>0</v>
      </c>
      <c r="E35" s="38">
        <v>1</v>
      </c>
      <c r="F35" s="38">
        <v>1</v>
      </c>
      <c r="G35" s="38">
        <v>2</v>
      </c>
      <c r="H35" s="38">
        <v>3</v>
      </c>
      <c r="I35" s="38">
        <v>5</v>
      </c>
    </row>
    <row r="36" spans="2:9" x14ac:dyDescent="0.25">
      <c r="B36" s="20" t="s">
        <v>611</v>
      </c>
      <c r="C36" s="20">
        <v>50</v>
      </c>
      <c r="D36" s="38">
        <v>0</v>
      </c>
      <c r="E36" s="38">
        <v>1</v>
      </c>
      <c r="F36" s="38">
        <v>2</v>
      </c>
      <c r="G36" s="38">
        <v>3</v>
      </c>
      <c r="H36" s="38">
        <v>5</v>
      </c>
      <c r="I36" s="38">
        <v>7</v>
      </c>
    </row>
    <row r="37" spans="2:9" x14ac:dyDescent="0.25">
      <c r="B37" s="20" t="s">
        <v>612</v>
      </c>
      <c r="C37" s="20">
        <v>80</v>
      </c>
      <c r="D37" s="38">
        <v>0</v>
      </c>
      <c r="E37" s="38">
        <v>2</v>
      </c>
      <c r="F37" s="38">
        <v>3</v>
      </c>
      <c r="G37" s="38">
        <v>5</v>
      </c>
      <c r="H37" s="38">
        <v>7</v>
      </c>
      <c r="I37" s="38">
        <v>10</v>
      </c>
    </row>
    <row r="38" spans="2:9" x14ac:dyDescent="0.25">
      <c r="B38" s="20" t="s">
        <v>613</v>
      </c>
      <c r="C38" s="20">
        <v>125</v>
      </c>
      <c r="D38" s="38">
        <v>0</v>
      </c>
      <c r="E38" s="38">
        <v>3</v>
      </c>
      <c r="F38" s="38">
        <v>5</v>
      </c>
      <c r="G38" s="38">
        <v>7</v>
      </c>
      <c r="H38" s="38">
        <v>10</v>
      </c>
      <c r="I38" s="38">
        <v>14</v>
      </c>
    </row>
    <row r="39" spans="2:9" x14ac:dyDescent="0.25">
      <c r="B39" s="20" t="s">
        <v>614</v>
      </c>
      <c r="C39" s="20">
        <v>200</v>
      </c>
      <c r="D39" s="38">
        <v>0</v>
      </c>
      <c r="E39" s="38">
        <v>5</v>
      </c>
      <c r="F39" s="38">
        <v>7</v>
      </c>
      <c r="G39" s="38">
        <v>10</v>
      </c>
      <c r="H39" s="38">
        <v>14</v>
      </c>
      <c r="I39" s="38">
        <v>21</v>
      </c>
    </row>
    <row r="40" spans="2:9" x14ac:dyDescent="0.25">
      <c r="B40" s="20" t="s">
        <v>615</v>
      </c>
      <c r="C40" s="20">
        <v>315</v>
      </c>
      <c r="D40" s="38">
        <v>0</v>
      </c>
      <c r="E40" s="38">
        <v>7</v>
      </c>
      <c r="F40" s="38">
        <v>10</v>
      </c>
      <c r="G40" s="38">
        <v>14</v>
      </c>
      <c r="H40" s="38">
        <v>21</v>
      </c>
      <c r="I40" s="38">
        <v>21</v>
      </c>
    </row>
    <row r="41" spans="2:9" x14ac:dyDescent="0.25">
      <c r="B41" s="20" t="s">
        <v>13</v>
      </c>
      <c r="C41" s="20">
        <v>500</v>
      </c>
      <c r="D41" s="38">
        <v>0</v>
      </c>
      <c r="E41" s="38">
        <v>10</v>
      </c>
      <c r="F41" s="38">
        <v>14</v>
      </c>
      <c r="G41" s="38">
        <v>21</v>
      </c>
      <c r="H41" s="38">
        <v>21</v>
      </c>
      <c r="I41" s="38">
        <v>21</v>
      </c>
    </row>
    <row r="42" spans="2:9" x14ac:dyDescent="0.25">
      <c r="B42" s="20" t="s">
        <v>616</v>
      </c>
      <c r="C42" s="20">
        <v>800</v>
      </c>
      <c r="D42" s="38">
        <v>0</v>
      </c>
      <c r="E42" s="38">
        <v>14</v>
      </c>
      <c r="F42" s="38">
        <v>21</v>
      </c>
      <c r="G42" s="38">
        <v>21</v>
      </c>
      <c r="H42" s="38">
        <v>21</v>
      </c>
      <c r="I42" s="38">
        <v>21</v>
      </c>
    </row>
    <row r="43" spans="2:9" x14ac:dyDescent="0.25">
      <c r="B43" s="20" t="s">
        <v>617</v>
      </c>
      <c r="C43" s="20">
        <v>1250</v>
      </c>
      <c r="D43" s="38">
        <v>0</v>
      </c>
      <c r="E43" s="38">
        <v>21</v>
      </c>
      <c r="F43" s="38">
        <v>21</v>
      </c>
      <c r="G43" s="38">
        <v>21</v>
      </c>
      <c r="H43" s="38">
        <v>21</v>
      </c>
      <c r="I43" s="38">
        <v>21</v>
      </c>
    </row>
    <row r="44" spans="2:9" x14ac:dyDescent="0.25">
      <c r="B44" s="20" t="s">
        <v>620</v>
      </c>
      <c r="C44" s="20">
        <v>2000</v>
      </c>
      <c r="D44" s="38">
        <v>0</v>
      </c>
      <c r="E44" s="38">
        <v>21</v>
      </c>
      <c r="F44" s="38">
        <v>21</v>
      </c>
      <c r="G44" s="38">
        <v>21</v>
      </c>
      <c r="H44" s="38">
        <v>21</v>
      </c>
      <c r="I44" s="38">
        <v>21</v>
      </c>
    </row>
    <row r="48" spans="2:9" x14ac:dyDescent="0.25">
      <c r="B48" s="489" t="s">
        <v>621</v>
      </c>
      <c r="C48" s="489"/>
      <c r="D48" s="489"/>
      <c r="E48" s="489"/>
      <c r="F48" s="489"/>
      <c r="G48" s="489"/>
      <c r="H48" s="489"/>
      <c r="I48" s="489"/>
    </row>
    <row r="50" spans="2:9" x14ac:dyDescent="0.25">
      <c r="B50" s="19"/>
      <c r="C50" s="19"/>
      <c r="D50" s="10" t="s">
        <v>619</v>
      </c>
      <c r="E50" s="10"/>
      <c r="F50" s="10"/>
      <c r="G50" s="10"/>
      <c r="H50" s="10"/>
      <c r="I50" s="10"/>
    </row>
    <row r="51" spans="2:9" ht="51.75" x14ac:dyDescent="0.25">
      <c r="B51" s="41" t="s">
        <v>261</v>
      </c>
      <c r="C51" s="41" t="s">
        <v>14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20" t="s">
        <v>604</v>
      </c>
      <c r="C52" s="20">
        <v>2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</row>
    <row r="53" spans="2:9" x14ac:dyDescent="0.25">
      <c r="B53" s="20" t="s">
        <v>605</v>
      </c>
      <c r="C53" s="20">
        <v>3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</row>
    <row r="54" spans="2:9" x14ac:dyDescent="0.25">
      <c r="B54" s="20" t="s">
        <v>606</v>
      </c>
      <c r="C54" s="20">
        <v>5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1</v>
      </c>
    </row>
    <row r="55" spans="2:9" x14ac:dyDescent="0.25">
      <c r="B55" s="20" t="s">
        <v>607</v>
      </c>
      <c r="C55" s="20">
        <v>8</v>
      </c>
      <c r="D55" s="38">
        <v>0</v>
      </c>
      <c r="E55" s="38">
        <v>0</v>
      </c>
      <c r="F55" s="38">
        <v>0</v>
      </c>
      <c r="G55" s="38">
        <v>0</v>
      </c>
      <c r="H55" s="38">
        <v>1</v>
      </c>
      <c r="I55" s="38">
        <v>1</v>
      </c>
    </row>
    <row r="56" spans="2:9" x14ac:dyDescent="0.25">
      <c r="B56" s="20" t="s">
        <v>608</v>
      </c>
      <c r="C56" s="20">
        <v>13</v>
      </c>
      <c r="D56" s="38">
        <v>0</v>
      </c>
      <c r="E56" s="38">
        <v>0</v>
      </c>
      <c r="F56" s="38">
        <v>0</v>
      </c>
      <c r="G56" s="38">
        <v>1</v>
      </c>
      <c r="H56" s="38">
        <v>1</v>
      </c>
      <c r="I56" s="38">
        <v>1</v>
      </c>
    </row>
    <row r="57" spans="2:9" x14ac:dyDescent="0.25">
      <c r="B57" s="20" t="s">
        <v>609</v>
      </c>
      <c r="C57" s="20">
        <v>20</v>
      </c>
      <c r="D57" s="38">
        <v>0</v>
      </c>
      <c r="E57" s="38">
        <v>0</v>
      </c>
      <c r="F57" s="38">
        <v>1</v>
      </c>
      <c r="G57" s="38">
        <v>1</v>
      </c>
      <c r="H57" s="38">
        <v>1</v>
      </c>
      <c r="I57" s="38">
        <v>2</v>
      </c>
    </row>
    <row r="58" spans="2:9" x14ac:dyDescent="0.25">
      <c r="B58" s="20" t="s">
        <v>610</v>
      </c>
      <c r="C58" s="20">
        <v>32</v>
      </c>
      <c r="D58" s="38">
        <v>0</v>
      </c>
      <c r="E58" s="38">
        <v>1</v>
      </c>
      <c r="F58" s="38">
        <v>1</v>
      </c>
      <c r="G58" s="38">
        <v>1</v>
      </c>
      <c r="H58" s="38">
        <v>2</v>
      </c>
      <c r="I58" s="38">
        <v>3</v>
      </c>
    </row>
    <row r="59" spans="2:9" x14ac:dyDescent="0.25">
      <c r="B59" s="20" t="s">
        <v>611</v>
      </c>
      <c r="C59" s="20">
        <v>50</v>
      </c>
      <c r="D59" s="38">
        <v>0</v>
      </c>
      <c r="E59" s="38">
        <v>1</v>
      </c>
      <c r="F59" s="38">
        <v>1</v>
      </c>
      <c r="G59" s="38">
        <v>2</v>
      </c>
      <c r="H59" s="38">
        <v>3</v>
      </c>
      <c r="I59" s="38">
        <v>5</v>
      </c>
    </row>
    <row r="60" spans="2:9" x14ac:dyDescent="0.25">
      <c r="B60" s="20" t="s">
        <v>612</v>
      </c>
      <c r="C60" s="20">
        <v>80</v>
      </c>
      <c r="D60" s="38">
        <v>0</v>
      </c>
      <c r="E60" s="38">
        <v>1</v>
      </c>
      <c r="F60" s="38">
        <v>2</v>
      </c>
      <c r="G60" s="38">
        <v>3</v>
      </c>
      <c r="H60" s="38">
        <v>5</v>
      </c>
      <c r="I60" s="38">
        <v>8</v>
      </c>
    </row>
    <row r="61" spans="2:9" x14ac:dyDescent="0.25">
      <c r="B61" s="20" t="s">
        <v>613</v>
      </c>
      <c r="C61" s="20">
        <v>125</v>
      </c>
      <c r="D61" s="38">
        <v>0</v>
      </c>
      <c r="E61" s="38">
        <v>2</v>
      </c>
      <c r="F61" s="38">
        <v>3</v>
      </c>
      <c r="G61" s="38">
        <v>5</v>
      </c>
      <c r="H61" s="38">
        <v>8</v>
      </c>
      <c r="I61" s="38">
        <v>12</v>
      </c>
    </row>
    <row r="62" spans="2:9" x14ac:dyDescent="0.25">
      <c r="B62" s="20" t="s">
        <v>614</v>
      </c>
      <c r="C62" s="20">
        <v>200</v>
      </c>
      <c r="D62" s="38">
        <v>0</v>
      </c>
      <c r="E62" s="38">
        <v>3</v>
      </c>
      <c r="F62" s="38">
        <v>5</v>
      </c>
      <c r="G62" s="38">
        <v>8</v>
      </c>
      <c r="H62" s="38">
        <v>12</v>
      </c>
      <c r="I62" s="38">
        <v>18</v>
      </c>
    </row>
    <row r="63" spans="2:9" x14ac:dyDescent="0.25">
      <c r="B63" s="20" t="s">
        <v>615</v>
      </c>
      <c r="C63" s="20">
        <v>315</v>
      </c>
      <c r="D63" s="38">
        <v>0</v>
      </c>
      <c r="E63" s="38">
        <v>5</v>
      </c>
      <c r="F63" s="38">
        <v>8</v>
      </c>
      <c r="G63" s="38">
        <v>12</v>
      </c>
      <c r="H63" s="38">
        <v>18</v>
      </c>
      <c r="I63" s="38">
        <v>18</v>
      </c>
    </row>
    <row r="64" spans="2:9" x14ac:dyDescent="0.25">
      <c r="B64" s="20" t="s">
        <v>13</v>
      </c>
      <c r="C64" s="20">
        <v>500</v>
      </c>
      <c r="D64" s="38">
        <v>0</v>
      </c>
      <c r="E64" s="38">
        <v>8</v>
      </c>
      <c r="F64" s="38">
        <v>12</v>
      </c>
      <c r="G64" s="38">
        <v>18</v>
      </c>
      <c r="H64" s="38">
        <v>18</v>
      </c>
      <c r="I64" s="38">
        <v>18</v>
      </c>
    </row>
    <row r="65" spans="2:9" x14ac:dyDescent="0.25">
      <c r="B65" s="20" t="s">
        <v>616</v>
      </c>
      <c r="C65" s="20">
        <v>800</v>
      </c>
      <c r="D65" s="38">
        <v>0</v>
      </c>
      <c r="E65" s="38">
        <v>12</v>
      </c>
      <c r="F65" s="38">
        <v>18</v>
      </c>
      <c r="G65" s="38">
        <v>18</v>
      </c>
      <c r="H65" s="38">
        <v>18</v>
      </c>
      <c r="I65" s="38">
        <v>18</v>
      </c>
    </row>
    <row r="66" spans="2:9" x14ac:dyDescent="0.25">
      <c r="B66" s="20" t="s">
        <v>617</v>
      </c>
      <c r="C66" s="20">
        <v>1250</v>
      </c>
      <c r="D66" s="38">
        <v>0</v>
      </c>
      <c r="E66" s="38">
        <v>18</v>
      </c>
      <c r="F66" s="38">
        <v>18</v>
      </c>
      <c r="G66" s="38">
        <v>18</v>
      </c>
      <c r="H66" s="38">
        <v>18</v>
      </c>
      <c r="I66" s="38">
        <v>18</v>
      </c>
    </row>
    <row r="67" spans="2:9" x14ac:dyDescent="0.25">
      <c r="B67" s="20" t="s">
        <v>620</v>
      </c>
      <c r="C67" s="20">
        <v>2000</v>
      </c>
      <c r="D67" s="38">
        <v>0</v>
      </c>
      <c r="E67" s="38">
        <v>18</v>
      </c>
      <c r="F67" s="38">
        <v>18</v>
      </c>
      <c r="G67" s="38">
        <v>18</v>
      </c>
      <c r="H67" s="38">
        <v>18</v>
      </c>
      <c r="I67" s="38">
        <v>18</v>
      </c>
    </row>
    <row r="71" spans="2:9" x14ac:dyDescent="0.25">
      <c r="B71" s="489" t="s">
        <v>622</v>
      </c>
      <c r="C71" s="489"/>
      <c r="D71" s="489"/>
      <c r="E71" s="489"/>
      <c r="F71" s="489"/>
      <c r="G71" s="489"/>
      <c r="H71" s="489"/>
      <c r="I71" s="489"/>
    </row>
    <row r="73" spans="2:9" x14ac:dyDescent="0.25">
      <c r="B73" s="19"/>
      <c r="C73" s="19"/>
      <c r="D73" s="10" t="s">
        <v>619</v>
      </c>
      <c r="E73" s="10"/>
      <c r="F73" s="10"/>
      <c r="G73" s="10"/>
      <c r="H73" s="10"/>
      <c r="I73" s="10"/>
    </row>
    <row r="74" spans="2:9" ht="51.75" x14ac:dyDescent="0.25">
      <c r="B74" s="41" t="s">
        <v>261</v>
      </c>
      <c r="C74" s="41" t="s">
        <v>14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20" t="s">
        <v>604</v>
      </c>
      <c r="C75" s="20">
        <v>2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</row>
    <row r="76" spans="2:9" x14ac:dyDescent="0.25">
      <c r="B76" s="20" t="s">
        <v>605</v>
      </c>
      <c r="C76" s="20">
        <v>2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</row>
    <row r="77" spans="2:9" x14ac:dyDescent="0.25">
      <c r="B77" s="20" t="s">
        <v>606</v>
      </c>
      <c r="C77" s="20">
        <v>2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1</v>
      </c>
    </row>
    <row r="78" spans="2:9" x14ac:dyDescent="0.25">
      <c r="B78" s="20" t="s">
        <v>607</v>
      </c>
      <c r="C78" s="20">
        <v>3</v>
      </c>
      <c r="D78" s="38">
        <v>0</v>
      </c>
      <c r="E78" s="38">
        <v>0</v>
      </c>
      <c r="F78" s="38">
        <v>0</v>
      </c>
      <c r="G78" s="38">
        <v>0</v>
      </c>
      <c r="H78" s="38">
        <v>1</v>
      </c>
      <c r="I78" s="38">
        <v>1</v>
      </c>
    </row>
    <row r="79" spans="2:9" x14ac:dyDescent="0.25">
      <c r="B79" s="20" t="s">
        <v>608</v>
      </c>
      <c r="C79" s="20">
        <v>5</v>
      </c>
      <c r="D79" s="38">
        <v>0</v>
      </c>
      <c r="E79" s="38">
        <v>0</v>
      </c>
      <c r="F79" s="38">
        <v>0</v>
      </c>
      <c r="G79" s="38">
        <v>1</v>
      </c>
      <c r="H79" s="38">
        <v>1</v>
      </c>
      <c r="I79" s="38">
        <v>1</v>
      </c>
    </row>
    <row r="80" spans="2:9" x14ac:dyDescent="0.25">
      <c r="B80" s="20" t="s">
        <v>609</v>
      </c>
      <c r="C80" s="20">
        <v>8</v>
      </c>
      <c r="D80" s="38">
        <v>0</v>
      </c>
      <c r="E80" s="38">
        <v>0</v>
      </c>
      <c r="F80" s="38">
        <v>1</v>
      </c>
      <c r="G80" s="38">
        <v>1</v>
      </c>
      <c r="H80" s="38">
        <v>1</v>
      </c>
      <c r="I80" s="38">
        <v>2</v>
      </c>
    </row>
    <row r="81" spans="2:9" x14ac:dyDescent="0.25">
      <c r="B81" s="20" t="s">
        <v>610</v>
      </c>
      <c r="C81" s="20">
        <v>13</v>
      </c>
      <c r="D81" s="38">
        <v>0</v>
      </c>
      <c r="E81" s="38">
        <v>1</v>
      </c>
      <c r="F81" s="38">
        <v>1</v>
      </c>
      <c r="G81" s="38">
        <v>1</v>
      </c>
      <c r="H81" s="38">
        <v>2</v>
      </c>
      <c r="I81" s="38">
        <v>3</v>
      </c>
    </row>
    <row r="82" spans="2:9" x14ac:dyDescent="0.25">
      <c r="B82" s="20" t="s">
        <v>611</v>
      </c>
      <c r="C82" s="20">
        <v>20</v>
      </c>
      <c r="D82" s="38">
        <v>0</v>
      </c>
      <c r="E82" s="38">
        <v>1</v>
      </c>
      <c r="F82" s="38">
        <v>1</v>
      </c>
      <c r="G82" s="38">
        <v>2</v>
      </c>
      <c r="H82" s="38">
        <v>3</v>
      </c>
      <c r="I82" s="38">
        <v>5</v>
      </c>
    </row>
    <row r="83" spans="2:9" x14ac:dyDescent="0.25">
      <c r="B83" s="20" t="s">
        <v>612</v>
      </c>
      <c r="C83" s="20">
        <v>32</v>
      </c>
      <c r="D83" s="38">
        <v>0</v>
      </c>
      <c r="E83" s="38">
        <v>1</v>
      </c>
      <c r="F83" s="38">
        <v>2</v>
      </c>
      <c r="G83" s="38">
        <v>3</v>
      </c>
      <c r="H83" s="38">
        <v>5</v>
      </c>
      <c r="I83" s="38">
        <v>6</v>
      </c>
    </row>
    <row r="84" spans="2:9" x14ac:dyDescent="0.25">
      <c r="B84" s="20" t="s">
        <v>613</v>
      </c>
      <c r="C84" s="20">
        <v>50</v>
      </c>
      <c r="D84" s="38">
        <v>0</v>
      </c>
      <c r="E84" s="38">
        <v>2</v>
      </c>
      <c r="F84" s="38">
        <v>3</v>
      </c>
      <c r="G84" s="38">
        <v>5</v>
      </c>
      <c r="H84" s="38">
        <v>6</v>
      </c>
      <c r="I84" s="38">
        <v>8</v>
      </c>
    </row>
    <row r="85" spans="2:9" x14ac:dyDescent="0.25">
      <c r="B85" s="20" t="s">
        <v>614</v>
      </c>
      <c r="C85" s="20">
        <v>80</v>
      </c>
      <c r="D85" s="38">
        <v>0</v>
      </c>
      <c r="E85" s="38">
        <v>3</v>
      </c>
      <c r="F85" s="38">
        <v>5</v>
      </c>
      <c r="G85" s="38">
        <v>6</v>
      </c>
      <c r="H85" s="38">
        <v>8</v>
      </c>
      <c r="I85" s="38">
        <v>10</v>
      </c>
    </row>
    <row r="86" spans="2:9" x14ac:dyDescent="0.25">
      <c r="B86" s="20" t="s">
        <v>615</v>
      </c>
      <c r="C86" s="20">
        <v>125</v>
      </c>
      <c r="D86" s="38">
        <v>0</v>
      </c>
      <c r="E86" s="38">
        <v>5</v>
      </c>
      <c r="F86" s="38">
        <v>6</v>
      </c>
      <c r="G86" s="38">
        <v>8</v>
      </c>
      <c r="H86" s="38">
        <v>10</v>
      </c>
      <c r="I86" s="38">
        <v>10</v>
      </c>
    </row>
    <row r="87" spans="2:9" x14ac:dyDescent="0.25">
      <c r="B87" s="20" t="s">
        <v>13</v>
      </c>
      <c r="C87" s="20">
        <v>200</v>
      </c>
      <c r="D87" s="38">
        <v>0</v>
      </c>
      <c r="E87" s="38">
        <v>6</v>
      </c>
      <c r="F87" s="38">
        <v>8</v>
      </c>
      <c r="G87" s="38">
        <v>10</v>
      </c>
      <c r="H87" s="38">
        <v>10</v>
      </c>
      <c r="I87" s="38">
        <v>10</v>
      </c>
    </row>
    <row r="88" spans="2:9" x14ac:dyDescent="0.25">
      <c r="B88" s="20" t="s">
        <v>616</v>
      </c>
      <c r="C88" s="20">
        <v>315</v>
      </c>
      <c r="D88" s="38">
        <v>0</v>
      </c>
      <c r="E88" s="38">
        <v>8</v>
      </c>
      <c r="F88" s="38">
        <v>10</v>
      </c>
      <c r="G88" s="38">
        <v>10</v>
      </c>
      <c r="H88" s="38">
        <v>10</v>
      </c>
      <c r="I88" s="38">
        <v>10</v>
      </c>
    </row>
    <row r="89" spans="2:9" x14ac:dyDescent="0.25">
      <c r="B89" s="20" t="s">
        <v>617</v>
      </c>
      <c r="C89" s="20">
        <v>500</v>
      </c>
      <c r="D89" s="38">
        <v>0</v>
      </c>
      <c r="E89" s="38">
        <v>10</v>
      </c>
      <c r="F89" s="38">
        <v>10</v>
      </c>
      <c r="G89" s="38">
        <v>10</v>
      </c>
      <c r="H89" s="38">
        <v>10</v>
      </c>
      <c r="I89" s="38">
        <v>10</v>
      </c>
    </row>
    <row r="90" spans="2:9" x14ac:dyDescent="0.25">
      <c r="B90" s="20" t="s">
        <v>620</v>
      </c>
      <c r="C90" s="20">
        <v>800</v>
      </c>
      <c r="D90" s="38">
        <v>0</v>
      </c>
      <c r="E90" s="38">
        <v>10</v>
      </c>
      <c r="F90" s="38">
        <v>10</v>
      </c>
      <c r="G90" s="38">
        <v>10</v>
      </c>
      <c r="H90" s="38">
        <v>10</v>
      </c>
      <c r="I90" s="38">
        <v>10</v>
      </c>
    </row>
    <row r="92" spans="2:9" x14ac:dyDescent="0.25">
      <c r="B92" s="43" t="s">
        <v>623</v>
      </c>
      <c r="C92" s="44"/>
      <c r="D92" s="45"/>
    </row>
    <row r="93" spans="2:9" x14ac:dyDescent="0.25">
      <c r="B93" s="44"/>
      <c r="C93" s="44"/>
      <c r="D93" s="45"/>
    </row>
    <row r="94" spans="2:9" x14ac:dyDescent="0.25">
      <c r="B94" s="44" t="s">
        <v>13</v>
      </c>
      <c r="C94" s="44" t="s">
        <v>624</v>
      </c>
      <c r="D94" s="45"/>
    </row>
    <row r="95" spans="2:9" x14ac:dyDescent="0.25">
      <c r="B95" s="44" t="s">
        <v>608</v>
      </c>
      <c r="C95" s="44" t="s">
        <v>625</v>
      </c>
      <c r="D95" s="45"/>
    </row>
    <row r="96" spans="2:9" x14ac:dyDescent="0.25">
      <c r="B96" s="44" t="s">
        <v>620</v>
      </c>
      <c r="C96" s="44" t="s">
        <v>626</v>
      </c>
      <c r="D96" s="45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073"/>
  <sheetViews>
    <sheetView view="pageBreakPreview" topLeftCell="A10" zoomScaleNormal="100" zoomScaleSheetLayoutView="100" workbookViewId="0">
      <selection activeCell="F35" sqref="F35"/>
    </sheetView>
  </sheetViews>
  <sheetFormatPr baseColWidth="10" defaultColWidth="10.7109375" defaultRowHeight="14.45" customHeight="1" x14ac:dyDescent="0.2"/>
  <cols>
    <col min="1" max="1" width="3.7109375" style="105" customWidth="1"/>
    <col min="2" max="2" width="5" style="110" bestFit="1" customWidth="1"/>
    <col min="3" max="3" width="23.28515625" style="110" customWidth="1"/>
    <col min="4" max="4" width="27.7109375" style="105" customWidth="1"/>
    <col min="5" max="8" width="7.85546875" style="105" customWidth="1"/>
    <col min="9" max="9" width="6.5703125" style="105" customWidth="1"/>
    <col min="10" max="10" width="7.140625" style="105" customWidth="1"/>
    <col min="11" max="14" width="25.42578125" style="105" customWidth="1"/>
    <col min="15" max="15" width="4.5703125" style="105" customWidth="1"/>
    <col min="16" max="16384" width="10.7109375" style="105"/>
  </cols>
  <sheetData>
    <row r="1" spans="2:15" ht="12.75" x14ac:dyDescent="0.2"/>
    <row r="2" spans="2:15" s="106" customFormat="1" ht="21" customHeight="1" x14ac:dyDescent="0.2">
      <c r="B2" s="248"/>
      <c r="C2" s="248"/>
      <c r="D2" s="248"/>
      <c r="E2" s="249" t="s">
        <v>0</v>
      </c>
      <c r="F2" s="249"/>
      <c r="G2" s="249"/>
      <c r="H2" s="249"/>
      <c r="I2" s="249"/>
      <c r="J2" s="249"/>
      <c r="K2" s="249"/>
      <c r="L2" s="249"/>
      <c r="M2" s="249"/>
      <c r="N2" s="249"/>
    </row>
    <row r="3" spans="2:15" s="106" customFormat="1" ht="21" customHeight="1" x14ac:dyDescent="0.2">
      <c r="B3" s="248"/>
      <c r="C3" s="248"/>
      <c r="D3" s="248"/>
      <c r="E3" s="249" t="s">
        <v>1</v>
      </c>
      <c r="F3" s="249"/>
      <c r="G3" s="249"/>
      <c r="H3" s="249"/>
      <c r="I3" s="249"/>
      <c r="J3" s="249"/>
      <c r="K3" s="249"/>
      <c r="L3" s="249"/>
      <c r="M3" s="249"/>
      <c r="N3" s="249"/>
    </row>
    <row r="4" spans="2:15" s="106" customFormat="1" ht="21" customHeight="1" x14ac:dyDescent="0.2">
      <c r="B4" s="248"/>
      <c r="C4" s="248"/>
      <c r="D4" s="248"/>
      <c r="E4" s="249" t="s">
        <v>2</v>
      </c>
      <c r="F4" s="249"/>
      <c r="G4" s="249"/>
      <c r="H4" s="249"/>
      <c r="I4" s="249"/>
      <c r="J4" s="249"/>
      <c r="K4" s="249"/>
      <c r="L4" s="249"/>
      <c r="M4" s="249"/>
      <c r="N4" s="249"/>
    </row>
    <row r="5" spans="2:15" s="106" customFormat="1" ht="15" customHeight="1" x14ac:dyDescent="0.2">
      <c r="B5" s="111"/>
      <c r="C5" s="111"/>
      <c r="D5" s="112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2:15" s="106" customFormat="1" ht="15" customHeight="1" x14ac:dyDescent="0.2">
      <c r="B6" s="111"/>
      <c r="C6" s="111"/>
      <c r="D6" s="112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2:15" s="106" customFormat="1" ht="28.5" customHeight="1" x14ac:dyDescent="0.2">
      <c r="C7" s="114" t="s">
        <v>3</v>
      </c>
      <c r="D7" s="243">
        <v>45</v>
      </c>
      <c r="E7" s="243"/>
      <c r="F7" s="115"/>
      <c r="G7" s="250" t="s">
        <v>4</v>
      </c>
      <c r="H7" s="250"/>
      <c r="I7" s="251" t="s">
        <v>5</v>
      </c>
      <c r="J7" s="252"/>
      <c r="K7" s="117"/>
      <c r="M7" s="114" t="s">
        <v>6</v>
      </c>
      <c r="N7" s="114" t="s">
        <v>7</v>
      </c>
    </row>
    <row r="8" spans="2:15" s="106" customFormat="1" ht="24" customHeight="1" x14ac:dyDescent="0.2">
      <c r="B8" s="118"/>
      <c r="C8" s="117"/>
      <c r="D8" s="117"/>
      <c r="E8" s="117"/>
      <c r="F8" s="117"/>
      <c r="G8" s="117"/>
      <c r="J8" s="240"/>
      <c r="K8" s="240"/>
      <c r="L8" s="240"/>
      <c r="M8" s="240"/>
      <c r="N8" s="113"/>
    </row>
    <row r="9" spans="2:15" s="106" customFormat="1" ht="24" customHeight="1" x14ac:dyDescent="0.2">
      <c r="C9" s="111"/>
      <c r="E9" s="115"/>
      <c r="F9" s="115"/>
      <c r="G9" s="113"/>
      <c r="H9" s="113"/>
      <c r="I9" s="119" t="s">
        <v>8</v>
      </c>
      <c r="J9" s="113"/>
      <c r="K9" s="113"/>
      <c r="L9" s="113"/>
      <c r="M9" s="113"/>
      <c r="N9" s="113"/>
    </row>
    <row r="10" spans="2:15" s="106" customFormat="1" ht="47.25" customHeight="1" x14ac:dyDescent="0.2">
      <c r="C10" s="116" t="s">
        <v>9</v>
      </c>
      <c r="D10" s="241">
        <v>45993</v>
      </c>
      <c r="E10" s="242"/>
      <c r="F10" s="115"/>
      <c r="G10" s="115"/>
      <c r="H10" s="115"/>
      <c r="I10" s="115"/>
      <c r="J10" s="113"/>
      <c r="K10" s="243" t="s">
        <v>10</v>
      </c>
      <c r="L10" s="243"/>
      <c r="M10" s="243"/>
      <c r="N10" s="120" t="s">
        <v>262</v>
      </c>
      <c r="O10" s="115"/>
    </row>
    <row r="11" spans="2:15" s="106" customFormat="1" ht="29.25" customHeight="1" x14ac:dyDescent="0.2">
      <c r="O11" s="121"/>
    </row>
    <row r="12" spans="2:15" ht="15.75" x14ac:dyDescent="0.25">
      <c r="B12" s="105"/>
      <c r="C12" s="105"/>
      <c r="O12" s="122"/>
    </row>
    <row r="13" spans="2:15" ht="26.25" customHeight="1" x14ac:dyDescent="0.25">
      <c r="B13" s="244" t="s">
        <v>11</v>
      </c>
      <c r="C13" s="245"/>
      <c r="D13" s="245"/>
      <c r="E13" s="246">
        <v>78138</v>
      </c>
      <c r="F13" s="247"/>
      <c r="I13" s="244" t="s">
        <v>12</v>
      </c>
      <c r="J13" s="245"/>
      <c r="K13" s="245"/>
      <c r="L13" s="245"/>
      <c r="M13" s="245"/>
      <c r="N13" s="123" t="s">
        <v>13</v>
      </c>
      <c r="O13" s="122"/>
    </row>
    <row r="14" spans="2:15" ht="12.75" x14ac:dyDescent="0.2">
      <c r="B14" s="124"/>
      <c r="C14" s="105"/>
    </row>
    <row r="15" spans="2:15" ht="14.25" customHeight="1" x14ac:dyDescent="0.2">
      <c r="B15" s="221" t="s">
        <v>14</v>
      </c>
      <c r="C15" s="222"/>
      <c r="D15" s="222"/>
      <c r="E15" s="225">
        <f>IF($N$13="N",VLOOKUP('EDWIN GUZMAN'!$D$1072,Tablas!$B29:C44,2,FALSE),IF($N$13="E",VLOOKUP('EDWIN GUZMAN'!$D$1072,Tablas!$B52:C67,2,FALSE),VLOOKUP('EDWIN GUZMAN'!$D$1072,Tablas!$B75:C90,2,FALSE)))</f>
        <v>500</v>
      </c>
      <c r="F15" s="226"/>
      <c r="I15" s="229" t="s">
        <v>8</v>
      </c>
      <c r="J15" s="230"/>
      <c r="K15" s="230"/>
      <c r="L15" s="230"/>
      <c r="M15" s="231"/>
      <c r="N15" s="235" t="str">
        <f>IF(ISERROR(HLOOKUP("NC",E26:J26,1,FALSE)),"Conforme","No Conforme")</f>
        <v>Conforme</v>
      </c>
      <c r="O15" s="125"/>
    </row>
    <row r="16" spans="2:15" ht="15.75" customHeight="1" x14ac:dyDescent="0.2">
      <c r="B16" s="223"/>
      <c r="C16" s="224"/>
      <c r="D16" s="224"/>
      <c r="E16" s="227"/>
      <c r="F16" s="228"/>
      <c r="H16" s="126"/>
      <c r="I16" s="232"/>
      <c r="J16" s="233"/>
      <c r="K16" s="233"/>
      <c r="L16" s="233"/>
      <c r="M16" s="234"/>
      <c r="N16" s="236"/>
      <c r="O16" s="125"/>
    </row>
    <row r="17" spans="1:15" ht="12.75" x14ac:dyDescent="0.2">
      <c r="B17" s="124"/>
      <c r="C17" s="105"/>
    </row>
    <row r="18" spans="1:15" ht="12.75" customHeight="1" x14ac:dyDescent="0.2">
      <c r="A18" s="127"/>
      <c r="B18" s="105"/>
      <c r="C18" s="105"/>
      <c r="N18" s="128"/>
    </row>
    <row r="19" spans="1:15" ht="14.25" x14ac:dyDescent="0.2">
      <c r="O19" s="106"/>
    </row>
    <row r="20" spans="1:15" ht="14.25" customHeight="1" x14ac:dyDescent="0.2">
      <c r="B20" s="237" t="s">
        <v>15</v>
      </c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</row>
    <row r="21" spans="1:15" ht="15" customHeight="1" x14ac:dyDescent="0.2">
      <c r="B21" s="105"/>
      <c r="C21" s="129"/>
      <c r="E21" s="130" t="s">
        <v>16</v>
      </c>
      <c r="F21" s="131"/>
      <c r="G21" s="131"/>
      <c r="H21" s="131"/>
      <c r="I21" s="131"/>
      <c r="J21" s="132">
        <f>AVERAGE(E23:J23)</f>
        <v>21</v>
      </c>
    </row>
    <row r="22" spans="1:15" ht="12.75" customHeight="1" x14ac:dyDescent="0.2">
      <c r="B22" s="105"/>
      <c r="C22" s="238" t="s">
        <v>17</v>
      </c>
      <c r="D22" s="239"/>
      <c r="E22" s="133">
        <v>2.5</v>
      </c>
      <c r="F22" s="134">
        <v>2.5</v>
      </c>
      <c r="G22" s="134">
        <v>2.5</v>
      </c>
      <c r="H22" s="134">
        <v>2.5</v>
      </c>
      <c r="I22" s="134">
        <v>2.5</v>
      </c>
      <c r="J22" s="134">
        <v>2.5</v>
      </c>
      <c r="K22" s="135"/>
      <c r="L22" s="106"/>
      <c r="M22" s="106"/>
      <c r="N22" s="106"/>
      <c r="O22" s="106"/>
    </row>
    <row r="23" spans="1:15" ht="12.75" customHeight="1" x14ac:dyDescent="0.2">
      <c r="B23" s="105"/>
      <c r="C23" s="209" t="s">
        <v>18</v>
      </c>
      <c r="D23" s="210"/>
      <c r="E23" s="136">
        <f>HLOOKUP(E22,'EDWIN GUZMAN'!$C$1066:$H$1067,2,FALSE)</f>
        <v>21</v>
      </c>
      <c r="F23" s="137">
        <f>HLOOKUP(F22,'EDWIN GUZMAN'!$C$1066:$H$1067,2,FALSE)</f>
        <v>21</v>
      </c>
      <c r="G23" s="137">
        <f>HLOOKUP(G22,'EDWIN GUZMAN'!$C$1066:$H$1067,2,FALSE)</f>
        <v>21</v>
      </c>
      <c r="H23" s="137">
        <f>HLOOKUP(H22,'EDWIN GUZMAN'!$C$1066:$H$1067,2,FALSE)</f>
        <v>21</v>
      </c>
      <c r="I23" s="137">
        <f>HLOOKUP(I22,'EDWIN GUZMAN'!$C$1066:$H$1067,2,FALSE)</f>
        <v>21</v>
      </c>
      <c r="J23" s="137">
        <f>HLOOKUP(J22,'EDWIN GUZMAN'!$C$1066:$H$1067,2,FALSE)</f>
        <v>21</v>
      </c>
    </row>
    <row r="24" spans="1:15" ht="92.25" customHeight="1" x14ac:dyDescent="0.2">
      <c r="B24" s="138"/>
      <c r="C24" s="211"/>
      <c r="D24" s="212"/>
      <c r="E24" s="139" t="s">
        <v>19</v>
      </c>
      <c r="F24" s="140" t="s">
        <v>20</v>
      </c>
      <c r="G24" s="140" t="s">
        <v>21</v>
      </c>
      <c r="H24" s="140" t="s">
        <v>22</v>
      </c>
      <c r="I24" s="140" t="s">
        <v>23</v>
      </c>
      <c r="J24" s="141" t="s">
        <v>24</v>
      </c>
    </row>
    <row r="25" spans="1:15" ht="12.75" customHeight="1" x14ac:dyDescent="0.2">
      <c r="B25" s="105"/>
      <c r="C25" s="213" t="s">
        <v>25</v>
      </c>
      <c r="D25" s="214"/>
      <c r="E25" s="142">
        <f t="shared" ref="E25:J25" si="0">COUNTIF(E28:E1025,"X")</f>
        <v>1</v>
      </c>
      <c r="F25" s="143">
        <f t="shared" si="0"/>
        <v>6</v>
      </c>
      <c r="G25" s="143">
        <f t="shared" si="0"/>
        <v>0</v>
      </c>
      <c r="H25" s="143">
        <f t="shared" si="0"/>
        <v>0</v>
      </c>
      <c r="I25" s="143">
        <f t="shared" si="0"/>
        <v>0</v>
      </c>
      <c r="J25" s="144">
        <f t="shared" si="0"/>
        <v>0</v>
      </c>
    </row>
    <row r="26" spans="1:15" s="107" customFormat="1" ht="15.75" x14ac:dyDescent="0.2">
      <c r="C26" s="215" t="s">
        <v>26</v>
      </c>
      <c r="D26" s="216"/>
      <c r="E26" s="145" t="str">
        <f t="shared" ref="E26:J26" si="1">IF(E25&lt;=E23,"C","NC")</f>
        <v>C</v>
      </c>
      <c r="F26" s="146" t="str">
        <f t="shared" si="1"/>
        <v>C</v>
      </c>
      <c r="G26" s="146" t="str">
        <f t="shared" si="1"/>
        <v>C</v>
      </c>
      <c r="H26" s="146" t="str">
        <f t="shared" si="1"/>
        <v>C</v>
      </c>
      <c r="I26" s="146" t="str">
        <f t="shared" si="1"/>
        <v>C</v>
      </c>
      <c r="J26" s="147" t="str">
        <f t="shared" si="1"/>
        <v>C</v>
      </c>
    </row>
    <row r="27" spans="1:15" ht="24.75" customHeight="1" x14ac:dyDescent="0.2">
      <c r="B27" s="148" t="s">
        <v>27</v>
      </c>
      <c r="C27" s="217" t="s">
        <v>28</v>
      </c>
      <c r="D27" s="217"/>
      <c r="E27" s="218"/>
      <c r="F27" s="219"/>
      <c r="G27" s="219"/>
      <c r="H27" s="219"/>
      <c r="I27" s="219"/>
      <c r="J27" s="220"/>
      <c r="K27" s="207" t="s">
        <v>29</v>
      </c>
      <c r="L27" s="207"/>
      <c r="M27" s="207"/>
      <c r="N27" s="208"/>
    </row>
    <row r="28" spans="1:15" ht="15.75" customHeight="1" x14ac:dyDescent="0.2">
      <c r="B28" s="149">
        <v>1</v>
      </c>
      <c r="C28" s="358" t="s">
        <v>627</v>
      </c>
      <c r="D28" s="359"/>
      <c r="E28" s="150"/>
      <c r="F28" s="150"/>
      <c r="G28" s="150"/>
      <c r="H28" s="150"/>
      <c r="I28" s="150"/>
      <c r="J28" s="150"/>
      <c r="K28" s="372" t="s">
        <v>32</v>
      </c>
      <c r="L28" s="373"/>
      <c r="M28" s="373"/>
      <c r="N28" s="374"/>
      <c r="O28" s="105">
        <v>27</v>
      </c>
    </row>
    <row r="29" spans="1:15" s="108" customFormat="1" ht="15.75" customHeight="1" x14ac:dyDescent="0.2">
      <c r="A29" s="105"/>
      <c r="B29" s="151">
        <v>2</v>
      </c>
      <c r="C29" s="360" t="s">
        <v>628</v>
      </c>
      <c r="D29" s="361"/>
      <c r="E29" s="152"/>
      <c r="F29" s="153"/>
      <c r="G29" s="152"/>
      <c r="H29" s="152"/>
      <c r="I29" s="152"/>
      <c r="J29" s="152"/>
      <c r="K29" s="367" t="s">
        <v>32</v>
      </c>
      <c r="L29" s="368"/>
      <c r="M29" s="368"/>
      <c r="N29" s="369"/>
      <c r="O29" s="105">
        <v>32</v>
      </c>
    </row>
    <row r="30" spans="1:15" ht="15.75" customHeight="1" x14ac:dyDescent="0.2">
      <c r="B30" s="149">
        <v>3</v>
      </c>
      <c r="C30" s="358" t="s">
        <v>629</v>
      </c>
      <c r="D30" s="359"/>
      <c r="E30" s="150"/>
      <c r="F30" s="150"/>
      <c r="G30" s="150"/>
      <c r="H30" s="150"/>
      <c r="I30" s="150"/>
      <c r="J30" s="150"/>
      <c r="K30" s="372" t="s">
        <v>32</v>
      </c>
      <c r="L30" s="373"/>
      <c r="M30" s="373"/>
      <c r="N30" s="374"/>
      <c r="O30" s="105">
        <v>6</v>
      </c>
    </row>
    <row r="31" spans="1:15" s="108" customFormat="1" ht="15.75" customHeight="1" x14ac:dyDescent="0.2">
      <c r="A31" s="105"/>
      <c r="B31" s="151">
        <v>4</v>
      </c>
      <c r="C31" s="360" t="s">
        <v>630</v>
      </c>
      <c r="D31" s="361"/>
      <c r="E31" s="152"/>
      <c r="F31" s="152"/>
      <c r="G31" s="152"/>
      <c r="H31" s="152"/>
      <c r="I31" s="152"/>
      <c r="J31" s="152"/>
      <c r="K31" s="367" t="s">
        <v>32</v>
      </c>
      <c r="L31" s="368"/>
      <c r="M31" s="368"/>
      <c r="N31" s="369"/>
      <c r="O31" s="105">
        <v>3</v>
      </c>
    </row>
    <row r="32" spans="1:15" ht="15.75" customHeight="1" x14ac:dyDescent="0.2">
      <c r="B32" s="149">
        <v>5</v>
      </c>
      <c r="C32" s="358" t="s">
        <v>631</v>
      </c>
      <c r="D32" s="359"/>
      <c r="E32" s="150"/>
      <c r="F32" s="150"/>
      <c r="G32" s="150"/>
      <c r="H32" s="150"/>
      <c r="I32" s="150"/>
      <c r="J32" s="150"/>
      <c r="K32" s="372" t="s">
        <v>32</v>
      </c>
      <c r="L32" s="373"/>
      <c r="M32" s="373"/>
      <c r="N32" s="374"/>
      <c r="O32" s="105">
        <v>6</v>
      </c>
    </row>
    <row r="33" spans="1:15" s="108" customFormat="1" ht="15.75" customHeight="1" x14ac:dyDescent="0.2">
      <c r="A33" s="105"/>
      <c r="B33" s="151">
        <v>6</v>
      </c>
      <c r="C33" s="360" t="s">
        <v>632</v>
      </c>
      <c r="D33" s="361"/>
      <c r="E33" s="152"/>
      <c r="F33" s="152"/>
      <c r="G33" s="152"/>
      <c r="H33" s="152"/>
      <c r="I33" s="152"/>
      <c r="J33" s="152"/>
      <c r="K33" s="367" t="s">
        <v>32</v>
      </c>
      <c r="L33" s="368"/>
      <c r="M33" s="368"/>
      <c r="N33" s="369"/>
      <c r="O33" s="105">
        <v>32</v>
      </c>
    </row>
    <row r="34" spans="1:15" ht="15.75" customHeight="1" x14ac:dyDescent="0.2">
      <c r="B34" s="149">
        <v>7</v>
      </c>
      <c r="C34" s="358" t="s">
        <v>633</v>
      </c>
      <c r="D34" s="359"/>
      <c r="E34" s="150"/>
      <c r="F34" s="150"/>
      <c r="G34" s="150"/>
      <c r="H34" s="150"/>
      <c r="I34" s="150"/>
      <c r="J34" s="150"/>
      <c r="K34" s="372" t="s">
        <v>32</v>
      </c>
      <c r="L34" s="373"/>
      <c r="M34" s="373"/>
      <c r="N34" s="374"/>
      <c r="O34" s="105">
        <v>23</v>
      </c>
    </row>
    <row r="35" spans="1:15" s="108" customFormat="1" ht="15.75" customHeight="1" x14ac:dyDescent="0.2">
      <c r="A35" s="105"/>
      <c r="B35" s="151">
        <v>8</v>
      </c>
      <c r="C35" s="360" t="s">
        <v>634</v>
      </c>
      <c r="D35" s="361"/>
      <c r="E35" s="152"/>
      <c r="F35" s="152"/>
      <c r="G35" s="152"/>
      <c r="H35" s="152"/>
      <c r="I35" s="152"/>
      <c r="J35" s="152"/>
      <c r="K35" s="367" t="s">
        <v>32</v>
      </c>
      <c r="L35" s="368"/>
      <c r="M35" s="368"/>
      <c r="N35" s="369"/>
      <c r="O35" s="105">
        <v>19</v>
      </c>
    </row>
    <row r="36" spans="1:15" ht="15.75" customHeight="1" x14ac:dyDescent="0.2">
      <c r="B36" s="149">
        <v>9</v>
      </c>
      <c r="C36" s="358" t="s">
        <v>635</v>
      </c>
      <c r="D36" s="359"/>
      <c r="E36" s="150"/>
      <c r="F36" s="150"/>
      <c r="G36" s="150"/>
      <c r="H36" s="150"/>
      <c r="I36" s="150"/>
      <c r="J36" s="150"/>
      <c r="K36" s="372" t="s">
        <v>32</v>
      </c>
      <c r="L36" s="373"/>
      <c r="M36" s="373"/>
      <c r="N36" s="374"/>
      <c r="O36" s="105">
        <v>3</v>
      </c>
    </row>
    <row r="37" spans="1:15" s="108" customFormat="1" ht="15.75" customHeight="1" x14ac:dyDescent="0.2">
      <c r="A37" s="105"/>
      <c r="B37" s="151">
        <v>10</v>
      </c>
      <c r="C37" s="360" t="s">
        <v>636</v>
      </c>
      <c r="D37" s="361"/>
      <c r="E37" s="152"/>
      <c r="F37" s="152"/>
      <c r="G37" s="152"/>
      <c r="H37" s="152"/>
      <c r="I37" s="152"/>
      <c r="J37" s="152"/>
      <c r="K37" s="367" t="s">
        <v>32</v>
      </c>
      <c r="L37" s="368"/>
      <c r="M37" s="368"/>
      <c r="N37" s="369"/>
      <c r="O37" s="105">
        <v>38</v>
      </c>
    </row>
    <row r="38" spans="1:15" ht="15.75" customHeight="1" x14ac:dyDescent="0.2">
      <c r="B38" s="149">
        <v>11</v>
      </c>
      <c r="C38" s="358" t="s">
        <v>637</v>
      </c>
      <c r="D38" s="359"/>
      <c r="E38" s="150"/>
      <c r="F38" s="150"/>
      <c r="G38" s="150"/>
      <c r="H38" s="150"/>
      <c r="I38" s="150"/>
      <c r="J38" s="150"/>
      <c r="K38" s="372" t="s">
        <v>32</v>
      </c>
      <c r="L38" s="373"/>
      <c r="M38" s="373"/>
      <c r="N38" s="374"/>
      <c r="O38" s="105">
        <v>9</v>
      </c>
    </row>
    <row r="39" spans="1:15" s="108" customFormat="1" ht="15.75" customHeight="1" x14ac:dyDescent="0.2">
      <c r="A39" s="105"/>
      <c r="B39" s="151">
        <v>12</v>
      </c>
      <c r="C39" s="360" t="s">
        <v>638</v>
      </c>
      <c r="D39" s="361"/>
      <c r="E39" s="152"/>
      <c r="F39" s="152" t="s">
        <v>215</v>
      </c>
      <c r="G39" s="152"/>
      <c r="H39" s="152"/>
      <c r="I39" s="152"/>
      <c r="J39" s="152"/>
      <c r="K39" s="367" t="s">
        <v>639</v>
      </c>
      <c r="L39" s="368"/>
      <c r="M39" s="368"/>
      <c r="N39" s="369"/>
      <c r="O39" s="105">
        <v>17</v>
      </c>
    </row>
    <row r="40" spans="1:15" ht="15.75" customHeight="1" x14ac:dyDescent="0.2">
      <c r="B40" s="149">
        <v>13</v>
      </c>
      <c r="C40" s="358" t="s">
        <v>640</v>
      </c>
      <c r="D40" s="359"/>
      <c r="E40" s="150"/>
      <c r="F40" s="150" t="s">
        <v>215</v>
      </c>
      <c r="G40" s="150"/>
      <c r="H40" s="150"/>
      <c r="I40" s="150"/>
      <c r="J40" s="150"/>
      <c r="K40" s="372" t="s">
        <v>639</v>
      </c>
      <c r="L40" s="373"/>
      <c r="M40" s="373"/>
      <c r="N40" s="374"/>
      <c r="O40" s="105">
        <v>10</v>
      </c>
    </row>
    <row r="41" spans="1:15" s="108" customFormat="1" ht="15.75" customHeight="1" x14ac:dyDescent="0.2">
      <c r="A41" s="105"/>
      <c r="B41" s="151">
        <v>14</v>
      </c>
      <c r="C41" s="360" t="s">
        <v>641</v>
      </c>
      <c r="D41" s="361"/>
      <c r="E41" s="154"/>
      <c r="F41" s="154" t="s">
        <v>215</v>
      </c>
      <c r="G41" s="154"/>
      <c r="H41" s="154"/>
      <c r="I41" s="154"/>
      <c r="J41" s="154"/>
      <c r="K41" s="367" t="s">
        <v>639</v>
      </c>
      <c r="L41" s="368"/>
      <c r="M41" s="368"/>
      <c r="N41" s="369"/>
      <c r="O41" s="105">
        <v>24</v>
      </c>
    </row>
    <row r="42" spans="1:15" ht="15.75" customHeight="1" x14ac:dyDescent="0.2">
      <c r="B42" s="149">
        <v>15</v>
      </c>
      <c r="C42" s="358" t="s">
        <v>642</v>
      </c>
      <c r="D42" s="359"/>
      <c r="E42" s="150"/>
      <c r="F42" s="150" t="s">
        <v>215</v>
      </c>
      <c r="G42" s="150"/>
      <c r="H42" s="150"/>
      <c r="I42" s="150"/>
      <c r="J42" s="150"/>
      <c r="K42" s="372" t="s">
        <v>639</v>
      </c>
      <c r="L42" s="373"/>
      <c r="M42" s="373"/>
      <c r="N42" s="374"/>
      <c r="O42" s="105">
        <v>12</v>
      </c>
    </row>
    <row r="43" spans="1:15" s="108" customFormat="1" ht="15.75" customHeight="1" x14ac:dyDescent="0.2">
      <c r="A43" s="105"/>
      <c r="B43" s="151">
        <v>16</v>
      </c>
      <c r="C43" s="360" t="s">
        <v>643</v>
      </c>
      <c r="D43" s="361"/>
      <c r="E43" s="154"/>
      <c r="F43" s="154" t="s">
        <v>215</v>
      </c>
      <c r="G43" s="154"/>
      <c r="H43" s="154"/>
      <c r="I43" s="154"/>
      <c r="J43" s="154"/>
      <c r="K43" s="367" t="s">
        <v>639</v>
      </c>
      <c r="L43" s="368"/>
      <c r="M43" s="368"/>
      <c r="N43" s="369"/>
      <c r="O43" s="105">
        <v>7</v>
      </c>
    </row>
    <row r="44" spans="1:15" ht="15.75" customHeight="1" x14ac:dyDescent="0.2">
      <c r="B44" s="149">
        <v>17</v>
      </c>
      <c r="C44" s="358" t="s">
        <v>644</v>
      </c>
      <c r="D44" s="359"/>
      <c r="E44" s="150"/>
      <c r="F44" s="150"/>
      <c r="G44" s="150"/>
      <c r="H44" s="150"/>
      <c r="I44" s="150"/>
      <c r="J44" s="150"/>
      <c r="K44" s="372" t="s">
        <v>32</v>
      </c>
      <c r="L44" s="373"/>
      <c r="M44" s="373"/>
      <c r="N44" s="374"/>
      <c r="O44" s="105">
        <v>3</v>
      </c>
    </row>
    <row r="45" spans="1:15" s="108" customFormat="1" ht="15.75" hidden="1" customHeight="1" x14ac:dyDescent="0.2">
      <c r="A45" s="105"/>
      <c r="B45" s="151">
        <v>18</v>
      </c>
      <c r="C45" s="360" t="s">
        <v>645</v>
      </c>
      <c r="D45" s="361"/>
      <c r="E45" s="154"/>
      <c r="F45" s="154"/>
      <c r="G45" s="154"/>
      <c r="H45" s="154"/>
      <c r="I45" s="154"/>
      <c r="J45" s="154"/>
      <c r="K45" s="367"/>
      <c r="L45" s="368"/>
      <c r="M45" s="368"/>
      <c r="N45" s="369"/>
      <c r="O45" s="105"/>
    </row>
    <row r="46" spans="1:15" ht="15.75" customHeight="1" x14ac:dyDescent="0.2">
      <c r="B46" s="149">
        <v>19</v>
      </c>
      <c r="C46" s="358" t="s">
        <v>646</v>
      </c>
      <c r="D46" s="359"/>
      <c r="E46" s="150"/>
      <c r="F46" s="150"/>
      <c r="G46" s="150"/>
      <c r="H46" s="150"/>
      <c r="I46" s="150"/>
      <c r="J46" s="150"/>
      <c r="K46" s="372" t="s">
        <v>32</v>
      </c>
      <c r="L46" s="373"/>
      <c r="M46" s="373"/>
      <c r="N46" s="374"/>
      <c r="O46" s="105">
        <v>10</v>
      </c>
    </row>
    <row r="47" spans="1:15" s="108" customFormat="1" ht="15.75" customHeight="1" x14ac:dyDescent="0.2">
      <c r="A47" s="105"/>
      <c r="B47" s="151">
        <v>20</v>
      </c>
      <c r="C47" s="360" t="s">
        <v>647</v>
      </c>
      <c r="D47" s="361"/>
      <c r="E47" s="154"/>
      <c r="F47" s="154"/>
      <c r="G47" s="154"/>
      <c r="H47" s="154"/>
      <c r="I47" s="154"/>
      <c r="J47" s="154"/>
      <c r="K47" s="367" t="s">
        <v>32</v>
      </c>
      <c r="L47" s="368"/>
      <c r="M47" s="368"/>
      <c r="N47" s="369"/>
      <c r="O47" s="105">
        <v>94</v>
      </c>
    </row>
    <row r="48" spans="1:15" ht="15.75" customHeight="1" x14ac:dyDescent="0.2">
      <c r="B48" s="149">
        <v>21</v>
      </c>
      <c r="C48" s="358" t="s">
        <v>648</v>
      </c>
      <c r="D48" s="359"/>
      <c r="E48" s="150"/>
      <c r="F48" s="150"/>
      <c r="G48" s="150"/>
      <c r="H48" s="150"/>
      <c r="I48" s="150"/>
      <c r="J48" s="150"/>
      <c r="K48" s="372" t="s">
        <v>32</v>
      </c>
      <c r="L48" s="373"/>
      <c r="M48" s="373"/>
      <c r="N48" s="374"/>
      <c r="O48" s="105">
        <v>50</v>
      </c>
    </row>
    <row r="49" spans="1:15" s="108" customFormat="1" ht="15.75" customHeight="1" x14ac:dyDescent="0.2">
      <c r="A49" s="105"/>
      <c r="B49" s="151">
        <v>22</v>
      </c>
      <c r="C49" s="360" t="s">
        <v>649</v>
      </c>
      <c r="D49" s="361"/>
      <c r="E49" s="154"/>
      <c r="F49" s="154"/>
      <c r="G49" s="154"/>
      <c r="H49" s="154"/>
      <c r="I49" s="154"/>
      <c r="J49" s="154"/>
      <c r="K49" s="367" t="s">
        <v>32</v>
      </c>
      <c r="L49" s="368"/>
      <c r="M49" s="368"/>
      <c r="N49" s="369"/>
      <c r="O49" s="105">
        <v>8</v>
      </c>
    </row>
    <row r="50" spans="1:15" ht="15.75" customHeight="1" x14ac:dyDescent="0.2">
      <c r="B50" s="149">
        <v>23</v>
      </c>
      <c r="C50" s="358" t="s">
        <v>650</v>
      </c>
      <c r="D50" s="359"/>
      <c r="E50" s="150"/>
      <c r="F50" s="150"/>
      <c r="G50" s="150"/>
      <c r="H50" s="150"/>
      <c r="I50" s="150"/>
      <c r="J50" s="150"/>
      <c r="K50" s="372" t="s">
        <v>32</v>
      </c>
      <c r="L50" s="373"/>
      <c r="M50" s="373"/>
      <c r="N50" s="374"/>
      <c r="O50" s="105">
        <v>33</v>
      </c>
    </row>
    <row r="51" spans="1:15" s="108" customFormat="1" ht="15.75" customHeight="1" x14ac:dyDescent="0.2">
      <c r="A51" s="105"/>
      <c r="B51" s="151">
        <v>24</v>
      </c>
      <c r="C51" s="360" t="s">
        <v>651</v>
      </c>
      <c r="D51" s="361"/>
      <c r="E51" s="154"/>
      <c r="F51" s="154"/>
      <c r="G51" s="154"/>
      <c r="H51" s="154"/>
      <c r="I51" s="154"/>
      <c r="J51" s="154"/>
      <c r="K51" s="367" t="s">
        <v>32</v>
      </c>
      <c r="L51" s="368"/>
      <c r="M51" s="368"/>
      <c r="N51" s="369"/>
      <c r="O51" s="105">
        <v>3</v>
      </c>
    </row>
    <row r="52" spans="1:15" ht="15.75" customHeight="1" x14ac:dyDescent="0.2">
      <c r="B52" s="149">
        <v>25</v>
      </c>
      <c r="C52" s="358" t="s">
        <v>652</v>
      </c>
      <c r="D52" s="359"/>
      <c r="E52" s="150"/>
      <c r="F52" s="150"/>
      <c r="G52" s="150"/>
      <c r="H52" s="150"/>
      <c r="I52" s="150"/>
      <c r="J52" s="150"/>
      <c r="K52" s="372" t="s">
        <v>32</v>
      </c>
      <c r="L52" s="373"/>
      <c r="M52" s="373"/>
      <c r="N52" s="374"/>
      <c r="O52" s="105">
        <v>7</v>
      </c>
    </row>
    <row r="53" spans="1:15" s="108" customFormat="1" ht="15.75" customHeight="1" x14ac:dyDescent="0.2">
      <c r="A53" s="105"/>
      <c r="B53" s="151">
        <v>26</v>
      </c>
      <c r="C53" s="360" t="s">
        <v>653</v>
      </c>
      <c r="D53" s="361"/>
      <c r="E53" s="154"/>
      <c r="F53" s="154"/>
      <c r="G53" s="154"/>
      <c r="H53" s="154"/>
      <c r="I53" s="154"/>
      <c r="J53" s="154"/>
      <c r="K53" s="367" t="s">
        <v>32</v>
      </c>
      <c r="L53" s="368"/>
      <c r="M53" s="368"/>
      <c r="N53" s="369"/>
      <c r="O53" s="105">
        <v>109</v>
      </c>
    </row>
    <row r="54" spans="1:15" ht="15.75" customHeight="1" x14ac:dyDescent="0.2">
      <c r="B54" s="149">
        <v>27</v>
      </c>
      <c r="C54" s="358" t="s">
        <v>654</v>
      </c>
      <c r="D54" s="359"/>
      <c r="E54" s="150"/>
      <c r="F54" s="150"/>
      <c r="G54" s="150"/>
      <c r="H54" s="150"/>
      <c r="I54" s="150"/>
      <c r="J54" s="150"/>
      <c r="K54" s="372" t="s">
        <v>32</v>
      </c>
      <c r="L54" s="373"/>
      <c r="M54" s="373"/>
      <c r="N54" s="374"/>
      <c r="O54" s="105">
        <v>6</v>
      </c>
    </row>
    <row r="55" spans="1:15" s="108" customFormat="1" ht="15.75" customHeight="1" x14ac:dyDescent="0.2">
      <c r="A55" s="105"/>
      <c r="B55" s="151">
        <v>28</v>
      </c>
      <c r="C55" s="360" t="s">
        <v>655</v>
      </c>
      <c r="D55" s="361"/>
      <c r="E55" s="154"/>
      <c r="F55" s="154"/>
      <c r="G55" s="154"/>
      <c r="H55" s="154"/>
      <c r="I55" s="154"/>
      <c r="J55" s="154"/>
      <c r="K55" s="367" t="s">
        <v>32</v>
      </c>
      <c r="L55" s="368"/>
      <c r="M55" s="368"/>
      <c r="N55" s="369"/>
      <c r="O55" s="105">
        <v>32</v>
      </c>
    </row>
    <row r="56" spans="1:15" ht="15.75" customHeight="1" x14ac:dyDescent="0.2">
      <c r="B56" s="149">
        <v>29</v>
      </c>
      <c r="C56" s="358" t="s">
        <v>656</v>
      </c>
      <c r="D56" s="359"/>
      <c r="E56" s="150"/>
      <c r="F56" s="150"/>
      <c r="G56" s="150"/>
      <c r="H56" s="150"/>
      <c r="I56" s="150"/>
      <c r="J56" s="150"/>
      <c r="K56" s="372" t="s">
        <v>32</v>
      </c>
      <c r="L56" s="373"/>
      <c r="M56" s="373"/>
      <c r="N56" s="374"/>
      <c r="O56" s="105">
        <v>5</v>
      </c>
    </row>
    <row r="57" spans="1:15" s="108" customFormat="1" ht="15.75" customHeight="1" x14ac:dyDescent="0.2">
      <c r="A57" s="105"/>
      <c r="B57" s="151">
        <v>30</v>
      </c>
      <c r="C57" s="360" t="s">
        <v>657</v>
      </c>
      <c r="D57" s="361"/>
      <c r="E57" s="154"/>
      <c r="F57" s="154"/>
      <c r="G57" s="154"/>
      <c r="H57" s="154"/>
      <c r="I57" s="154"/>
      <c r="J57" s="154"/>
      <c r="K57" s="367" t="s">
        <v>32</v>
      </c>
      <c r="L57" s="368"/>
      <c r="M57" s="368"/>
      <c r="N57" s="369"/>
      <c r="O57" s="105">
        <v>8</v>
      </c>
    </row>
    <row r="58" spans="1:15" ht="15.75" customHeight="1" x14ac:dyDescent="0.2">
      <c r="B58" s="149">
        <v>31</v>
      </c>
      <c r="C58" s="358" t="s">
        <v>658</v>
      </c>
      <c r="D58" s="359"/>
      <c r="E58" s="150"/>
      <c r="F58" s="150"/>
      <c r="G58" s="150"/>
      <c r="H58" s="150"/>
      <c r="I58" s="150"/>
      <c r="J58" s="150"/>
      <c r="K58" s="372" t="s">
        <v>32</v>
      </c>
      <c r="L58" s="373"/>
      <c r="M58" s="373"/>
      <c r="N58" s="374"/>
      <c r="O58" s="105">
        <v>11</v>
      </c>
    </row>
    <row r="59" spans="1:15" s="108" customFormat="1" ht="15.75" customHeight="1" x14ac:dyDescent="0.2">
      <c r="A59" s="105"/>
      <c r="B59" s="151">
        <v>32</v>
      </c>
      <c r="C59" s="360" t="s">
        <v>659</v>
      </c>
      <c r="D59" s="361"/>
      <c r="E59" s="154"/>
      <c r="F59" s="154"/>
      <c r="G59" s="154"/>
      <c r="H59" s="154"/>
      <c r="I59" s="154"/>
      <c r="J59" s="154"/>
      <c r="K59" s="367" t="s">
        <v>32</v>
      </c>
      <c r="L59" s="368"/>
      <c r="M59" s="368"/>
      <c r="N59" s="369"/>
      <c r="O59" s="105">
        <v>38</v>
      </c>
    </row>
    <row r="60" spans="1:15" ht="15.75" customHeight="1" x14ac:dyDescent="0.2">
      <c r="B60" s="149">
        <v>33</v>
      </c>
      <c r="C60" s="358" t="s">
        <v>660</v>
      </c>
      <c r="D60" s="359"/>
      <c r="E60" s="150"/>
      <c r="F60" s="150"/>
      <c r="G60" s="150"/>
      <c r="H60" s="150"/>
      <c r="I60" s="150"/>
      <c r="J60" s="150"/>
      <c r="K60" s="372" t="s">
        <v>32</v>
      </c>
      <c r="L60" s="373"/>
      <c r="M60" s="373"/>
      <c r="N60" s="374"/>
      <c r="O60" s="105">
        <v>20</v>
      </c>
    </row>
    <row r="61" spans="1:15" s="108" customFormat="1" ht="15.75" customHeight="1" x14ac:dyDescent="0.2">
      <c r="A61" s="105"/>
      <c r="B61" s="151">
        <v>34</v>
      </c>
      <c r="C61" s="360" t="s">
        <v>661</v>
      </c>
      <c r="D61" s="361"/>
      <c r="E61" s="154"/>
      <c r="F61" s="154"/>
      <c r="G61" s="154"/>
      <c r="H61" s="154"/>
      <c r="I61" s="154"/>
      <c r="J61" s="154"/>
      <c r="K61" s="367" t="s">
        <v>32</v>
      </c>
      <c r="L61" s="368"/>
      <c r="M61" s="368"/>
      <c r="N61" s="369"/>
      <c r="O61" s="105">
        <v>5</v>
      </c>
    </row>
    <row r="62" spans="1:15" ht="15.75" customHeight="1" x14ac:dyDescent="0.2">
      <c r="B62" s="149">
        <v>35</v>
      </c>
      <c r="C62" s="358" t="s">
        <v>662</v>
      </c>
      <c r="D62" s="359"/>
      <c r="E62" s="150"/>
      <c r="F62" s="150"/>
      <c r="G62" s="150"/>
      <c r="H62" s="150"/>
      <c r="I62" s="150"/>
      <c r="J62" s="150"/>
      <c r="K62" s="372" t="s">
        <v>32</v>
      </c>
      <c r="L62" s="373"/>
      <c r="M62" s="373"/>
      <c r="N62" s="374"/>
      <c r="O62" s="105">
        <v>61</v>
      </c>
    </row>
    <row r="63" spans="1:15" s="108" customFormat="1" ht="15.75" customHeight="1" x14ac:dyDescent="0.2">
      <c r="A63" s="105"/>
      <c r="B63" s="151">
        <v>36</v>
      </c>
      <c r="C63" s="360" t="s">
        <v>663</v>
      </c>
      <c r="D63" s="361"/>
      <c r="E63" s="154"/>
      <c r="F63" s="154"/>
      <c r="G63" s="154"/>
      <c r="H63" s="154"/>
      <c r="I63" s="154"/>
      <c r="J63" s="154"/>
      <c r="K63" s="367" t="s">
        <v>32</v>
      </c>
      <c r="L63" s="368"/>
      <c r="M63" s="368"/>
      <c r="N63" s="369"/>
      <c r="O63" s="105">
        <v>75</v>
      </c>
    </row>
    <row r="64" spans="1:15" ht="15.75" customHeight="1" x14ac:dyDescent="0.2">
      <c r="B64" s="149">
        <v>37</v>
      </c>
      <c r="C64" s="358" t="s">
        <v>664</v>
      </c>
      <c r="D64" s="359"/>
      <c r="E64" s="150"/>
      <c r="F64" s="150"/>
      <c r="G64" s="150"/>
      <c r="H64" s="150"/>
      <c r="I64" s="150"/>
      <c r="J64" s="152"/>
      <c r="K64" s="372" t="s">
        <v>32</v>
      </c>
      <c r="L64" s="373"/>
      <c r="M64" s="373"/>
      <c r="N64" s="374"/>
      <c r="O64" s="105">
        <v>38</v>
      </c>
    </row>
    <row r="65" spans="1:15" s="108" customFormat="1" ht="15.75" customHeight="1" x14ac:dyDescent="0.2">
      <c r="A65" s="105"/>
      <c r="B65" s="151">
        <v>38</v>
      </c>
      <c r="C65" s="360" t="s">
        <v>665</v>
      </c>
      <c r="D65" s="361"/>
      <c r="E65" s="154"/>
      <c r="F65" s="154" t="s">
        <v>215</v>
      </c>
      <c r="G65" s="154"/>
      <c r="H65" s="154"/>
      <c r="I65" s="154"/>
      <c r="J65" s="154"/>
      <c r="K65" s="367" t="s">
        <v>666</v>
      </c>
      <c r="L65" s="368"/>
      <c r="M65" s="368"/>
      <c r="N65" s="369"/>
      <c r="O65" s="105">
        <v>39</v>
      </c>
    </row>
    <row r="66" spans="1:15" ht="15.75" customHeight="1" x14ac:dyDescent="0.2">
      <c r="B66" s="149">
        <v>39</v>
      </c>
      <c r="C66" s="358" t="s">
        <v>667</v>
      </c>
      <c r="D66" s="359"/>
      <c r="E66" s="150"/>
      <c r="F66" s="150"/>
      <c r="G66" s="150"/>
      <c r="H66" s="150"/>
      <c r="I66" s="150"/>
      <c r="J66" s="150"/>
      <c r="K66" s="372" t="s">
        <v>32</v>
      </c>
      <c r="L66" s="373"/>
      <c r="M66" s="373"/>
      <c r="N66" s="374"/>
      <c r="O66" s="105">
        <v>6</v>
      </c>
    </row>
    <row r="67" spans="1:15" s="108" customFormat="1" ht="15.75" customHeight="1" x14ac:dyDescent="0.2">
      <c r="A67" s="105"/>
      <c r="B67" s="151">
        <v>40</v>
      </c>
      <c r="C67" s="360" t="s">
        <v>668</v>
      </c>
      <c r="D67" s="361"/>
      <c r="E67" s="154"/>
      <c r="F67" s="154"/>
      <c r="G67" s="154"/>
      <c r="H67" s="154"/>
      <c r="I67" s="154"/>
      <c r="J67" s="154"/>
      <c r="K67" s="367" t="s">
        <v>32</v>
      </c>
      <c r="L67" s="368"/>
      <c r="M67" s="368"/>
      <c r="N67" s="369"/>
      <c r="O67" s="105">
        <v>23</v>
      </c>
    </row>
    <row r="68" spans="1:15" ht="15.75" customHeight="1" x14ac:dyDescent="0.2">
      <c r="B68" s="149">
        <v>41</v>
      </c>
      <c r="C68" s="358" t="s">
        <v>669</v>
      </c>
      <c r="D68" s="359"/>
      <c r="E68" s="155"/>
      <c r="F68" s="155"/>
      <c r="G68" s="155"/>
      <c r="H68" s="155"/>
      <c r="I68" s="155"/>
      <c r="J68" s="155"/>
      <c r="K68" s="180" t="s">
        <v>32</v>
      </c>
      <c r="L68" s="181"/>
      <c r="M68" s="181"/>
      <c r="N68" s="182"/>
      <c r="O68" s="105">
        <v>13</v>
      </c>
    </row>
    <row r="69" spans="1:15" s="108" customFormat="1" ht="15.75" customHeight="1" x14ac:dyDescent="0.2">
      <c r="A69" s="105"/>
      <c r="B69" s="151">
        <v>42</v>
      </c>
      <c r="C69" s="360" t="s">
        <v>670</v>
      </c>
      <c r="D69" s="361"/>
      <c r="E69" s="156"/>
      <c r="F69" s="156"/>
      <c r="G69" s="156"/>
      <c r="H69" s="156"/>
      <c r="I69" s="156"/>
      <c r="J69" s="156"/>
      <c r="K69" s="362" t="s">
        <v>32</v>
      </c>
      <c r="L69" s="363"/>
      <c r="M69" s="363"/>
      <c r="N69" s="364"/>
      <c r="O69" s="105">
        <v>6</v>
      </c>
    </row>
    <row r="70" spans="1:15" ht="15.75" customHeight="1" x14ac:dyDescent="0.2">
      <c r="B70" s="149">
        <v>43</v>
      </c>
      <c r="C70" s="358" t="s">
        <v>671</v>
      </c>
      <c r="D70" s="359"/>
      <c r="E70" s="157"/>
      <c r="F70" s="157"/>
      <c r="G70" s="157"/>
      <c r="H70" s="157"/>
      <c r="I70" s="157"/>
      <c r="J70" s="157"/>
      <c r="K70" s="392" t="s">
        <v>32</v>
      </c>
      <c r="L70" s="393"/>
      <c r="M70" s="393"/>
      <c r="N70" s="394"/>
      <c r="O70" s="105">
        <v>4</v>
      </c>
    </row>
    <row r="71" spans="1:15" s="108" customFormat="1" ht="15.75" customHeight="1" x14ac:dyDescent="0.2">
      <c r="A71" s="105"/>
      <c r="B71" s="151">
        <v>44</v>
      </c>
      <c r="C71" s="360" t="s">
        <v>672</v>
      </c>
      <c r="D71" s="361"/>
      <c r="E71" s="156" t="s">
        <v>215</v>
      </c>
      <c r="F71" s="156"/>
      <c r="G71" s="156"/>
      <c r="H71" s="156"/>
      <c r="I71" s="156"/>
      <c r="J71" s="156"/>
      <c r="K71" s="362" t="s">
        <v>673</v>
      </c>
      <c r="L71" s="363"/>
      <c r="M71" s="363"/>
      <c r="N71" s="364"/>
      <c r="O71" s="105">
        <v>14</v>
      </c>
    </row>
    <row r="72" spans="1:15" ht="15.75" customHeight="1" x14ac:dyDescent="0.2">
      <c r="B72" s="149">
        <v>45</v>
      </c>
      <c r="C72" s="358" t="s">
        <v>674</v>
      </c>
      <c r="D72" s="359"/>
      <c r="E72" s="157"/>
      <c r="F72" s="157"/>
      <c r="G72" s="157"/>
      <c r="H72" s="157"/>
      <c r="I72" s="157"/>
      <c r="J72" s="157"/>
      <c r="K72" s="392" t="s">
        <v>32</v>
      </c>
      <c r="L72" s="393"/>
      <c r="M72" s="393"/>
      <c r="N72" s="394"/>
      <c r="O72" s="105">
        <v>5</v>
      </c>
    </row>
    <row r="73" spans="1:15" s="108" customFormat="1" ht="15.75" customHeight="1" x14ac:dyDescent="0.2">
      <c r="A73" s="105"/>
      <c r="B73" s="151">
        <v>46</v>
      </c>
      <c r="C73" s="360" t="s">
        <v>675</v>
      </c>
      <c r="D73" s="361"/>
      <c r="E73" s="156"/>
      <c r="F73" s="156"/>
      <c r="G73" s="156"/>
      <c r="H73" s="156"/>
      <c r="I73" s="156"/>
      <c r="J73" s="156"/>
      <c r="K73" s="362" t="s">
        <v>32</v>
      </c>
      <c r="L73" s="363"/>
      <c r="M73" s="363"/>
      <c r="N73" s="364"/>
      <c r="O73" s="105">
        <v>6</v>
      </c>
    </row>
    <row r="74" spans="1:15" ht="15.75" customHeight="1" x14ac:dyDescent="0.2">
      <c r="B74" s="149">
        <v>47</v>
      </c>
      <c r="C74" s="358" t="s">
        <v>676</v>
      </c>
      <c r="D74" s="359"/>
      <c r="E74" s="157"/>
      <c r="F74" s="157"/>
      <c r="G74" s="157"/>
      <c r="H74" s="157"/>
      <c r="I74" s="157"/>
      <c r="J74" s="157"/>
      <c r="K74" s="392" t="s">
        <v>32</v>
      </c>
      <c r="L74" s="393"/>
      <c r="M74" s="393"/>
      <c r="N74" s="394"/>
      <c r="O74" s="105">
        <v>5</v>
      </c>
    </row>
    <row r="75" spans="1:15" s="108" customFormat="1" ht="15.75" customHeight="1" x14ac:dyDescent="0.2">
      <c r="A75" s="105"/>
      <c r="B75" s="151">
        <v>48</v>
      </c>
      <c r="C75" s="360" t="s">
        <v>677</v>
      </c>
      <c r="D75" s="361"/>
      <c r="E75" s="156"/>
      <c r="F75" s="156"/>
      <c r="G75" s="156"/>
      <c r="H75" s="156"/>
      <c r="I75" s="156"/>
      <c r="J75" s="156"/>
      <c r="K75" s="362" t="s">
        <v>32</v>
      </c>
      <c r="L75" s="363"/>
      <c r="M75" s="363"/>
      <c r="N75" s="364"/>
      <c r="O75" s="105">
        <v>3</v>
      </c>
    </row>
    <row r="76" spans="1:15" ht="15.75" customHeight="1" x14ac:dyDescent="0.2">
      <c r="B76" s="149">
        <v>49</v>
      </c>
      <c r="C76" s="358" t="s">
        <v>678</v>
      </c>
      <c r="D76" s="359"/>
      <c r="E76" s="157"/>
      <c r="F76" s="157"/>
      <c r="G76" s="157"/>
      <c r="H76" s="157"/>
      <c r="I76" s="157"/>
      <c r="J76" s="157"/>
      <c r="K76" s="392" t="s">
        <v>32</v>
      </c>
      <c r="L76" s="393"/>
      <c r="M76" s="393"/>
      <c r="N76" s="394"/>
      <c r="O76" s="105">
        <v>5</v>
      </c>
    </row>
    <row r="77" spans="1:15" s="108" customFormat="1" ht="15.75" customHeight="1" x14ac:dyDescent="0.2">
      <c r="A77" s="105"/>
      <c r="B77" s="151">
        <v>50</v>
      </c>
      <c r="C77" s="360" t="s">
        <v>679</v>
      </c>
      <c r="D77" s="361"/>
      <c r="E77" s="156"/>
      <c r="F77" s="156"/>
      <c r="G77" s="156"/>
      <c r="H77" s="156"/>
      <c r="I77" s="156"/>
      <c r="J77" s="156"/>
      <c r="K77" s="362" t="s">
        <v>32</v>
      </c>
      <c r="L77" s="363"/>
      <c r="M77" s="363"/>
      <c r="N77" s="364"/>
      <c r="O77" s="105">
        <v>19</v>
      </c>
    </row>
    <row r="78" spans="1:15" ht="15.75" customHeight="1" x14ac:dyDescent="0.2">
      <c r="B78" s="149">
        <v>51</v>
      </c>
      <c r="C78" s="358" t="s">
        <v>680</v>
      </c>
      <c r="D78" s="359"/>
      <c r="E78" s="157"/>
      <c r="F78" s="157"/>
      <c r="G78" s="157"/>
      <c r="H78" s="157"/>
      <c r="I78" s="157"/>
      <c r="J78" s="157"/>
      <c r="K78" s="392" t="s">
        <v>32</v>
      </c>
      <c r="L78" s="393"/>
      <c r="M78" s="393"/>
      <c r="N78" s="394"/>
      <c r="O78" s="105">
        <v>34</v>
      </c>
    </row>
    <row r="79" spans="1:15" s="108" customFormat="1" ht="15.75" customHeight="1" x14ac:dyDescent="0.2">
      <c r="A79" s="105"/>
      <c r="B79" s="151">
        <v>52</v>
      </c>
      <c r="C79" s="360" t="s">
        <v>681</v>
      </c>
      <c r="D79" s="361"/>
      <c r="E79" s="156"/>
      <c r="F79" s="156"/>
      <c r="G79" s="156"/>
      <c r="H79" s="156"/>
      <c r="I79" s="156"/>
      <c r="J79" s="156"/>
      <c r="K79" s="362" t="s">
        <v>32</v>
      </c>
      <c r="L79" s="363"/>
      <c r="M79" s="363"/>
      <c r="N79" s="364"/>
      <c r="O79" s="105">
        <v>49</v>
      </c>
    </row>
    <row r="80" spans="1:15" ht="15.75" customHeight="1" x14ac:dyDescent="0.2">
      <c r="B80" s="149">
        <v>53</v>
      </c>
      <c r="C80" s="358" t="s">
        <v>682</v>
      </c>
      <c r="D80" s="359"/>
      <c r="E80" s="157"/>
      <c r="F80" s="157"/>
      <c r="G80" s="157"/>
      <c r="H80" s="157"/>
      <c r="I80" s="157"/>
      <c r="J80" s="157"/>
      <c r="K80" s="392" t="s">
        <v>32</v>
      </c>
      <c r="L80" s="393"/>
      <c r="M80" s="393"/>
      <c r="N80" s="394"/>
      <c r="O80" s="105">
        <v>53</v>
      </c>
    </row>
    <row r="81" spans="1:15" s="108" customFormat="1" ht="15.75" customHeight="1" x14ac:dyDescent="0.2">
      <c r="A81" s="105"/>
      <c r="B81" s="151">
        <v>54</v>
      </c>
      <c r="C81" s="360" t="s">
        <v>683</v>
      </c>
      <c r="D81" s="361"/>
      <c r="E81" s="156"/>
      <c r="F81" s="156"/>
      <c r="G81" s="156"/>
      <c r="H81" s="156"/>
      <c r="I81" s="156"/>
      <c r="J81" s="156"/>
      <c r="K81" s="362" t="s">
        <v>32</v>
      </c>
      <c r="L81" s="363"/>
      <c r="M81" s="363"/>
      <c r="N81" s="364"/>
      <c r="O81" s="105">
        <v>55</v>
      </c>
    </row>
    <row r="82" spans="1:15" ht="15.75" customHeight="1" x14ac:dyDescent="0.2">
      <c r="B82" s="149">
        <v>55</v>
      </c>
      <c r="C82" s="358" t="s">
        <v>684</v>
      </c>
      <c r="D82" s="359"/>
      <c r="E82" s="157"/>
      <c r="F82" s="157"/>
      <c r="G82" s="157"/>
      <c r="H82" s="157"/>
      <c r="I82" s="157"/>
      <c r="J82" s="157"/>
      <c r="K82" s="392" t="s">
        <v>32</v>
      </c>
      <c r="L82" s="393"/>
      <c r="M82" s="393"/>
      <c r="N82" s="394"/>
      <c r="O82" s="105">
        <v>6</v>
      </c>
    </row>
    <row r="83" spans="1:15" s="108" customFormat="1" ht="15.75" customHeight="1" x14ac:dyDescent="0.2">
      <c r="A83" s="105"/>
      <c r="B83" s="151">
        <v>56</v>
      </c>
      <c r="C83" s="360" t="s">
        <v>685</v>
      </c>
      <c r="D83" s="361"/>
      <c r="E83" s="156"/>
      <c r="F83" s="156"/>
      <c r="G83" s="156"/>
      <c r="H83" s="156"/>
      <c r="I83" s="156"/>
      <c r="J83" s="156"/>
      <c r="K83" s="362" t="s">
        <v>32</v>
      </c>
      <c r="L83" s="363"/>
      <c r="M83" s="363"/>
      <c r="N83" s="364"/>
      <c r="O83" s="105">
        <v>12</v>
      </c>
    </row>
    <row r="84" spans="1:15" ht="15.75" customHeight="1" x14ac:dyDescent="0.2">
      <c r="B84" s="149">
        <v>57</v>
      </c>
      <c r="C84" s="358" t="s">
        <v>686</v>
      </c>
      <c r="D84" s="359"/>
      <c r="E84" s="157"/>
      <c r="F84" s="157"/>
      <c r="G84" s="157"/>
      <c r="H84" s="157"/>
      <c r="I84" s="157"/>
      <c r="J84" s="157"/>
      <c r="K84" s="392" t="s">
        <v>32</v>
      </c>
      <c r="L84" s="393"/>
      <c r="M84" s="393"/>
      <c r="N84" s="394"/>
      <c r="O84" s="105">
        <v>16</v>
      </c>
    </row>
    <row r="85" spans="1:15" s="108" customFormat="1" ht="15.75" customHeight="1" x14ac:dyDescent="0.2">
      <c r="A85" s="105"/>
      <c r="B85" s="151">
        <v>58</v>
      </c>
      <c r="C85" s="360" t="s">
        <v>687</v>
      </c>
      <c r="D85" s="361"/>
      <c r="E85" s="156"/>
      <c r="F85" s="156"/>
      <c r="G85" s="156"/>
      <c r="H85" s="156"/>
      <c r="I85" s="156"/>
      <c r="J85" s="156"/>
      <c r="K85" s="362" t="s">
        <v>32</v>
      </c>
      <c r="L85" s="363"/>
      <c r="M85" s="363"/>
      <c r="N85" s="364"/>
      <c r="O85" s="105">
        <v>8</v>
      </c>
    </row>
    <row r="86" spans="1:15" ht="15.75" customHeight="1" x14ac:dyDescent="0.2">
      <c r="B86" s="149">
        <v>59</v>
      </c>
      <c r="C86" s="358" t="s">
        <v>688</v>
      </c>
      <c r="D86" s="359"/>
      <c r="E86" s="157"/>
      <c r="F86" s="157"/>
      <c r="G86" s="157"/>
      <c r="H86" s="157"/>
      <c r="I86" s="157"/>
      <c r="J86" s="157"/>
      <c r="K86" s="392" t="s">
        <v>32</v>
      </c>
      <c r="L86" s="393"/>
      <c r="M86" s="393"/>
      <c r="N86" s="394"/>
      <c r="O86" s="105">
        <v>57</v>
      </c>
    </row>
    <row r="87" spans="1:15" s="108" customFormat="1" ht="15.75" customHeight="1" x14ac:dyDescent="0.2">
      <c r="A87" s="105"/>
      <c r="B87" s="151">
        <v>60</v>
      </c>
      <c r="C87" s="360" t="s">
        <v>689</v>
      </c>
      <c r="D87" s="361"/>
      <c r="E87" s="156"/>
      <c r="F87" s="156"/>
      <c r="G87" s="156"/>
      <c r="H87" s="156"/>
      <c r="I87" s="156"/>
      <c r="J87" s="156"/>
      <c r="K87" s="362" t="s">
        <v>32</v>
      </c>
      <c r="L87" s="363"/>
      <c r="M87" s="363"/>
      <c r="N87" s="364"/>
      <c r="O87" s="105">
        <v>3</v>
      </c>
    </row>
    <row r="88" spans="1:15" ht="15.75" customHeight="1" x14ac:dyDescent="0.2">
      <c r="B88" s="149">
        <v>61</v>
      </c>
      <c r="C88" s="358" t="s">
        <v>690</v>
      </c>
      <c r="D88" s="359"/>
      <c r="E88" s="157"/>
      <c r="F88" s="157"/>
      <c r="G88" s="157"/>
      <c r="H88" s="157"/>
      <c r="I88" s="157"/>
      <c r="J88" s="157"/>
      <c r="K88" s="392" t="s">
        <v>32</v>
      </c>
      <c r="L88" s="393"/>
      <c r="M88" s="393"/>
      <c r="N88" s="394"/>
      <c r="O88" s="105">
        <v>18</v>
      </c>
    </row>
    <row r="89" spans="1:15" s="108" customFormat="1" ht="15.75" customHeight="1" x14ac:dyDescent="0.2">
      <c r="A89" s="105"/>
      <c r="B89" s="151">
        <v>62</v>
      </c>
      <c r="C89" s="360" t="s">
        <v>691</v>
      </c>
      <c r="D89" s="361"/>
      <c r="E89" s="156"/>
      <c r="F89" s="156"/>
      <c r="G89" s="156"/>
      <c r="H89" s="156"/>
      <c r="I89" s="156"/>
      <c r="J89" s="156"/>
      <c r="K89" s="362" t="s">
        <v>32</v>
      </c>
      <c r="L89" s="363"/>
      <c r="M89" s="363"/>
      <c r="N89" s="364"/>
      <c r="O89" s="105">
        <v>51</v>
      </c>
    </row>
    <row r="90" spans="1:15" ht="15.75" customHeight="1" x14ac:dyDescent="0.2">
      <c r="B90" s="149">
        <v>63</v>
      </c>
      <c r="C90" s="358" t="s">
        <v>692</v>
      </c>
      <c r="D90" s="359"/>
      <c r="E90" s="157"/>
      <c r="F90" s="157"/>
      <c r="G90" s="157"/>
      <c r="H90" s="157"/>
      <c r="I90" s="157"/>
      <c r="J90" s="157"/>
      <c r="K90" s="392" t="s">
        <v>32</v>
      </c>
      <c r="L90" s="393"/>
      <c r="M90" s="393"/>
      <c r="N90" s="394"/>
      <c r="O90" s="105">
        <v>21</v>
      </c>
    </row>
    <row r="91" spans="1:15" s="108" customFormat="1" ht="15.75" customHeight="1" x14ac:dyDescent="0.2">
      <c r="A91" s="105"/>
      <c r="B91" s="151">
        <v>64</v>
      </c>
      <c r="C91" s="360" t="s">
        <v>693</v>
      </c>
      <c r="D91" s="361"/>
      <c r="E91" s="156"/>
      <c r="F91" s="156"/>
      <c r="G91" s="156"/>
      <c r="H91" s="156"/>
      <c r="I91" s="156"/>
      <c r="J91" s="156"/>
      <c r="K91" s="362" t="s">
        <v>32</v>
      </c>
      <c r="L91" s="363"/>
      <c r="M91" s="363"/>
      <c r="N91" s="364"/>
      <c r="O91" s="105">
        <v>7</v>
      </c>
    </row>
    <row r="92" spans="1:15" ht="15.75" customHeight="1" x14ac:dyDescent="0.2">
      <c r="B92" s="149">
        <v>65</v>
      </c>
      <c r="C92" s="358" t="s">
        <v>694</v>
      </c>
      <c r="D92" s="359"/>
      <c r="E92" s="158"/>
      <c r="F92" s="158"/>
      <c r="G92" s="158"/>
      <c r="H92" s="158"/>
      <c r="I92" s="158"/>
      <c r="J92" s="158"/>
      <c r="K92" s="392" t="s">
        <v>32</v>
      </c>
      <c r="L92" s="393"/>
      <c r="M92" s="393"/>
      <c r="N92" s="394"/>
      <c r="O92" s="105">
        <v>49</v>
      </c>
    </row>
    <row r="93" spans="1:15" s="108" customFormat="1" ht="15.75" customHeight="1" x14ac:dyDescent="0.2">
      <c r="A93" s="105"/>
      <c r="B93" s="151">
        <v>66</v>
      </c>
      <c r="C93" s="360" t="s">
        <v>695</v>
      </c>
      <c r="D93" s="361"/>
      <c r="E93" s="156"/>
      <c r="F93" s="156"/>
      <c r="G93" s="156"/>
      <c r="H93" s="156"/>
      <c r="I93" s="156"/>
      <c r="J93" s="156"/>
      <c r="K93" s="362" t="s">
        <v>32</v>
      </c>
      <c r="L93" s="363"/>
      <c r="M93" s="363"/>
      <c r="N93" s="364"/>
      <c r="O93" s="105">
        <v>35</v>
      </c>
    </row>
    <row r="94" spans="1:15" ht="15.75" customHeight="1" x14ac:dyDescent="0.2">
      <c r="B94" s="149">
        <v>67</v>
      </c>
      <c r="C94" s="358" t="s">
        <v>696</v>
      </c>
      <c r="D94" s="359"/>
      <c r="E94" s="158"/>
      <c r="F94" s="158"/>
      <c r="G94" s="158"/>
      <c r="H94" s="158"/>
      <c r="I94" s="158"/>
      <c r="J94" s="158"/>
      <c r="K94" s="392" t="s">
        <v>32</v>
      </c>
      <c r="L94" s="393"/>
      <c r="M94" s="393"/>
      <c r="N94" s="394"/>
      <c r="O94" s="105">
        <v>26</v>
      </c>
    </row>
    <row r="95" spans="1:15" s="108" customFormat="1" ht="15.75" customHeight="1" x14ac:dyDescent="0.2">
      <c r="A95" s="105"/>
      <c r="B95" s="151">
        <v>68</v>
      </c>
      <c r="C95" s="360" t="s">
        <v>697</v>
      </c>
      <c r="D95" s="361"/>
      <c r="E95" s="156"/>
      <c r="F95" s="156"/>
      <c r="G95" s="156"/>
      <c r="H95" s="156"/>
      <c r="I95" s="156"/>
      <c r="J95" s="156"/>
      <c r="K95" s="362" t="s">
        <v>32</v>
      </c>
      <c r="L95" s="363"/>
      <c r="M95" s="363"/>
      <c r="N95" s="364"/>
      <c r="O95" s="105">
        <v>3</v>
      </c>
    </row>
    <row r="96" spans="1:15" ht="15.75" customHeight="1" x14ac:dyDescent="0.2">
      <c r="B96" s="149">
        <v>69</v>
      </c>
      <c r="C96" s="358" t="s">
        <v>698</v>
      </c>
      <c r="D96" s="359"/>
      <c r="E96" s="158"/>
      <c r="F96" s="158"/>
      <c r="G96" s="158"/>
      <c r="H96" s="158"/>
      <c r="I96" s="158"/>
      <c r="J96" s="158"/>
      <c r="K96" s="392" t="s">
        <v>32</v>
      </c>
      <c r="L96" s="393"/>
      <c r="M96" s="393"/>
      <c r="N96" s="394"/>
      <c r="O96" s="105">
        <v>3</v>
      </c>
    </row>
    <row r="97" spans="1:15" s="108" customFormat="1" ht="15.75" customHeight="1" x14ac:dyDescent="0.2">
      <c r="A97" s="105"/>
      <c r="B97" s="151">
        <v>70</v>
      </c>
      <c r="C97" s="360" t="s">
        <v>699</v>
      </c>
      <c r="D97" s="361"/>
      <c r="E97" s="156"/>
      <c r="F97" s="156"/>
      <c r="G97" s="156"/>
      <c r="H97" s="156"/>
      <c r="I97" s="156"/>
      <c r="J97" s="156"/>
      <c r="K97" s="362" t="s">
        <v>32</v>
      </c>
      <c r="L97" s="363"/>
      <c r="M97" s="363"/>
      <c r="N97" s="364"/>
      <c r="O97" s="105">
        <v>3</v>
      </c>
    </row>
    <row r="98" spans="1:15" ht="15.75" customHeight="1" x14ac:dyDescent="0.2">
      <c r="B98" s="149">
        <v>71</v>
      </c>
      <c r="C98" s="358" t="s">
        <v>700</v>
      </c>
      <c r="D98" s="359"/>
      <c r="E98" s="158"/>
      <c r="F98" s="158"/>
      <c r="G98" s="158"/>
      <c r="H98" s="158"/>
      <c r="I98" s="158"/>
      <c r="J98" s="158"/>
      <c r="K98" s="392" t="s">
        <v>32</v>
      </c>
      <c r="L98" s="393"/>
      <c r="M98" s="393"/>
      <c r="N98" s="394"/>
      <c r="O98" s="105">
        <v>15</v>
      </c>
    </row>
    <row r="99" spans="1:15" s="108" customFormat="1" ht="15.75" customHeight="1" x14ac:dyDescent="0.2">
      <c r="A99" s="105"/>
      <c r="B99" s="151">
        <v>72</v>
      </c>
      <c r="C99" s="360" t="s">
        <v>701</v>
      </c>
      <c r="D99" s="361"/>
      <c r="E99" s="156"/>
      <c r="F99" s="156"/>
      <c r="G99" s="156"/>
      <c r="H99" s="156"/>
      <c r="I99" s="156"/>
      <c r="J99" s="156"/>
      <c r="K99" s="362" t="s">
        <v>32</v>
      </c>
      <c r="L99" s="363"/>
      <c r="M99" s="363"/>
      <c r="N99" s="364"/>
      <c r="O99" s="105">
        <v>3</v>
      </c>
    </row>
    <row r="100" spans="1:15" ht="15.75" customHeight="1" x14ac:dyDescent="0.2">
      <c r="B100" s="149">
        <v>73</v>
      </c>
      <c r="C100" s="358" t="s">
        <v>702</v>
      </c>
      <c r="D100" s="359"/>
      <c r="E100" s="158"/>
      <c r="F100" s="158"/>
      <c r="G100" s="158"/>
      <c r="H100" s="158"/>
      <c r="I100" s="158"/>
      <c r="J100" s="158"/>
      <c r="K100" s="392" t="s">
        <v>32</v>
      </c>
      <c r="L100" s="393"/>
      <c r="M100" s="393"/>
      <c r="N100" s="394"/>
      <c r="O100" s="105">
        <v>3</v>
      </c>
    </row>
    <row r="101" spans="1:15" s="108" customFormat="1" ht="15.75" customHeight="1" x14ac:dyDescent="0.2">
      <c r="A101" s="105"/>
      <c r="B101" s="151">
        <v>74</v>
      </c>
      <c r="C101" s="360" t="s">
        <v>703</v>
      </c>
      <c r="D101" s="361"/>
      <c r="E101" s="156"/>
      <c r="F101" s="156"/>
      <c r="G101" s="156"/>
      <c r="H101" s="156"/>
      <c r="I101" s="156"/>
      <c r="J101" s="156"/>
      <c r="K101" s="362" t="s">
        <v>32</v>
      </c>
      <c r="L101" s="363"/>
      <c r="M101" s="363"/>
      <c r="N101" s="364"/>
      <c r="O101" s="105">
        <v>8</v>
      </c>
    </row>
    <row r="102" spans="1:15" ht="15.75" customHeight="1" x14ac:dyDescent="0.2">
      <c r="B102" s="149">
        <v>75</v>
      </c>
      <c r="C102" s="358" t="s">
        <v>704</v>
      </c>
      <c r="D102" s="359"/>
      <c r="E102" s="158"/>
      <c r="F102" s="158"/>
      <c r="G102" s="158"/>
      <c r="H102" s="158"/>
      <c r="I102" s="158"/>
      <c r="J102" s="158"/>
      <c r="K102" s="392" t="s">
        <v>32</v>
      </c>
      <c r="L102" s="393"/>
      <c r="M102" s="393"/>
      <c r="N102" s="394"/>
      <c r="O102" s="105">
        <v>5</v>
      </c>
    </row>
    <row r="103" spans="1:15" s="108" customFormat="1" ht="15.75" customHeight="1" x14ac:dyDescent="0.2">
      <c r="A103" s="105"/>
      <c r="B103" s="151">
        <v>76</v>
      </c>
      <c r="C103" s="360" t="s">
        <v>705</v>
      </c>
      <c r="D103" s="361"/>
      <c r="E103" s="156"/>
      <c r="F103" s="156"/>
      <c r="G103" s="156"/>
      <c r="H103" s="156"/>
      <c r="I103" s="156"/>
      <c r="J103" s="156"/>
      <c r="K103" s="362" t="s">
        <v>32</v>
      </c>
      <c r="L103" s="363"/>
      <c r="M103" s="363"/>
      <c r="N103" s="364"/>
      <c r="O103" s="105">
        <v>3</v>
      </c>
    </row>
    <row r="104" spans="1:15" ht="15.75" hidden="1" customHeight="1" x14ac:dyDescent="0.2">
      <c r="B104" s="149">
        <v>77</v>
      </c>
      <c r="C104" s="358" t="s">
        <v>706</v>
      </c>
      <c r="D104" s="359"/>
      <c r="E104" s="158"/>
      <c r="F104" s="158"/>
      <c r="G104" s="158"/>
      <c r="H104" s="158"/>
      <c r="I104" s="158"/>
      <c r="J104" s="158"/>
      <c r="K104" s="392"/>
      <c r="L104" s="393"/>
      <c r="M104" s="393"/>
      <c r="N104" s="394"/>
    </row>
    <row r="105" spans="1:15" s="108" customFormat="1" ht="15.75" customHeight="1" x14ac:dyDescent="0.2">
      <c r="A105" s="105"/>
      <c r="B105" s="151">
        <v>78</v>
      </c>
      <c r="C105" s="360" t="s">
        <v>707</v>
      </c>
      <c r="D105" s="361"/>
      <c r="E105" s="156"/>
      <c r="F105" s="156"/>
      <c r="G105" s="156"/>
      <c r="H105" s="156"/>
      <c r="I105" s="156"/>
      <c r="J105" s="156"/>
      <c r="K105" s="362" t="s">
        <v>32</v>
      </c>
      <c r="L105" s="363"/>
      <c r="M105" s="363"/>
      <c r="N105" s="364"/>
      <c r="O105" s="105">
        <v>3</v>
      </c>
    </row>
    <row r="106" spans="1:15" ht="15.75" customHeight="1" x14ac:dyDescent="0.2">
      <c r="B106" s="149">
        <v>79</v>
      </c>
      <c r="C106" s="358" t="s">
        <v>708</v>
      </c>
      <c r="D106" s="359"/>
      <c r="E106" s="158"/>
      <c r="F106" s="158"/>
      <c r="G106" s="158"/>
      <c r="H106" s="158"/>
      <c r="I106" s="158"/>
      <c r="J106" s="158"/>
      <c r="K106" s="392" t="s">
        <v>32</v>
      </c>
      <c r="L106" s="393"/>
      <c r="M106" s="393"/>
      <c r="N106" s="394"/>
      <c r="O106" s="105">
        <v>3</v>
      </c>
    </row>
    <row r="107" spans="1:15" s="108" customFormat="1" ht="15.75" customHeight="1" x14ac:dyDescent="0.2">
      <c r="A107" s="105"/>
      <c r="B107" s="151">
        <v>80</v>
      </c>
      <c r="C107" s="360" t="s">
        <v>709</v>
      </c>
      <c r="D107" s="361"/>
      <c r="E107" s="156"/>
      <c r="F107" s="156"/>
      <c r="G107" s="156"/>
      <c r="H107" s="156"/>
      <c r="I107" s="156"/>
      <c r="J107" s="156"/>
      <c r="K107" s="362" t="s">
        <v>32</v>
      </c>
      <c r="L107" s="363"/>
      <c r="M107" s="363"/>
      <c r="N107" s="364"/>
      <c r="O107" s="105">
        <v>3</v>
      </c>
    </row>
    <row r="108" spans="1:15" ht="15.75" customHeight="1" x14ac:dyDescent="0.2">
      <c r="B108" s="149">
        <v>81</v>
      </c>
      <c r="C108" s="358" t="s">
        <v>710</v>
      </c>
      <c r="D108" s="359"/>
      <c r="E108" s="158"/>
      <c r="F108" s="158"/>
      <c r="G108" s="158"/>
      <c r="H108" s="158"/>
      <c r="I108" s="158"/>
      <c r="J108" s="158"/>
      <c r="K108" s="392" t="s">
        <v>32</v>
      </c>
      <c r="L108" s="393"/>
      <c r="M108" s="393"/>
      <c r="N108" s="394"/>
      <c r="O108" s="105">
        <v>3</v>
      </c>
    </row>
    <row r="109" spans="1:15" s="108" customFormat="1" ht="15.75" customHeight="1" x14ac:dyDescent="0.2">
      <c r="A109" s="105"/>
      <c r="B109" s="151">
        <v>82</v>
      </c>
      <c r="C109" s="360" t="s">
        <v>711</v>
      </c>
      <c r="D109" s="361"/>
      <c r="E109" s="156"/>
      <c r="F109" s="156"/>
      <c r="G109" s="156"/>
      <c r="H109" s="156"/>
      <c r="I109" s="156"/>
      <c r="J109" s="156"/>
      <c r="K109" s="362" t="s">
        <v>32</v>
      </c>
      <c r="L109" s="363"/>
      <c r="M109" s="363"/>
      <c r="N109" s="364"/>
      <c r="O109" s="105">
        <v>2</v>
      </c>
    </row>
    <row r="110" spans="1:15" ht="15.75" customHeight="1" x14ac:dyDescent="0.2">
      <c r="B110" s="149">
        <v>83</v>
      </c>
      <c r="C110" s="360" t="s">
        <v>712</v>
      </c>
      <c r="D110" s="361"/>
      <c r="E110" s="158"/>
      <c r="F110" s="158"/>
      <c r="G110" s="158"/>
      <c r="H110" s="158"/>
      <c r="I110" s="158"/>
      <c r="J110" s="158"/>
      <c r="K110" s="392" t="s">
        <v>32</v>
      </c>
      <c r="L110" s="393"/>
      <c r="M110" s="393"/>
      <c r="N110" s="394"/>
      <c r="O110" s="105">
        <v>3</v>
      </c>
    </row>
    <row r="111" spans="1:15" s="108" customFormat="1" ht="15.75" customHeight="1" x14ac:dyDescent="0.2">
      <c r="A111" s="105"/>
      <c r="B111" s="151">
        <v>84</v>
      </c>
      <c r="C111" s="358" t="s">
        <v>713</v>
      </c>
      <c r="D111" s="359"/>
      <c r="E111" s="156"/>
      <c r="F111" s="156"/>
      <c r="G111" s="156"/>
      <c r="H111" s="156"/>
      <c r="I111" s="156"/>
      <c r="J111" s="156"/>
      <c r="K111" s="362" t="s">
        <v>32</v>
      </c>
      <c r="L111" s="363"/>
      <c r="M111" s="363"/>
      <c r="N111" s="364"/>
      <c r="O111" s="105">
        <v>3</v>
      </c>
    </row>
    <row r="112" spans="1:15" ht="15.75" customHeight="1" x14ac:dyDescent="0.2">
      <c r="B112" s="149">
        <v>85</v>
      </c>
      <c r="C112" s="360" t="s">
        <v>714</v>
      </c>
      <c r="D112" s="361"/>
      <c r="E112" s="158"/>
      <c r="F112" s="158"/>
      <c r="G112" s="158"/>
      <c r="H112" s="158"/>
      <c r="I112" s="158"/>
      <c r="J112" s="158"/>
      <c r="K112" s="392" t="s">
        <v>32</v>
      </c>
      <c r="L112" s="393"/>
      <c r="M112" s="393"/>
      <c r="N112" s="394"/>
      <c r="O112" s="105">
        <v>3</v>
      </c>
    </row>
    <row r="113" spans="1:15" s="108" customFormat="1" ht="15.75" customHeight="1" x14ac:dyDescent="0.2">
      <c r="A113" s="105"/>
      <c r="B113" s="151">
        <v>86</v>
      </c>
      <c r="C113" s="358" t="s">
        <v>715</v>
      </c>
      <c r="D113" s="359"/>
      <c r="E113" s="156"/>
      <c r="F113" s="156"/>
      <c r="G113" s="156"/>
      <c r="H113" s="156"/>
      <c r="I113" s="156"/>
      <c r="J113" s="156"/>
      <c r="K113" s="362" t="s">
        <v>32</v>
      </c>
      <c r="L113" s="363"/>
      <c r="M113" s="363"/>
      <c r="N113" s="364"/>
      <c r="O113" s="105">
        <v>3</v>
      </c>
    </row>
    <row r="114" spans="1:15" ht="15.75" customHeight="1" x14ac:dyDescent="0.2">
      <c r="B114" s="149">
        <v>87</v>
      </c>
      <c r="C114" s="360" t="s">
        <v>716</v>
      </c>
      <c r="D114" s="361"/>
      <c r="E114" s="158"/>
      <c r="F114" s="158"/>
      <c r="G114" s="158"/>
      <c r="H114" s="158"/>
      <c r="I114" s="158"/>
      <c r="J114" s="158"/>
      <c r="K114" s="392" t="s">
        <v>32</v>
      </c>
      <c r="L114" s="393"/>
      <c r="M114" s="393"/>
      <c r="N114" s="394"/>
      <c r="O114" s="105">
        <v>3</v>
      </c>
    </row>
    <row r="115" spans="1:15" s="108" customFormat="1" ht="15.75" customHeight="1" x14ac:dyDescent="0.2">
      <c r="A115" s="105"/>
      <c r="B115" s="151">
        <v>88</v>
      </c>
      <c r="C115" s="358" t="s">
        <v>717</v>
      </c>
      <c r="D115" s="359"/>
      <c r="E115" s="156"/>
      <c r="F115" s="156"/>
      <c r="G115" s="156"/>
      <c r="H115" s="156"/>
      <c r="I115" s="156"/>
      <c r="J115" s="156"/>
      <c r="K115" s="362" t="s">
        <v>32</v>
      </c>
      <c r="L115" s="363"/>
      <c r="M115" s="363"/>
      <c r="N115" s="364"/>
      <c r="O115" s="105">
        <v>47</v>
      </c>
    </row>
    <row r="116" spans="1:15" ht="15.75" customHeight="1" x14ac:dyDescent="0.2">
      <c r="B116" s="149">
        <v>89</v>
      </c>
      <c r="C116" s="360" t="s">
        <v>718</v>
      </c>
      <c r="D116" s="361"/>
      <c r="E116" s="158"/>
      <c r="F116" s="158"/>
      <c r="G116" s="158"/>
      <c r="H116" s="158"/>
      <c r="I116" s="158"/>
      <c r="J116" s="158"/>
      <c r="K116" s="392" t="s">
        <v>32</v>
      </c>
      <c r="L116" s="393"/>
      <c r="M116" s="393"/>
      <c r="N116" s="394"/>
      <c r="O116" s="105">
        <v>23</v>
      </c>
    </row>
    <row r="117" spans="1:15" s="108" customFormat="1" ht="15.75" customHeight="1" x14ac:dyDescent="0.2">
      <c r="A117" s="105"/>
      <c r="B117" s="151">
        <v>90</v>
      </c>
      <c r="C117" s="358" t="s">
        <v>719</v>
      </c>
      <c r="D117" s="359"/>
      <c r="E117" s="156"/>
      <c r="F117" s="156"/>
      <c r="G117" s="156"/>
      <c r="H117" s="156"/>
      <c r="I117" s="156"/>
      <c r="J117" s="156"/>
      <c r="K117" s="362" t="s">
        <v>32</v>
      </c>
      <c r="L117" s="363"/>
      <c r="M117" s="363"/>
      <c r="N117" s="364"/>
      <c r="O117" s="105">
        <v>52</v>
      </c>
    </row>
    <row r="118" spans="1:15" ht="15.75" customHeight="1" x14ac:dyDescent="0.2">
      <c r="B118" s="149">
        <v>91</v>
      </c>
      <c r="C118" s="360" t="s">
        <v>720</v>
      </c>
      <c r="D118" s="361"/>
      <c r="E118" s="158"/>
      <c r="F118" s="158"/>
      <c r="G118" s="158"/>
      <c r="H118" s="158"/>
      <c r="I118" s="158"/>
      <c r="J118" s="158"/>
      <c r="K118" s="392" t="s">
        <v>32</v>
      </c>
      <c r="L118" s="393"/>
      <c r="M118" s="393"/>
      <c r="N118" s="394"/>
      <c r="O118" s="105">
        <v>54</v>
      </c>
    </row>
    <row r="119" spans="1:15" s="108" customFormat="1" ht="15.75" customHeight="1" x14ac:dyDescent="0.2">
      <c r="A119" s="105"/>
      <c r="B119" s="151">
        <v>92</v>
      </c>
      <c r="C119" s="358" t="s">
        <v>721</v>
      </c>
      <c r="D119" s="359"/>
      <c r="E119" s="156"/>
      <c r="F119" s="156"/>
      <c r="G119" s="156"/>
      <c r="H119" s="156"/>
      <c r="I119" s="156"/>
      <c r="J119" s="156"/>
      <c r="K119" s="362" t="s">
        <v>32</v>
      </c>
      <c r="L119" s="363"/>
      <c r="M119" s="363"/>
      <c r="N119" s="364"/>
      <c r="O119" s="105">
        <v>22</v>
      </c>
    </row>
    <row r="120" spans="1:15" ht="15.75" customHeight="1" x14ac:dyDescent="0.2">
      <c r="B120" s="149">
        <v>93</v>
      </c>
      <c r="C120" s="360" t="s">
        <v>722</v>
      </c>
      <c r="D120" s="361"/>
      <c r="E120" s="158"/>
      <c r="F120" s="158"/>
      <c r="G120" s="158"/>
      <c r="H120" s="158"/>
      <c r="I120" s="158"/>
      <c r="J120" s="158"/>
      <c r="K120" s="392" t="s">
        <v>32</v>
      </c>
      <c r="L120" s="393"/>
      <c r="M120" s="393"/>
      <c r="N120" s="394"/>
      <c r="O120" s="105">
        <v>21</v>
      </c>
    </row>
    <row r="121" spans="1:15" s="108" customFormat="1" ht="15.75" customHeight="1" x14ac:dyDescent="0.2">
      <c r="A121" s="105"/>
      <c r="B121" s="151">
        <v>94</v>
      </c>
      <c r="C121" s="360" t="s">
        <v>723</v>
      </c>
      <c r="D121" s="361"/>
      <c r="E121" s="156"/>
      <c r="F121" s="156"/>
      <c r="G121" s="156"/>
      <c r="H121" s="156"/>
      <c r="I121" s="156"/>
      <c r="J121" s="156"/>
      <c r="K121" s="362" t="s">
        <v>32</v>
      </c>
      <c r="L121" s="363"/>
      <c r="M121" s="363"/>
      <c r="N121" s="364"/>
      <c r="O121" s="105">
        <v>15</v>
      </c>
    </row>
    <row r="122" spans="1:15" ht="15.75" customHeight="1" x14ac:dyDescent="0.2">
      <c r="B122" s="149">
        <v>95</v>
      </c>
      <c r="C122" s="358" t="s">
        <v>724</v>
      </c>
      <c r="D122" s="359"/>
      <c r="E122" s="158"/>
      <c r="F122" s="158"/>
      <c r="G122" s="158"/>
      <c r="H122" s="158"/>
      <c r="I122" s="158"/>
      <c r="J122" s="158"/>
      <c r="K122" s="392" t="s">
        <v>32</v>
      </c>
      <c r="L122" s="393"/>
      <c r="M122" s="393"/>
      <c r="N122" s="394"/>
      <c r="O122" s="105">
        <v>37</v>
      </c>
    </row>
    <row r="123" spans="1:15" s="108" customFormat="1" ht="15.75" customHeight="1" x14ac:dyDescent="0.2">
      <c r="A123" s="105"/>
      <c r="B123" s="151">
        <v>96</v>
      </c>
      <c r="C123" s="375"/>
      <c r="D123" s="376"/>
      <c r="E123" s="156"/>
      <c r="F123" s="156"/>
      <c r="G123" s="156"/>
      <c r="H123" s="156"/>
      <c r="I123" s="156"/>
      <c r="J123" s="156"/>
      <c r="K123" s="362"/>
      <c r="L123" s="363"/>
      <c r="M123" s="363"/>
      <c r="N123" s="364"/>
      <c r="O123" s="105"/>
    </row>
    <row r="124" spans="1:15" ht="15.75" customHeight="1" x14ac:dyDescent="0.2">
      <c r="B124" s="149">
        <v>97</v>
      </c>
      <c r="C124" s="358"/>
      <c r="D124" s="359"/>
      <c r="E124" s="150"/>
      <c r="F124" s="150"/>
      <c r="G124" s="150"/>
      <c r="H124" s="150"/>
      <c r="I124" s="150"/>
      <c r="J124" s="150"/>
      <c r="K124" s="372"/>
      <c r="L124" s="373"/>
      <c r="M124" s="373"/>
      <c r="N124" s="374"/>
    </row>
    <row r="125" spans="1:15" s="108" customFormat="1" ht="15.75" customHeight="1" x14ac:dyDescent="0.2">
      <c r="A125" s="105"/>
      <c r="B125" s="151">
        <v>98</v>
      </c>
      <c r="C125" s="401"/>
      <c r="D125" s="402"/>
      <c r="E125" s="152"/>
      <c r="F125" s="152"/>
      <c r="G125" s="152"/>
      <c r="H125" s="152"/>
      <c r="I125" s="152"/>
      <c r="J125" s="152"/>
      <c r="K125" s="367"/>
      <c r="L125" s="368"/>
      <c r="M125" s="368"/>
      <c r="N125" s="369"/>
      <c r="O125" s="105"/>
    </row>
    <row r="126" spans="1:15" ht="15.75" customHeight="1" x14ac:dyDescent="0.2">
      <c r="B126" s="149">
        <v>99</v>
      </c>
      <c r="C126" s="399"/>
      <c r="D126" s="400"/>
      <c r="E126" s="150"/>
      <c r="F126" s="150"/>
      <c r="G126" s="150"/>
      <c r="H126" s="150"/>
      <c r="I126" s="150"/>
      <c r="J126" s="150"/>
      <c r="K126" s="372"/>
      <c r="L126" s="373"/>
      <c r="M126" s="373"/>
      <c r="N126" s="374"/>
    </row>
    <row r="127" spans="1:15" s="108" customFormat="1" ht="15.75" customHeight="1" x14ac:dyDescent="0.2">
      <c r="A127" s="105"/>
      <c r="B127" s="151">
        <v>100</v>
      </c>
      <c r="C127" s="401"/>
      <c r="D127" s="402"/>
      <c r="E127" s="152"/>
      <c r="F127" s="152"/>
      <c r="G127" s="152"/>
      <c r="H127" s="152"/>
      <c r="I127" s="152"/>
      <c r="J127" s="152"/>
      <c r="K127" s="367"/>
      <c r="L127" s="368"/>
      <c r="M127" s="368"/>
      <c r="N127" s="369"/>
      <c r="O127" s="105"/>
    </row>
    <row r="128" spans="1:15" ht="15.75" customHeight="1" x14ac:dyDescent="0.2">
      <c r="B128" s="149">
        <v>101</v>
      </c>
      <c r="C128" s="399"/>
      <c r="D128" s="400"/>
      <c r="E128" s="150"/>
      <c r="F128" s="150"/>
      <c r="G128" s="150"/>
      <c r="H128" s="150"/>
      <c r="I128" s="150"/>
      <c r="J128" s="150"/>
      <c r="K128" s="372"/>
      <c r="L128" s="373"/>
      <c r="M128" s="373"/>
      <c r="N128" s="374"/>
    </row>
    <row r="129" spans="1:15" s="108" customFormat="1" ht="15.75" customHeight="1" x14ac:dyDescent="0.2">
      <c r="A129" s="105"/>
      <c r="B129" s="151">
        <v>102</v>
      </c>
      <c r="C129" s="401"/>
      <c r="D129" s="402"/>
      <c r="E129" s="152"/>
      <c r="F129" s="152"/>
      <c r="G129" s="152"/>
      <c r="H129" s="152"/>
      <c r="I129" s="152"/>
      <c r="J129" s="152"/>
      <c r="K129" s="367"/>
      <c r="L129" s="368"/>
      <c r="M129" s="368"/>
      <c r="N129" s="369"/>
      <c r="O129" s="105"/>
    </row>
    <row r="130" spans="1:15" ht="15.75" customHeight="1" x14ac:dyDescent="0.2">
      <c r="B130" s="149">
        <v>103</v>
      </c>
      <c r="C130" s="399"/>
      <c r="D130" s="400"/>
      <c r="E130" s="150"/>
      <c r="F130" s="150"/>
      <c r="G130" s="150"/>
      <c r="H130" s="150"/>
      <c r="I130" s="150"/>
      <c r="J130" s="150"/>
      <c r="K130" s="372"/>
      <c r="L130" s="373"/>
      <c r="M130" s="373"/>
      <c r="N130" s="374"/>
    </row>
    <row r="131" spans="1:15" s="108" customFormat="1" ht="15.75" customHeight="1" x14ac:dyDescent="0.2">
      <c r="A131" s="105"/>
      <c r="B131" s="151">
        <v>104</v>
      </c>
      <c r="C131" s="401"/>
      <c r="D131" s="402"/>
      <c r="E131" s="152"/>
      <c r="F131" s="152"/>
      <c r="G131" s="152"/>
      <c r="H131" s="152"/>
      <c r="I131" s="152"/>
      <c r="J131" s="152"/>
      <c r="K131" s="367"/>
      <c r="L131" s="368"/>
      <c r="M131" s="368"/>
      <c r="N131" s="369"/>
      <c r="O131" s="105"/>
    </row>
    <row r="132" spans="1:15" ht="15.75" customHeight="1" x14ac:dyDescent="0.2">
      <c r="B132" s="149">
        <v>105</v>
      </c>
      <c r="C132" s="399"/>
      <c r="D132" s="400"/>
      <c r="E132" s="150"/>
      <c r="F132" s="150"/>
      <c r="G132" s="150"/>
      <c r="H132" s="150"/>
      <c r="I132" s="150"/>
      <c r="J132" s="150"/>
      <c r="K132" s="372"/>
      <c r="L132" s="373"/>
      <c r="M132" s="373"/>
      <c r="N132" s="374"/>
    </row>
    <row r="133" spans="1:15" s="108" customFormat="1" ht="15.75" customHeight="1" x14ac:dyDescent="0.2">
      <c r="A133" s="105"/>
      <c r="B133" s="151">
        <v>106</v>
      </c>
      <c r="C133" s="401"/>
      <c r="D133" s="402"/>
      <c r="E133" s="152"/>
      <c r="F133" s="152"/>
      <c r="G133" s="152"/>
      <c r="H133" s="152"/>
      <c r="I133" s="152"/>
      <c r="J133" s="152"/>
      <c r="K133" s="367"/>
      <c r="L133" s="368"/>
      <c r="M133" s="368"/>
      <c r="N133" s="369"/>
      <c r="O133" s="105"/>
    </row>
    <row r="134" spans="1:15" ht="15.75" customHeight="1" x14ac:dyDescent="0.2">
      <c r="B134" s="149">
        <v>107</v>
      </c>
      <c r="C134" s="405"/>
      <c r="D134" s="406"/>
      <c r="E134" s="158"/>
      <c r="F134" s="158"/>
      <c r="G134" s="158"/>
      <c r="H134" s="158"/>
      <c r="I134" s="158"/>
      <c r="J134" s="158"/>
      <c r="K134" s="384"/>
      <c r="L134" s="385"/>
      <c r="M134" s="385"/>
      <c r="N134" s="386"/>
    </row>
    <row r="135" spans="1:15" s="108" customFormat="1" ht="15.75" customHeight="1" x14ac:dyDescent="0.2">
      <c r="A135" s="105"/>
      <c r="B135" s="151">
        <v>108</v>
      </c>
      <c r="C135" s="403"/>
      <c r="D135" s="404"/>
      <c r="E135" s="156"/>
      <c r="F135" s="156"/>
      <c r="G135" s="156"/>
      <c r="H135" s="156"/>
      <c r="I135" s="156"/>
      <c r="J135" s="156"/>
      <c r="K135" s="362"/>
      <c r="L135" s="363"/>
      <c r="M135" s="363"/>
      <c r="N135" s="364"/>
      <c r="O135" s="105"/>
    </row>
    <row r="136" spans="1:15" ht="15.75" customHeight="1" x14ac:dyDescent="0.2">
      <c r="B136" s="149">
        <v>109</v>
      </c>
      <c r="C136" s="405"/>
      <c r="D136" s="406"/>
      <c r="E136" s="158"/>
      <c r="F136" s="158"/>
      <c r="G136" s="158"/>
      <c r="H136" s="158"/>
      <c r="I136" s="158"/>
      <c r="J136" s="158"/>
      <c r="K136" s="384"/>
      <c r="L136" s="385"/>
      <c r="M136" s="385"/>
      <c r="N136" s="386"/>
    </row>
    <row r="137" spans="1:15" s="108" customFormat="1" ht="15.75" customHeight="1" x14ac:dyDescent="0.2">
      <c r="A137" s="105"/>
      <c r="B137" s="151">
        <v>110</v>
      </c>
      <c r="C137" s="403"/>
      <c r="D137" s="404"/>
      <c r="E137" s="156"/>
      <c r="F137" s="156"/>
      <c r="G137" s="156"/>
      <c r="H137" s="156"/>
      <c r="I137" s="156"/>
      <c r="J137" s="156"/>
      <c r="K137" s="362"/>
      <c r="L137" s="363"/>
      <c r="M137" s="363"/>
      <c r="N137" s="364"/>
      <c r="O137" s="105"/>
    </row>
    <row r="138" spans="1:15" ht="15.75" customHeight="1" x14ac:dyDescent="0.2">
      <c r="B138" s="149">
        <v>111</v>
      </c>
      <c r="C138" s="405"/>
      <c r="D138" s="406"/>
      <c r="E138" s="157"/>
      <c r="F138" s="157"/>
      <c r="G138" s="157"/>
      <c r="H138" s="157"/>
      <c r="I138" s="157"/>
      <c r="J138" s="157"/>
      <c r="K138" s="384"/>
      <c r="L138" s="385"/>
      <c r="M138" s="385"/>
      <c r="N138" s="386"/>
    </row>
    <row r="139" spans="1:15" s="108" customFormat="1" ht="15.75" customHeight="1" x14ac:dyDescent="0.2">
      <c r="A139" s="105"/>
      <c r="B139" s="151">
        <v>112</v>
      </c>
      <c r="C139" s="403"/>
      <c r="D139" s="404"/>
      <c r="E139" s="156"/>
      <c r="F139" s="156"/>
      <c r="G139" s="156"/>
      <c r="H139" s="156"/>
      <c r="I139" s="156"/>
      <c r="J139" s="156"/>
      <c r="K139" s="362"/>
      <c r="L139" s="363"/>
      <c r="M139" s="363"/>
      <c r="N139" s="364"/>
      <c r="O139" s="105"/>
    </row>
    <row r="140" spans="1:15" ht="15.75" customHeight="1" x14ac:dyDescent="0.2">
      <c r="B140" s="149">
        <v>113</v>
      </c>
      <c r="C140" s="405"/>
      <c r="D140" s="406"/>
      <c r="E140" s="157"/>
      <c r="F140" s="157"/>
      <c r="G140" s="157"/>
      <c r="H140" s="157"/>
      <c r="I140" s="157"/>
      <c r="J140" s="157"/>
      <c r="K140" s="384"/>
      <c r="L140" s="385"/>
      <c r="M140" s="385"/>
      <c r="N140" s="386"/>
    </row>
    <row r="141" spans="1:15" s="108" customFormat="1" ht="15.75" customHeight="1" x14ac:dyDescent="0.2">
      <c r="A141" s="105"/>
      <c r="B141" s="151">
        <v>114</v>
      </c>
      <c r="C141" s="403"/>
      <c r="D141" s="404"/>
      <c r="E141" s="156"/>
      <c r="F141" s="156"/>
      <c r="G141" s="156"/>
      <c r="H141" s="156"/>
      <c r="I141" s="156"/>
      <c r="J141" s="156"/>
      <c r="K141" s="362"/>
      <c r="L141" s="363"/>
      <c r="M141" s="363"/>
      <c r="N141" s="364"/>
      <c r="O141" s="105"/>
    </row>
    <row r="142" spans="1:15" ht="15.75" customHeight="1" x14ac:dyDescent="0.2">
      <c r="B142" s="149">
        <v>115</v>
      </c>
      <c r="C142" s="405"/>
      <c r="D142" s="406"/>
      <c r="E142" s="157"/>
      <c r="F142" s="157"/>
      <c r="G142" s="157"/>
      <c r="H142" s="157"/>
      <c r="I142" s="157"/>
      <c r="J142" s="157"/>
      <c r="K142" s="384"/>
      <c r="L142" s="385"/>
      <c r="M142" s="385"/>
      <c r="N142" s="386"/>
    </row>
    <row r="143" spans="1:15" s="108" customFormat="1" ht="15.75" customHeight="1" x14ac:dyDescent="0.2">
      <c r="A143" s="105"/>
      <c r="B143" s="151">
        <v>116</v>
      </c>
      <c r="C143" s="403"/>
      <c r="D143" s="404"/>
      <c r="E143" s="156"/>
      <c r="F143" s="156"/>
      <c r="G143" s="156"/>
      <c r="H143" s="156"/>
      <c r="I143" s="156"/>
      <c r="J143" s="156"/>
      <c r="K143" s="362"/>
      <c r="L143" s="363"/>
      <c r="M143" s="363"/>
      <c r="N143" s="364"/>
      <c r="O143" s="105"/>
    </row>
    <row r="144" spans="1:15" ht="15.75" customHeight="1" x14ac:dyDescent="0.2">
      <c r="B144" s="149">
        <v>117</v>
      </c>
      <c r="C144" s="405"/>
      <c r="D144" s="406"/>
      <c r="E144" s="157"/>
      <c r="F144" s="157"/>
      <c r="G144" s="157"/>
      <c r="H144" s="157"/>
      <c r="I144" s="157"/>
      <c r="J144" s="157"/>
      <c r="K144" s="384"/>
      <c r="L144" s="385"/>
      <c r="M144" s="385"/>
      <c r="N144" s="386"/>
    </row>
    <row r="145" spans="1:15" s="108" customFormat="1" ht="15.75" customHeight="1" x14ac:dyDescent="0.2">
      <c r="A145" s="105"/>
      <c r="B145" s="151">
        <v>118</v>
      </c>
      <c r="C145" s="403"/>
      <c r="D145" s="404"/>
      <c r="E145" s="156"/>
      <c r="F145" s="156"/>
      <c r="G145" s="156"/>
      <c r="H145" s="156"/>
      <c r="I145" s="156"/>
      <c r="J145" s="156"/>
      <c r="K145" s="362"/>
      <c r="L145" s="363"/>
      <c r="M145" s="363"/>
      <c r="N145" s="364"/>
      <c r="O145" s="105"/>
    </row>
    <row r="146" spans="1:15" ht="15.75" customHeight="1" x14ac:dyDescent="0.2">
      <c r="B146" s="149">
        <v>119</v>
      </c>
      <c r="C146" s="405"/>
      <c r="D146" s="406"/>
      <c r="E146" s="157"/>
      <c r="F146" s="157"/>
      <c r="G146" s="157"/>
      <c r="H146" s="157"/>
      <c r="I146" s="157"/>
      <c r="J146" s="157"/>
      <c r="K146" s="384"/>
      <c r="L146" s="385"/>
      <c r="M146" s="385"/>
      <c r="N146" s="386"/>
    </row>
    <row r="147" spans="1:15" s="108" customFormat="1" ht="15.75" customHeight="1" x14ac:dyDescent="0.2">
      <c r="A147" s="105"/>
      <c r="B147" s="151">
        <v>120</v>
      </c>
      <c r="C147" s="403"/>
      <c r="D147" s="404"/>
      <c r="E147" s="156"/>
      <c r="F147" s="156"/>
      <c r="G147" s="156"/>
      <c r="H147" s="156"/>
      <c r="I147" s="156"/>
      <c r="J147" s="156"/>
      <c r="K147" s="362"/>
      <c r="L147" s="363"/>
      <c r="M147" s="363"/>
      <c r="N147" s="364"/>
      <c r="O147" s="105"/>
    </row>
    <row r="148" spans="1:15" ht="15.75" customHeight="1" x14ac:dyDescent="0.2">
      <c r="B148" s="149">
        <v>121</v>
      </c>
      <c r="C148" s="405"/>
      <c r="D148" s="406"/>
      <c r="E148" s="157"/>
      <c r="F148" s="157"/>
      <c r="G148" s="157"/>
      <c r="H148" s="157"/>
      <c r="I148" s="157"/>
      <c r="J148" s="157"/>
      <c r="K148" s="384"/>
      <c r="L148" s="385"/>
      <c r="M148" s="385"/>
      <c r="N148" s="386"/>
    </row>
    <row r="149" spans="1:15" s="108" customFormat="1" ht="15.75" customHeight="1" x14ac:dyDescent="0.2">
      <c r="A149" s="105"/>
      <c r="B149" s="151">
        <v>122</v>
      </c>
      <c r="C149" s="403"/>
      <c r="D149" s="404"/>
      <c r="E149" s="156"/>
      <c r="F149" s="156"/>
      <c r="G149" s="156"/>
      <c r="H149" s="156"/>
      <c r="I149" s="156"/>
      <c r="J149" s="156"/>
      <c r="K149" s="362"/>
      <c r="L149" s="363"/>
      <c r="M149" s="363"/>
      <c r="N149" s="364"/>
      <c r="O149" s="105"/>
    </row>
    <row r="150" spans="1:15" ht="15.75" customHeight="1" x14ac:dyDescent="0.2">
      <c r="B150" s="149">
        <v>123</v>
      </c>
      <c r="C150" s="405"/>
      <c r="D150" s="406"/>
      <c r="E150" s="157"/>
      <c r="F150" s="157"/>
      <c r="G150" s="157"/>
      <c r="H150" s="157"/>
      <c r="I150" s="157"/>
      <c r="J150" s="157"/>
      <c r="K150" s="384"/>
      <c r="L150" s="385"/>
      <c r="M150" s="385"/>
      <c r="N150" s="386"/>
    </row>
    <row r="151" spans="1:15" s="108" customFormat="1" ht="15.75" customHeight="1" x14ac:dyDescent="0.2">
      <c r="A151" s="105"/>
      <c r="B151" s="151">
        <v>124</v>
      </c>
      <c r="C151" s="403"/>
      <c r="D151" s="404"/>
      <c r="E151" s="156"/>
      <c r="F151" s="156"/>
      <c r="G151" s="156"/>
      <c r="H151" s="156"/>
      <c r="I151" s="156"/>
      <c r="J151" s="156"/>
      <c r="K151" s="362"/>
      <c r="L151" s="363"/>
      <c r="M151" s="363"/>
      <c r="N151" s="364"/>
      <c r="O151" s="105"/>
    </row>
    <row r="152" spans="1:15" ht="15.75" customHeight="1" x14ac:dyDescent="0.2">
      <c r="B152" s="149">
        <v>125</v>
      </c>
      <c r="C152" s="399"/>
      <c r="D152" s="400"/>
      <c r="E152" s="150"/>
      <c r="F152" s="150"/>
      <c r="G152" s="150"/>
      <c r="H152" s="150"/>
      <c r="I152" s="150"/>
      <c r="J152" s="150"/>
      <c r="K152" s="372"/>
      <c r="L152" s="373"/>
      <c r="M152" s="373"/>
      <c r="N152" s="374"/>
    </row>
    <row r="153" spans="1:15" s="108" customFormat="1" ht="15.75" customHeight="1" x14ac:dyDescent="0.2">
      <c r="A153" s="105"/>
      <c r="B153" s="151">
        <v>126</v>
      </c>
      <c r="C153" s="401"/>
      <c r="D153" s="402"/>
      <c r="E153" s="154"/>
      <c r="F153" s="154"/>
      <c r="G153" s="154"/>
      <c r="H153" s="154"/>
      <c r="I153" s="154"/>
      <c r="J153" s="154"/>
      <c r="K153" s="387"/>
      <c r="L153" s="388"/>
      <c r="M153" s="388"/>
      <c r="N153" s="389"/>
      <c r="O153" s="105"/>
    </row>
    <row r="154" spans="1:15" ht="15.75" customHeight="1" x14ac:dyDescent="0.2">
      <c r="B154" s="149">
        <v>127</v>
      </c>
      <c r="C154" s="399"/>
      <c r="D154" s="400"/>
      <c r="E154" s="150"/>
      <c r="F154" s="150"/>
      <c r="G154" s="150"/>
      <c r="H154" s="150"/>
      <c r="I154" s="150"/>
      <c r="J154" s="150"/>
      <c r="K154" s="372"/>
      <c r="L154" s="373"/>
      <c r="M154" s="373"/>
      <c r="N154" s="374"/>
    </row>
    <row r="155" spans="1:15" s="108" customFormat="1" ht="15.75" customHeight="1" x14ac:dyDescent="0.2">
      <c r="A155" s="105"/>
      <c r="B155" s="151">
        <v>128</v>
      </c>
      <c r="C155" s="401"/>
      <c r="D155" s="402"/>
      <c r="E155" s="154"/>
      <c r="F155" s="154"/>
      <c r="G155" s="154"/>
      <c r="H155" s="154"/>
      <c r="I155" s="154"/>
      <c r="J155" s="154"/>
      <c r="K155" s="387"/>
      <c r="L155" s="388"/>
      <c r="M155" s="388"/>
      <c r="N155" s="389"/>
      <c r="O155" s="105"/>
    </row>
    <row r="156" spans="1:15" ht="15.75" customHeight="1" x14ac:dyDescent="0.2">
      <c r="B156" s="149">
        <v>129</v>
      </c>
      <c r="C156" s="399"/>
      <c r="D156" s="400"/>
      <c r="E156" s="150"/>
      <c r="F156" s="150"/>
      <c r="G156" s="150"/>
      <c r="H156" s="150"/>
      <c r="I156" s="150"/>
      <c r="J156" s="150"/>
      <c r="K156" s="372"/>
      <c r="L156" s="373"/>
      <c r="M156" s="373"/>
      <c r="N156" s="374"/>
    </row>
    <row r="157" spans="1:15" s="108" customFormat="1" ht="15.75" customHeight="1" x14ac:dyDescent="0.2">
      <c r="A157" s="105"/>
      <c r="B157" s="151">
        <v>130</v>
      </c>
      <c r="C157" s="401"/>
      <c r="D157" s="402"/>
      <c r="E157" s="154"/>
      <c r="F157" s="154"/>
      <c r="G157" s="154"/>
      <c r="H157" s="154"/>
      <c r="I157" s="154"/>
      <c r="J157" s="154"/>
      <c r="K157" s="387"/>
      <c r="L157" s="388"/>
      <c r="M157" s="388"/>
      <c r="N157" s="389"/>
      <c r="O157" s="105"/>
    </row>
    <row r="158" spans="1:15" ht="15.75" customHeight="1" x14ac:dyDescent="0.2">
      <c r="B158" s="149">
        <v>131</v>
      </c>
      <c r="C158" s="399"/>
      <c r="D158" s="400"/>
      <c r="E158" s="150"/>
      <c r="F158" s="150"/>
      <c r="G158" s="150"/>
      <c r="H158" s="150"/>
      <c r="I158" s="150"/>
      <c r="J158" s="150"/>
      <c r="K158" s="372"/>
      <c r="L158" s="373"/>
      <c r="M158" s="373"/>
      <c r="N158" s="374"/>
    </row>
    <row r="159" spans="1:15" s="108" customFormat="1" ht="15.75" customHeight="1" x14ac:dyDescent="0.2">
      <c r="A159" s="105"/>
      <c r="B159" s="151">
        <v>132</v>
      </c>
      <c r="C159" s="401"/>
      <c r="D159" s="402"/>
      <c r="E159" s="154"/>
      <c r="F159" s="154"/>
      <c r="G159" s="154"/>
      <c r="H159" s="154"/>
      <c r="I159" s="154"/>
      <c r="J159" s="154"/>
      <c r="K159" s="387"/>
      <c r="L159" s="388"/>
      <c r="M159" s="388"/>
      <c r="N159" s="389"/>
      <c r="O159" s="105"/>
    </row>
    <row r="160" spans="1:15" ht="15.75" customHeight="1" x14ac:dyDescent="0.2">
      <c r="B160" s="149">
        <v>133</v>
      </c>
      <c r="C160" s="399"/>
      <c r="D160" s="400"/>
      <c r="E160" s="150"/>
      <c r="F160" s="150"/>
      <c r="G160" s="150"/>
      <c r="H160" s="150"/>
      <c r="I160" s="150"/>
      <c r="J160" s="150"/>
      <c r="K160" s="372"/>
      <c r="L160" s="373"/>
      <c r="M160" s="373"/>
      <c r="N160" s="374"/>
    </row>
    <row r="161" spans="1:15" s="108" customFormat="1" ht="15.75" customHeight="1" x14ac:dyDescent="0.2">
      <c r="A161" s="105"/>
      <c r="B161" s="151">
        <v>134</v>
      </c>
      <c r="C161" s="401"/>
      <c r="D161" s="402"/>
      <c r="E161" s="154"/>
      <c r="F161" s="154"/>
      <c r="G161" s="154"/>
      <c r="H161" s="154"/>
      <c r="I161" s="154"/>
      <c r="J161" s="154"/>
      <c r="K161" s="387"/>
      <c r="L161" s="388"/>
      <c r="M161" s="388"/>
      <c r="N161" s="389"/>
      <c r="O161" s="105"/>
    </row>
    <row r="162" spans="1:15" ht="15.75" customHeight="1" x14ac:dyDescent="0.2">
      <c r="B162" s="149">
        <v>135</v>
      </c>
      <c r="C162" s="399"/>
      <c r="D162" s="400"/>
      <c r="E162" s="150"/>
      <c r="F162" s="150"/>
      <c r="G162" s="150"/>
      <c r="H162" s="150"/>
      <c r="I162" s="150"/>
      <c r="J162" s="150"/>
      <c r="K162" s="372"/>
      <c r="L162" s="373"/>
      <c r="M162" s="373"/>
      <c r="N162" s="374"/>
    </row>
    <row r="163" spans="1:15" s="108" customFormat="1" ht="15.75" customHeight="1" x14ac:dyDescent="0.2">
      <c r="A163" s="105"/>
      <c r="B163" s="151">
        <v>136</v>
      </c>
      <c r="C163" s="401"/>
      <c r="D163" s="402"/>
      <c r="E163" s="154"/>
      <c r="F163" s="154"/>
      <c r="G163" s="154"/>
      <c r="H163" s="154"/>
      <c r="I163" s="154"/>
      <c r="J163" s="154"/>
      <c r="K163" s="387"/>
      <c r="L163" s="388"/>
      <c r="M163" s="388"/>
      <c r="N163" s="389"/>
      <c r="O163" s="105"/>
    </row>
    <row r="164" spans="1:15" ht="15.75" customHeight="1" x14ac:dyDescent="0.2">
      <c r="B164" s="149">
        <v>137</v>
      </c>
      <c r="C164" s="399"/>
      <c r="D164" s="400"/>
      <c r="E164" s="150"/>
      <c r="F164" s="150"/>
      <c r="G164" s="150"/>
      <c r="H164" s="150"/>
      <c r="I164" s="150"/>
      <c r="J164" s="150"/>
      <c r="K164" s="372"/>
      <c r="L164" s="373"/>
      <c r="M164" s="373"/>
      <c r="N164" s="374"/>
    </row>
    <row r="165" spans="1:15" s="108" customFormat="1" ht="15.75" customHeight="1" x14ac:dyDescent="0.2">
      <c r="A165" s="105"/>
      <c r="B165" s="151">
        <v>138</v>
      </c>
      <c r="C165" s="401"/>
      <c r="D165" s="402"/>
      <c r="E165" s="154"/>
      <c r="F165" s="154"/>
      <c r="G165" s="154"/>
      <c r="H165" s="154"/>
      <c r="I165" s="154"/>
      <c r="J165" s="154"/>
      <c r="K165" s="387"/>
      <c r="L165" s="388"/>
      <c r="M165" s="388"/>
      <c r="N165" s="389"/>
      <c r="O165" s="105"/>
    </row>
    <row r="166" spans="1:15" ht="15.75" customHeight="1" x14ac:dyDescent="0.2">
      <c r="B166" s="149">
        <v>139</v>
      </c>
      <c r="C166" s="390"/>
      <c r="D166" s="391"/>
      <c r="E166" s="157"/>
      <c r="F166" s="157"/>
      <c r="G166" s="157"/>
      <c r="H166" s="157"/>
      <c r="I166" s="157"/>
      <c r="J166" s="157"/>
      <c r="K166" s="392"/>
      <c r="L166" s="393"/>
      <c r="M166" s="393"/>
      <c r="N166" s="394"/>
    </row>
    <row r="167" spans="1:15" s="108" customFormat="1" ht="15.75" customHeight="1" x14ac:dyDescent="0.2">
      <c r="A167" s="105"/>
      <c r="B167" s="151">
        <v>140</v>
      </c>
      <c r="C167" s="395"/>
      <c r="D167" s="396"/>
      <c r="E167" s="152"/>
      <c r="F167" s="152"/>
      <c r="G167" s="152"/>
      <c r="H167" s="152"/>
      <c r="I167" s="152"/>
      <c r="J167" s="152"/>
      <c r="K167" s="367"/>
      <c r="L167" s="368"/>
      <c r="M167" s="368"/>
      <c r="N167" s="369"/>
      <c r="O167" s="105"/>
    </row>
    <row r="168" spans="1:15" ht="15.75" customHeight="1" x14ac:dyDescent="0.2">
      <c r="B168" s="149">
        <v>141</v>
      </c>
      <c r="C168" s="390"/>
      <c r="D168" s="391"/>
      <c r="E168" s="157"/>
      <c r="F168" s="157"/>
      <c r="G168" s="157"/>
      <c r="H168" s="157"/>
      <c r="I168" s="157"/>
      <c r="J168" s="157"/>
      <c r="K168" s="392"/>
      <c r="L168" s="393"/>
      <c r="M168" s="393"/>
      <c r="N168" s="394"/>
    </row>
    <row r="169" spans="1:15" s="108" customFormat="1" ht="15.75" customHeight="1" x14ac:dyDescent="0.2">
      <c r="A169" s="105"/>
      <c r="B169" s="151">
        <v>142</v>
      </c>
      <c r="C169" s="395"/>
      <c r="D169" s="396"/>
      <c r="E169" s="152"/>
      <c r="F169" s="152"/>
      <c r="G169" s="152"/>
      <c r="H169" s="152"/>
      <c r="I169" s="152"/>
      <c r="J169" s="152"/>
      <c r="K169" s="367"/>
      <c r="L169" s="368"/>
      <c r="M169" s="368"/>
      <c r="N169" s="369"/>
      <c r="O169" s="105"/>
    </row>
    <row r="170" spans="1:15" ht="15.75" customHeight="1" x14ac:dyDescent="0.2">
      <c r="B170" s="149">
        <v>143</v>
      </c>
      <c r="C170" s="390"/>
      <c r="D170" s="391"/>
      <c r="E170" s="157"/>
      <c r="F170" s="157"/>
      <c r="G170" s="157"/>
      <c r="H170" s="157"/>
      <c r="I170" s="157"/>
      <c r="J170" s="157"/>
      <c r="K170" s="392"/>
      <c r="L170" s="393"/>
      <c r="M170" s="393"/>
      <c r="N170" s="394"/>
    </row>
    <row r="171" spans="1:15" s="108" customFormat="1" ht="15.75" customHeight="1" x14ac:dyDescent="0.2">
      <c r="A171" s="105"/>
      <c r="B171" s="151">
        <v>144</v>
      </c>
      <c r="C171" s="395"/>
      <c r="D171" s="396"/>
      <c r="E171" s="152"/>
      <c r="F171" s="152"/>
      <c r="G171" s="152"/>
      <c r="H171" s="152"/>
      <c r="I171" s="152"/>
      <c r="J171" s="152"/>
      <c r="K171" s="367"/>
      <c r="L171" s="368"/>
      <c r="M171" s="368"/>
      <c r="N171" s="369"/>
      <c r="O171" s="105"/>
    </row>
    <row r="172" spans="1:15" ht="15.75" customHeight="1" x14ac:dyDescent="0.2">
      <c r="B172" s="149">
        <v>145</v>
      </c>
      <c r="C172" s="390"/>
      <c r="D172" s="391"/>
      <c r="E172" s="155"/>
      <c r="F172" s="155"/>
      <c r="G172" s="155"/>
      <c r="H172" s="155"/>
      <c r="I172" s="155"/>
      <c r="J172" s="155"/>
      <c r="K172" s="392"/>
      <c r="L172" s="393"/>
      <c r="M172" s="393"/>
      <c r="N172" s="394"/>
    </row>
    <row r="173" spans="1:15" s="108" customFormat="1" ht="15.75" customHeight="1" x14ac:dyDescent="0.2">
      <c r="A173" s="105"/>
      <c r="B173" s="151">
        <v>146</v>
      </c>
      <c r="C173" s="395"/>
      <c r="D173" s="396"/>
      <c r="E173" s="152"/>
      <c r="F173" s="152"/>
      <c r="G173" s="152"/>
      <c r="H173" s="152"/>
      <c r="I173" s="152"/>
      <c r="J173" s="152"/>
      <c r="K173" s="367"/>
      <c r="L173" s="368"/>
      <c r="M173" s="368"/>
      <c r="N173" s="369"/>
      <c r="O173" s="105"/>
    </row>
    <row r="174" spans="1:15" ht="15.75" customHeight="1" x14ac:dyDescent="0.2">
      <c r="B174" s="149">
        <v>147</v>
      </c>
      <c r="C174" s="390"/>
      <c r="D174" s="391"/>
      <c r="E174" s="157"/>
      <c r="F174" s="157"/>
      <c r="G174" s="157"/>
      <c r="H174" s="157"/>
      <c r="I174" s="157"/>
      <c r="J174" s="157"/>
      <c r="K174" s="392"/>
      <c r="L174" s="393"/>
      <c r="M174" s="393"/>
      <c r="N174" s="394"/>
    </row>
    <row r="175" spans="1:15" s="108" customFormat="1" ht="15.75" customHeight="1" x14ac:dyDescent="0.2">
      <c r="A175" s="105"/>
      <c r="B175" s="151">
        <v>148</v>
      </c>
      <c r="C175" s="395"/>
      <c r="D175" s="396"/>
      <c r="E175" s="152"/>
      <c r="F175" s="152"/>
      <c r="G175" s="152"/>
      <c r="H175" s="152"/>
      <c r="I175" s="152"/>
      <c r="J175" s="152"/>
      <c r="K175" s="367"/>
      <c r="L175" s="368"/>
      <c r="M175" s="368"/>
      <c r="N175" s="369"/>
      <c r="O175" s="105"/>
    </row>
    <row r="176" spans="1:15" ht="15.75" customHeight="1" x14ac:dyDescent="0.2">
      <c r="B176" s="149">
        <v>149</v>
      </c>
      <c r="C176" s="390"/>
      <c r="D176" s="391"/>
      <c r="E176" s="157"/>
      <c r="F176" s="157"/>
      <c r="G176" s="157"/>
      <c r="H176" s="157"/>
      <c r="I176" s="157"/>
      <c r="J176" s="157"/>
      <c r="K176" s="392"/>
      <c r="L176" s="393"/>
      <c r="M176" s="393"/>
      <c r="N176" s="394"/>
    </row>
    <row r="177" spans="1:15" s="108" customFormat="1" ht="15.75" customHeight="1" x14ac:dyDescent="0.2">
      <c r="A177" s="105"/>
      <c r="B177" s="151">
        <v>150</v>
      </c>
      <c r="C177" s="395"/>
      <c r="D177" s="396"/>
      <c r="E177" s="152"/>
      <c r="F177" s="152"/>
      <c r="G177" s="152"/>
      <c r="H177" s="152"/>
      <c r="I177" s="152"/>
      <c r="J177" s="152"/>
      <c r="K177" s="367"/>
      <c r="L177" s="368"/>
      <c r="M177" s="368"/>
      <c r="N177" s="369"/>
      <c r="O177" s="105"/>
    </row>
    <row r="178" spans="1:15" ht="15.75" customHeight="1" x14ac:dyDescent="0.2">
      <c r="B178" s="149">
        <v>151</v>
      </c>
      <c r="C178" s="390"/>
      <c r="D178" s="391"/>
      <c r="E178" s="157"/>
      <c r="F178" s="157"/>
      <c r="G178" s="157"/>
      <c r="H178" s="157"/>
      <c r="I178" s="157"/>
      <c r="J178" s="157"/>
      <c r="K178" s="392"/>
      <c r="L178" s="393"/>
      <c r="M178" s="393"/>
      <c r="N178" s="394"/>
    </row>
    <row r="179" spans="1:15" s="108" customFormat="1" ht="15.75" customHeight="1" x14ac:dyDescent="0.2">
      <c r="A179" s="105"/>
      <c r="B179" s="151">
        <v>152</v>
      </c>
      <c r="C179" s="395"/>
      <c r="D179" s="396"/>
      <c r="E179" s="152"/>
      <c r="F179" s="152"/>
      <c r="G179" s="152"/>
      <c r="H179" s="152"/>
      <c r="I179" s="152"/>
      <c r="J179" s="152"/>
      <c r="K179" s="367"/>
      <c r="L179" s="368"/>
      <c r="M179" s="368"/>
      <c r="N179" s="369"/>
      <c r="O179" s="105"/>
    </row>
    <row r="180" spans="1:15" ht="15.75" customHeight="1" x14ac:dyDescent="0.2">
      <c r="B180" s="149">
        <v>153</v>
      </c>
      <c r="C180" s="390"/>
      <c r="D180" s="391"/>
      <c r="E180" s="157"/>
      <c r="F180" s="157"/>
      <c r="G180" s="157"/>
      <c r="H180" s="157"/>
      <c r="I180" s="157"/>
      <c r="J180" s="157"/>
      <c r="K180" s="392"/>
      <c r="L180" s="393"/>
      <c r="M180" s="393"/>
      <c r="N180" s="394"/>
    </row>
    <row r="181" spans="1:15" s="108" customFormat="1" ht="15.75" customHeight="1" x14ac:dyDescent="0.2">
      <c r="A181" s="105"/>
      <c r="B181" s="151">
        <v>154</v>
      </c>
      <c r="C181" s="395"/>
      <c r="D181" s="396"/>
      <c r="E181" s="152"/>
      <c r="F181" s="152"/>
      <c r="G181" s="152"/>
      <c r="H181" s="152"/>
      <c r="I181" s="152"/>
      <c r="J181" s="152"/>
      <c r="K181" s="367"/>
      <c r="L181" s="368"/>
      <c r="M181" s="368"/>
      <c r="N181" s="369"/>
      <c r="O181" s="105"/>
    </row>
    <row r="182" spans="1:15" ht="15.75" customHeight="1" x14ac:dyDescent="0.2">
      <c r="B182" s="149">
        <v>155</v>
      </c>
      <c r="C182" s="390"/>
      <c r="D182" s="391"/>
      <c r="E182" s="157"/>
      <c r="F182" s="157"/>
      <c r="G182" s="157"/>
      <c r="H182" s="157"/>
      <c r="I182" s="157"/>
      <c r="J182" s="157"/>
      <c r="K182" s="392"/>
      <c r="L182" s="393"/>
      <c r="M182" s="393"/>
      <c r="N182" s="394"/>
    </row>
    <row r="183" spans="1:15" s="108" customFormat="1" ht="15.75" customHeight="1" x14ac:dyDescent="0.2">
      <c r="A183" s="105"/>
      <c r="B183" s="151">
        <v>156</v>
      </c>
      <c r="C183" s="395"/>
      <c r="D183" s="396"/>
      <c r="E183" s="152"/>
      <c r="F183" s="152"/>
      <c r="G183" s="152"/>
      <c r="H183" s="152"/>
      <c r="I183" s="152"/>
      <c r="J183" s="152"/>
      <c r="K183" s="367"/>
      <c r="L183" s="368"/>
      <c r="M183" s="368"/>
      <c r="N183" s="369"/>
      <c r="O183" s="105"/>
    </row>
    <row r="184" spans="1:15" ht="15.75" customHeight="1" x14ac:dyDescent="0.2">
      <c r="B184" s="149">
        <v>157</v>
      </c>
      <c r="C184" s="390"/>
      <c r="D184" s="391"/>
      <c r="E184" s="158"/>
      <c r="F184" s="158"/>
      <c r="G184" s="158"/>
      <c r="H184" s="158"/>
      <c r="I184" s="158"/>
      <c r="J184" s="158"/>
      <c r="K184" s="392"/>
      <c r="L184" s="393"/>
      <c r="M184" s="393"/>
      <c r="N184" s="394"/>
    </row>
    <row r="185" spans="1:15" s="108" customFormat="1" ht="15.75" customHeight="1" x14ac:dyDescent="0.2">
      <c r="A185" s="105"/>
      <c r="B185" s="151">
        <v>158</v>
      </c>
      <c r="C185" s="395"/>
      <c r="D185" s="396"/>
      <c r="E185" s="152"/>
      <c r="F185" s="152"/>
      <c r="G185" s="152"/>
      <c r="H185" s="152"/>
      <c r="I185" s="152"/>
      <c r="J185" s="152"/>
      <c r="K185" s="367"/>
      <c r="L185" s="368"/>
      <c r="M185" s="368"/>
      <c r="N185" s="369"/>
      <c r="O185" s="105"/>
    </row>
    <row r="186" spans="1:15" ht="15.75" customHeight="1" x14ac:dyDescent="0.2">
      <c r="B186" s="149">
        <v>159</v>
      </c>
      <c r="C186" s="390"/>
      <c r="D186" s="391"/>
      <c r="E186" s="158"/>
      <c r="F186" s="158"/>
      <c r="G186" s="158"/>
      <c r="H186" s="158"/>
      <c r="I186" s="158"/>
      <c r="J186" s="158"/>
      <c r="K186" s="392"/>
      <c r="L186" s="393"/>
      <c r="M186" s="393"/>
      <c r="N186" s="394"/>
    </row>
    <row r="187" spans="1:15" s="108" customFormat="1" ht="15.75" customHeight="1" x14ac:dyDescent="0.2">
      <c r="A187" s="105"/>
      <c r="B187" s="151">
        <v>160</v>
      </c>
      <c r="C187" s="360"/>
      <c r="D187" s="361"/>
      <c r="E187" s="152"/>
      <c r="F187" s="152"/>
      <c r="G187" s="152"/>
      <c r="H187" s="152"/>
      <c r="I187" s="152"/>
      <c r="J187" s="152"/>
      <c r="K187" s="367"/>
      <c r="L187" s="368"/>
      <c r="M187" s="368"/>
      <c r="N187" s="369"/>
      <c r="O187" s="105"/>
    </row>
    <row r="188" spans="1:15" ht="15.75" customHeight="1" x14ac:dyDescent="0.2">
      <c r="B188" s="149">
        <v>161</v>
      </c>
      <c r="C188" s="397"/>
      <c r="D188" s="398"/>
      <c r="E188" s="158"/>
      <c r="F188" s="158"/>
      <c r="G188" s="158"/>
      <c r="H188" s="158"/>
      <c r="I188" s="158"/>
      <c r="J188" s="158"/>
      <c r="K188" s="392"/>
      <c r="L188" s="393"/>
      <c r="M188" s="393"/>
      <c r="N188" s="394"/>
    </row>
    <row r="189" spans="1:15" s="108" customFormat="1" ht="15.75" customHeight="1" x14ac:dyDescent="0.2">
      <c r="A189" s="105"/>
      <c r="B189" s="151">
        <v>162</v>
      </c>
      <c r="C189" s="360"/>
      <c r="D189" s="361"/>
      <c r="E189" s="152"/>
      <c r="F189" s="152"/>
      <c r="G189" s="152"/>
      <c r="H189" s="152"/>
      <c r="I189" s="152"/>
      <c r="J189" s="152"/>
      <c r="K189" s="367"/>
      <c r="L189" s="368"/>
      <c r="M189" s="368"/>
      <c r="N189" s="369"/>
      <c r="O189" s="105"/>
    </row>
    <row r="190" spans="1:15" ht="15.75" customHeight="1" x14ac:dyDescent="0.2">
      <c r="B190" s="149">
        <v>163</v>
      </c>
      <c r="C190" s="397"/>
      <c r="D190" s="398"/>
      <c r="E190" s="158"/>
      <c r="F190" s="158"/>
      <c r="G190" s="158"/>
      <c r="H190" s="158"/>
      <c r="I190" s="158"/>
      <c r="J190" s="158"/>
      <c r="K190" s="392"/>
      <c r="L190" s="393"/>
      <c r="M190" s="393"/>
      <c r="N190" s="394"/>
    </row>
    <row r="191" spans="1:15" s="108" customFormat="1" ht="15.75" customHeight="1" x14ac:dyDescent="0.2">
      <c r="A191" s="105"/>
      <c r="B191" s="151">
        <v>164</v>
      </c>
      <c r="C191" s="360"/>
      <c r="D191" s="361"/>
      <c r="E191" s="152"/>
      <c r="F191" s="152"/>
      <c r="G191" s="152"/>
      <c r="H191" s="152"/>
      <c r="I191" s="152"/>
      <c r="J191" s="152"/>
      <c r="K191" s="367"/>
      <c r="L191" s="368"/>
      <c r="M191" s="368"/>
      <c r="N191" s="369"/>
      <c r="O191" s="105"/>
    </row>
    <row r="192" spans="1:15" ht="15.75" customHeight="1" x14ac:dyDescent="0.2">
      <c r="B192" s="149">
        <v>165</v>
      </c>
      <c r="C192" s="397"/>
      <c r="D192" s="398"/>
      <c r="E192" s="158"/>
      <c r="F192" s="158"/>
      <c r="G192" s="158"/>
      <c r="H192" s="158"/>
      <c r="I192" s="158"/>
      <c r="J192" s="158"/>
      <c r="K192" s="392"/>
      <c r="L192" s="393"/>
      <c r="M192" s="393"/>
      <c r="N192" s="394"/>
    </row>
    <row r="193" spans="1:15" s="108" customFormat="1" ht="15.75" customHeight="1" x14ac:dyDescent="0.2">
      <c r="A193" s="105"/>
      <c r="B193" s="151">
        <v>166</v>
      </c>
      <c r="C193" s="360"/>
      <c r="D193" s="361"/>
      <c r="E193" s="152"/>
      <c r="F193" s="152"/>
      <c r="G193" s="152"/>
      <c r="H193" s="152"/>
      <c r="I193" s="152"/>
      <c r="J193" s="152"/>
      <c r="K193" s="367"/>
      <c r="L193" s="368"/>
      <c r="M193" s="368"/>
      <c r="N193" s="369"/>
      <c r="O193" s="105"/>
    </row>
    <row r="194" spans="1:15" ht="15.75" customHeight="1" x14ac:dyDescent="0.2">
      <c r="B194" s="149">
        <v>167</v>
      </c>
      <c r="C194" s="397"/>
      <c r="D194" s="398"/>
      <c r="E194" s="158"/>
      <c r="F194" s="158"/>
      <c r="G194" s="158"/>
      <c r="H194" s="158"/>
      <c r="I194" s="158"/>
      <c r="J194" s="158"/>
      <c r="K194" s="392"/>
      <c r="L194" s="393"/>
      <c r="M194" s="393"/>
      <c r="N194" s="394"/>
    </row>
    <row r="195" spans="1:15" s="108" customFormat="1" ht="15.75" customHeight="1" x14ac:dyDescent="0.2">
      <c r="A195" s="105"/>
      <c r="B195" s="151">
        <v>168</v>
      </c>
      <c r="C195" s="360"/>
      <c r="D195" s="361"/>
      <c r="E195" s="152"/>
      <c r="F195" s="152"/>
      <c r="G195" s="152"/>
      <c r="H195" s="152"/>
      <c r="I195" s="152"/>
      <c r="J195" s="152"/>
      <c r="K195" s="367"/>
      <c r="L195" s="368"/>
      <c r="M195" s="368"/>
      <c r="N195" s="369"/>
      <c r="O195" s="105"/>
    </row>
    <row r="196" spans="1:15" ht="15.75" customHeight="1" x14ac:dyDescent="0.2">
      <c r="B196" s="149">
        <v>169</v>
      </c>
      <c r="C196" s="397"/>
      <c r="D196" s="398"/>
      <c r="E196" s="158"/>
      <c r="F196" s="158"/>
      <c r="G196" s="158"/>
      <c r="H196" s="158"/>
      <c r="I196" s="158"/>
      <c r="J196" s="158"/>
      <c r="K196" s="392"/>
      <c r="L196" s="393"/>
      <c r="M196" s="393"/>
      <c r="N196" s="394"/>
    </row>
    <row r="197" spans="1:15" s="108" customFormat="1" ht="15.75" customHeight="1" x14ac:dyDescent="0.2">
      <c r="A197" s="105"/>
      <c r="B197" s="151">
        <v>170</v>
      </c>
      <c r="C197" s="360"/>
      <c r="D197" s="361"/>
      <c r="E197" s="152"/>
      <c r="F197" s="152"/>
      <c r="G197" s="152"/>
      <c r="H197" s="152"/>
      <c r="I197" s="152"/>
      <c r="J197" s="152"/>
      <c r="K197" s="367"/>
      <c r="L197" s="368"/>
      <c r="M197" s="368"/>
      <c r="N197" s="369"/>
      <c r="O197" s="105"/>
    </row>
    <row r="198" spans="1:15" ht="15.75" customHeight="1" x14ac:dyDescent="0.2">
      <c r="B198" s="149">
        <v>171</v>
      </c>
      <c r="C198" s="397"/>
      <c r="D198" s="398"/>
      <c r="E198" s="158"/>
      <c r="F198" s="158"/>
      <c r="G198" s="158"/>
      <c r="H198" s="158"/>
      <c r="I198" s="158"/>
      <c r="J198" s="158"/>
      <c r="K198" s="392"/>
      <c r="L198" s="393"/>
      <c r="M198" s="393"/>
      <c r="N198" s="394"/>
    </row>
    <row r="199" spans="1:15" s="108" customFormat="1" ht="15.75" customHeight="1" x14ac:dyDescent="0.2">
      <c r="A199" s="105"/>
      <c r="B199" s="151">
        <v>172</v>
      </c>
      <c r="C199" s="360"/>
      <c r="D199" s="361"/>
      <c r="E199" s="152"/>
      <c r="F199" s="152"/>
      <c r="G199" s="152"/>
      <c r="H199" s="152"/>
      <c r="I199" s="152"/>
      <c r="J199" s="152"/>
      <c r="K199" s="367"/>
      <c r="L199" s="368"/>
      <c r="M199" s="368"/>
      <c r="N199" s="369"/>
      <c r="O199" s="105"/>
    </row>
    <row r="200" spans="1:15" ht="15.75" customHeight="1" x14ac:dyDescent="0.2">
      <c r="B200" s="149">
        <v>173</v>
      </c>
      <c r="C200" s="397"/>
      <c r="D200" s="398"/>
      <c r="E200" s="158"/>
      <c r="F200" s="158"/>
      <c r="G200" s="158"/>
      <c r="H200" s="158"/>
      <c r="I200" s="158"/>
      <c r="J200" s="158"/>
      <c r="K200" s="392"/>
      <c r="L200" s="393"/>
      <c r="M200" s="393"/>
      <c r="N200" s="394"/>
    </row>
    <row r="201" spans="1:15" s="108" customFormat="1" ht="15.75" customHeight="1" x14ac:dyDescent="0.2">
      <c r="A201" s="105"/>
      <c r="B201" s="151">
        <v>174</v>
      </c>
      <c r="C201" s="360"/>
      <c r="D201" s="361"/>
      <c r="E201" s="152"/>
      <c r="F201" s="152"/>
      <c r="G201" s="152"/>
      <c r="H201" s="152"/>
      <c r="I201" s="152"/>
      <c r="J201" s="152"/>
      <c r="K201" s="367"/>
      <c r="L201" s="368"/>
      <c r="M201" s="368"/>
      <c r="N201" s="369"/>
      <c r="O201" s="105"/>
    </row>
    <row r="202" spans="1:15" ht="15.75" customHeight="1" x14ac:dyDescent="0.2">
      <c r="B202" s="149">
        <v>175</v>
      </c>
      <c r="C202" s="397"/>
      <c r="D202" s="398"/>
      <c r="E202" s="158"/>
      <c r="F202" s="158"/>
      <c r="G202" s="158"/>
      <c r="H202" s="158"/>
      <c r="I202" s="158"/>
      <c r="J202" s="158"/>
      <c r="K202" s="392"/>
      <c r="L202" s="393"/>
      <c r="M202" s="393"/>
      <c r="N202" s="394"/>
    </row>
    <row r="203" spans="1:15" s="108" customFormat="1" ht="15.75" customHeight="1" x14ac:dyDescent="0.2">
      <c r="A203" s="105"/>
      <c r="B203" s="151">
        <v>176</v>
      </c>
      <c r="C203" s="360"/>
      <c r="D203" s="361"/>
      <c r="E203" s="152"/>
      <c r="F203" s="152"/>
      <c r="G203" s="152"/>
      <c r="H203" s="152"/>
      <c r="I203" s="152"/>
      <c r="J203" s="152"/>
      <c r="K203" s="367"/>
      <c r="L203" s="368"/>
      <c r="M203" s="368"/>
      <c r="N203" s="369"/>
      <c r="O203" s="105"/>
    </row>
    <row r="204" spans="1:15" ht="15.75" customHeight="1" x14ac:dyDescent="0.2">
      <c r="B204" s="149">
        <v>177</v>
      </c>
      <c r="C204" s="390"/>
      <c r="D204" s="391"/>
      <c r="E204" s="158"/>
      <c r="F204" s="158"/>
      <c r="G204" s="158"/>
      <c r="H204" s="158"/>
      <c r="I204" s="158"/>
      <c r="J204" s="158"/>
      <c r="K204" s="392"/>
      <c r="L204" s="393"/>
      <c r="M204" s="393"/>
      <c r="N204" s="394"/>
    </row>
    <row r="205" spans="1:15" s="108" customFormat="1" ht="15.75" customHeight="1" x14ac:dyDescent="0.2">
      <c r="A205" s="105"/>
      <c r="B205" s="151">
        <v>178</v>
      </c>
      <c r="C205" s="395"/>
      <c r="D205" s="396"/>
      <c r="E205" s="152"/>
      <c r="F205" s="152"/>
      <c r="G205" s="152"/>
      <c r="H205" s="152"/>
      <c r="I205" s="152"/>
      <c r="J205" s="152"/>
      <c r="K205" s="367"/>
      <c r="L205" s="368"/>
      <c r="M205" s="368"/>
      <c r="N205" s="369"/>
      <c r="O205" s="105"/>
    </row>
    <row r="206" spans="1:15" ht="15.75" customHeight="1" x14ac:dyDescent="0.2">
      <c r="B206" s="149">
        <v>179</v>
      </c>
      <c r="C206" s="390"/>
      <c r="D206" s="391"/>
      <c r="E206" s="158"/>
      <c r="F206" s="158"/>
      <c r="G206" s="158"/>
      <c r="H206" s="158"/>
      <c r="I206" s="158"/>
      <c r="J206" s="158"/>
      <c r="K206" s="384"/>
      <c r="L206" s="385"/>
      <c r="M206" s="385"/>
      <c r="N206" s="386"/>
    </row>
    <row r="207" spans="1:15" s="108" customFormat="1" ht="15.75" customHeight="1" x14ac:dyDescent="0.2">
      <c r="A207" s="105"/>
      <c r="B207" s="151">
        <v>180</v>
      </c>
      <c r="C207" s="395"/>
      <c r="D207" s="396"/>
      <c r="E207" s="152"/>
      <c r="F207" s="152"/>
      <c r="G207" s="152"/>
      <c r="H207" s="152"/>
      <c r="I207" s="152"/>
      <c r="J207" s="152"/>
      <c r="K207" s="367"/>
      <c r="L207" s="368"/>
      <c r="M207" s="368"/>
      <c r="N207" s="369"/>
      <c r="O207" s="105"/>
    </row>
    <row r="208" spans="1:15" ht="15.75" customHeight="1" x14ac:dyDescent="0.2">
      <c r="B208" s="149">
        <v>181</v>
      </c>
      <c r="C208" s="390"/>
      <c r="D208" s="391"/>
      <c r="E208" s="158"/>
      <c r="F208" s="158"/>
      <c r="G208" s="158"/>
      <c r="H208" s="158"/>
      <c r="I208" s="158"/>
      <c r="J208" s="158"/>
      <c r="K208" s="384"/>
      <c r="L208" s="385"/>
      <c r="M208" s="385"/>
      <c r="N208" s="386"/>
    </row>
    <row r="209" spans="1:15" s="109" customFormat="1" ht="15.75" customHeight="1" x14ac:dyDescent="0.2">
      <c r="A209" s="105"/>
      <c r="B209" s="159">
        <v>182</v>
      </c>
      <c r="C209" s="395"/>
      <c r="D209" s="396"/>
      <c r="E209" s="156"/>
      <c r="F209" s="156"/>
      <c r="G209" s="156"/>
      <c r="H209" s="156"/>
      <c r="I209" s="156"/>
      <c r="J209" s="156"/>
      <c r="K209" s="362"/>
      <c r="L209" s="363"/>
      <c r="M209" s="363"/>
      <c r="N209" s="364"/>
      <c r="O209" s="105"/>
    </row>
    <row r="210" spans="1:15" ht="15.75" customHeight="1" x14ac:dyDescent="0.2">
      <c r="B210" s="149">
        <v>183</v>
      </c>
      <c r="C210" s="390"/>
      <c r="D210" s="391"/>
      <c r="E210" s="158"/>
      <c r="F210" s="158"/>
      <c r="G210" s="158"/>
      <c r="H210" s="158"/>
      <c r="I210" s="158"/>
      <c r="J210" s="158"/>
      <c r="K210" s="384"/>
      <c r="L210" s="385"/>
      <c r="M210" s="385"/>
      <c r="N210" s="386"/>
    </row>
    <row r="211" spans="1:15" s="108" customFormat="1" ht="15.75" customHeight="1" x14ac:dyDescent="0.2">
      <c r="A211" s="105"/>
      <c r="B211" s="151">
        <v>184</v>
      </c>
      <c r="C211" s="395"/>
      <c r="D211" s="396"/>
      <c r="E211" s="156"/>
      <c r="F211" s="156"/>
      <c r="G211" s="156"/>
      <c r="H211" s="156"/>
      <c r="I211" s="156"/>
      <c r="J211" s="156"/>
      <c r="K211" s="362"/>
      <c r="L211" s="363"/>
      <c r="M211" s="363"/>
      <c r="N211" s="364"/>
      <c r="O211" s="105"/>
    </row>
    <row r="212" spans="1:15" ht="15.75" customHeight="1" x14ac:dyDescent="0.2">
      <c r="B212" s="149">
        <v>185</v>
      </c>
      <c r="C212" s="390"/>
      <c r="D212" s="391"/>
      <c r="E212" s="158"/>
      <c r="F212" s="158"/>
      <c r="G212" s="158"/>
      <c r="H212" s="158"/>
      <c r="I212" s="158"/>
      <c r="J212" s="158"/>
      <c r="K212" s="384"/>
      <c r="L212" s="385"/>
      <c r="M212" s="385"/>
      <c r="N212" s="386"/>
    </row>
    <row r="213" spans="1:15" s="108" customFormat="1" ht="15.75" customHeight="1" x14ac:dyDescent="0.2">
      <c r="A213" s="105"/>
      <c r="B213" s="151">
        <v>186</v>
      </c>
      <c r="C213" s="395"/>
      <c r="D213" s="396"/>
      <c r="E213" s="156"/>
      <c r="F213" s="156"/>
      <c r="G213" s="156"/>
      <c r="H213" s="156"/>
      <c r="I213" s="156"/>
      <c r="J213" s="156"/>
      <c r="K213" s="362"/>
      <c r="L213" s="363"/>
      <c r="M213" s="363"/>
      <c r="N213" s="364"/>
      <c r="O213" s="105"/>
    </row>
    <row r="214" spans="1:15" ht="15.75" customHeight="1" x14ac:dyDescent="0.2">
      <c r="B214" s="149">
        <v>187</v>
      </c>
      <c r="C214" s="390"/>
      <c r="D214" s="391"/>
      <c r="E214" s="158"/>
      <c r="F214" s="158"/>
      <c r="G214" s="158"/>
      <c r="H214" s="158"/>
      <c r="I214" s="158"/>
      <c r="J214" s="158"/>
      <c r="K214" s="384"/>
      <c r="L214" s="385"/>
      <c r="M214" s="385"/>
      <c r="N214" s="386"/>
    </row>
    <row r="215" spans="1:15" s="108" customFormat="1" ht="15.75" customHeight="1" x14ac:dyDescent="0.2">
      <c r="A215" s="105"/>
      <c r="B215" s="151">
        <v>188</v>
      </c>
      <c r="C215" s="360"/>
      <c r="D215" s="361"/>
      <c r="E215" s="156"/>
      <c r="F215" s="156"/>
      <c r="G215" s="156"/>
      <c r="H215" s="156"/>
      <c r="I215" s="156"/>
      <c r="J215" s="156"/>
      <c r="K215" s="367"/>
      <c r="L215" s="368"/>
      <c r="M215" s="368"/>
      <c r="N215" s="369"/>
      <c r="O215" s="105"/>
    </row>
    <row r="216" spans="1:15" ht="15.75" customHeight="1" x14ac:dyDescent="0.2">
      <c r="B216" s="149">
        <v>189</v>
      </c>
      <c r="C216" s="183"/>
      <c r="D216" s="184"/>
      <c r="E216" s="150"/>
      <c r="F216" s="150"/>
      <c r="G216" s="150"/>
      <c r="H216" s="150"/>
      <c r="I216" s="150"/>
      <c r="J216" s="150"/>
      <c r="K216" s="372"/>
      <c r="L216" s="373"/>
      <c r="M216" s="373"/>
      <c r="N216" s="374"/>
    </row>
    <row r="217" spans="1:15" s="108" customFormat="1" ht="15.75" customHeight="1" x14ac:dyDescent="0.2">
      <c r="A217" s="105"/>
      <c r="B217" s="151">
        <v>190</v>
      </c>
      <c r="C217" s="360"/>
      <c r="D217" s="361"/>
      <c r="E217" s="152"/>
      <c r="F217" s="152"/>
      <c r="G217" s="152"/>
      <c r="H217" s="152"/>
      <c r="I217" s="152"/>
      <c r="J217" s="152"/>
      <c r="K217" s="387"/>
      <c r="L217" s="388"/>
      <c r="M217" s="388"/>
      <c r="N217" s="389"/>
      <c r="O217" s="105"/>
    </row>
    <row r="218" spans="1:15" ht="15.75" customHeight="1" x14ac:dyDescent="0.2">
      <c r="B218" s="149">
        <v>191</v>
      </c>
      <c r="C218" s="183"/>
      <c r="D218" s="184"/>
      <c r="E218" s="150"/>
      <c r="F218" s="150"/>
      <c r="G218" s="150"/>
      <c r="H218" s="150"/>
      <c r="I218" s="150"/>
      <c r="J218" s="150"/>
      <c r="K218" s="372"/>
      <c r="L218" s="373"/>
      <c r="M218" s="373"/>
      <c r="N218" s="374"/>
    </row>
    <row r="219" spans="1:15" s="108" customFormat="1" ht="15.75" customHeight="1" x14ac:dyDescent="0.2">
      <c r="A219" s="105"/>
      <c r="B219" s="151">
        <v>192</v>
      </c>
      <c r="C219" s="360"/>
      <c r="D219" s="361"/>
      <c r="E219" s="152"/>
      <c r="F219" s="152"/>
      <c r="G219" s="152"/>
      <c r="H219" s="152"/>
      <c r="I219" s="152"/>
      <c r="J219" s="152"/>
      <c r="K219" s="387"/>
      <c r="L219" s="388"/>
      <c r="M219" s="388"/>
      <c r="N219" s="389"/>
      <c r="O219" s="105"/>
    </row>
    <row r="220" spans="1:15" ht="15.75" customHeight="1" x14ac:dyDescent="0.2">
      <c r="B220" s="149">
        <v>193</v>
      </c>
      <c r="C220" s="183"/>
      <c r="D220" s="184"/>
      <c r="E220" s="150"/>
      <c r="F220" s="150"/>
      <c r="G220" s="150"/>
      <c r="H220" s="150"/>
      <c r="I220" s="150"/>
      <c r="J220" s="150"/>
      <c r="K220" s="372"/>
      <c r="L220" s="373"/>
      <c r="M220" s="373"/>
      <c r="N220" s="374"/>
    </row>
    <row r="221" spans="1:15" s="108" customFormat="1" ht="15.75" customHeight="1" x14ac:dyDescent="0.2">
      <c r="A221" s="105"/>
      <c r="B221" s="151">
        <v>194</v>
      </c>
      <c r="C221" s="360"/>
      <c r="D221" s="361"/>
      <c r="E221" s="152"/>
      <c r="F221" s="152"/>
      <c r="G221" s="152"/>
      <c r="H221" s="152"/>
      <c r="I221" s="152"/>
      <c r="J221" s="152"/>
      <c r="K221" s="387"/>
      <c r="L221" s="388"/>
      <c r="M221" s="388"/>
      <c r="N221" s="389"/>
      <c r="O221" s="105"/>
    </row>
    <row r="222" spans="1:15" ht="15.75" customHeight="1" x14ac:dyDescent="0.2">
      <c r="B222" s="149">
        <v>195</v>
      </c>
      <c r="C222" s="183"/>
      <c r="D222" s="184"/>
      <c r="E222" s="150"/>
      <c r="F222" s="150"/>
      <c r="G222" s="150"/>
      <c r="H222" s="150"/>
      <c r="I222" s="150"/>
      <c r="J222" s="150"/>
      <c r="K222" s="372"/>
      <c r="L222" s="373"/>
      <c r="M222" s="373"/>
      <c r="N222" s="374"/>
    </row>
    <row r="223" spans="1:15" s="108" customFormat="1" ht="15.75" customHeight="1" x14ac:dyDescent="0.2">
      <c r="A223" s="105"/>
      <c r="B223" s="151">
        <v>196</v>
      </c>
      <c r="C223" s="360"/>
      <c r="D223" s="361"/>
      <c r="E223" s="152"/>
      <c r="F223" s="152"/>
      <c r="G223" s="152"/>
      <c r="H223" s="152"/>
      <c r="I223" s="152"/>
      <c r="J223" s="152"/>
      <c r="K223" s="387"/>
      <c r="L223" s="388"/>
      <c r="M223" s="388"/>
      <c r="N223" s="389"/>
      <c r="O223" s="105"/>
    </row>
    <row r="224" spans="1:15" ht="15.75" customHeight="1" x14ac:dyDescent="0.2">
      <c r="B224" s="149">
        <v>197</v>
      </c>
      <c r="C224" s="183"/>
      <c r="D224" s="184"/>
      <c r="E224" s="150"/>
      <c r="F224" s="150"/>
      <c r="G224" s="150"/>
      <c r="H224" s="150"/>
      <c r="I224" s="150"/>
      <c r="J224" s="150"/>
      <c r="K224" s="372"/>
      <c r="L224" s="373"/>
      <c r="M224" s="373"/>
      <c r="N224" s="374"/>
    </row>
    <row r="225" spans="1:15" s="108" customFormat="1" ht="15.75" customHeight="1" x14ac:dyDescent="0.2">
      <c r="A225" s="105"/>
      <c r="B225" s="151">
        <v>198</v>
      </c>
      <c r="C225" s="360"/>
      <c r="D225" s="361"/>
      <c r="E225" s="152"/>
      <c r="F225" s="152"/>
      <c r="G225" s="152"/>
      <c r="H225" s="152"/>
      <c r="I225" s="152"/>
      <c r="J225" s="152"/>
      <c r="K225" s="387"/>
      <c r="L225" s="388"/>
      <c r="M225" s="388"/>
      <c r="N225" s="389"/>
      <c r="O225" s="105"/>
    </row>
    <row r="226" spans="1:15" ht="15.75" customHeight="1" x14ac:dyDescent="0.2">
      <c r="B226" s="149">
        <v>199</v>
      </c>
      <c r="C226" s="183"/>
      <c r="D226" s="184"/>
      <c r="E226" s="150"/>
      <c r="F226" s="150"/>
      <c r="G226" s="150"/>
      <c r="H226" s="150"/>
      <c r="I226" s="150"/>
      <c r="J226" s="150"/>
      <c r="K226" s="372"/>
      <c r="L226" s="373"/>
      <c r="M226" s="373"/>
      <c r="N226" s="374"/>
    </row>
    <row r="227" spans="1:15" s="108" customFormat="1" ht="15.75" customHeight="1" x14ac:dyDescent="0.2">
      <c r="A227" s="105"/>
      <c r="B227" s="151">
        <v>200</v>
      </c>
      <c r="C227" s="360"/>
      <c r="D227" s="361"/>
      <c r="E227" s="152"/>
      <c r="F227" s="152"/>
      <c r="G227" s="152"/>
      <c r="H227" s="152"/>
      <c r="I227" s="152"/>
      <c r="J227" s="152"/>
      <c r="K227" s="387"/>
      <c r="L227" s="388"/>
      <c r="M227" s="388"/>
      <c r="N227" s="389"/>
      <c r="O227" s="105"/>
    </row>
    <row r="228" spans="1:15" ht="15.75" customHeight="1" x14ac:dyDescent="0.2">
      <c r="B228" s="149">
        <v>201</v>
      </c>
      <c r="C228" s="183"/>
      <c r="D228" s="184"/>
      <c r="E228" s="150"/>
      <c r="F228" s="150"/>
      <c r="G228" s="150"/>
      <c r="H228" s="150"/>
      <c r="I228" s="150"/>
      <c r="J228" s="150"/>
      <c r="K228" s="372"/>
      <c r="L228" s="373"/>
      <c r="M228" s="373"/>
      <c r="N228" s="374"/>
    </row>
    <row r="229" spans="1:15" s="108" customFormat="1" ht="15.75" customHeight="1" x14ac:dyDescent="0.2">
      <c r="A229" s="105"/>
      <c r="B229" s="151">
        <v>202</v>
      </c>
      <c r="C229" s="360"/>
      <c r="D229" s="361"/>
      <c r="E229" s="152"/>
      <c r="F229" s="152"/>
      <c r="G229" s="152"/>
      <c r="H229" s="152"/>
      <c r="I229" s="152"/>
      <c r="J229" s="152"/>
      <c r="K229" s="387"/>
      <c r="L229" s="388"/>
      <c r="M229" s="388"/>
      <c r="N229" s="389"/>
      <c r="O229" s="105"/>
    </row>
    <row r="230" spans="1:15" ht="15.75" customHeight="1" x14ac:dyDescent="0.2">
      <c r="B230" s="149">
        <v>203</v>
      </c>
      <c r="C230" s="183"/>
      <c r="D230" s="184"/>
      <c r="E230" s="155"/>
      <c r="F230" s="155"/>
      <c r="G230" s="155"/>
      <c r="H230" s="155"/>
      <c r="I230" s="155"/>
      <c r="J230" s="155"/>
      <c r="K230" s="372"/>
      <c r="L230" s="373"/>
      <c r="M230" s="373"/>
      <c r="N230" s="374"/>
    </row>
    <row r="231" spans="1:15" s="108" customFormat="1" ht="15.75" customHeight="1" x14ac:dyDescent="0.2">
      <c r="A231" s="105"/>
      <c r="B231" s="151">
        <v>204</v>
      </c>
      <c r="C231" s="360"/>
      <c r="D231" s="361"/>
      <c r="E231" s="152"/>
      <c r="F231" s="152"/>
      <c r="G231" s="152"/>
      <c r="H231" s="152"/>
      <c r="I231" s="152"/>
      <c r="J231" s="152"/>
      <c r="K231" s="387"/>
      <c r="L231" s="388"/>
      <c r="M231" s="388"/>
      <c r="N231" s="389"/>
      <c r="O231" s="105"/>
    </row>
    <row r="232" spans="1:15" ht="15.75" customHeight="1" x14ac:dyDescent="0.2">
      <c r="B232" s="149">
        <v>205</v>
      </c>
      <c r="C232" s="183"/>
      <c r="D232" s="184"/>
      <c r="E232" s="155"/>
      <c r="F232" s="155"/>
      <c r="G232" s="155"/>
      <c r="H232" s="155"/>
      <c r="I232" s="155"/>
      <c r="J232" s="155"/>
      <c r="K232" s="372"/>
      <c r="L232" s="373"/>
      <c r="M232" s="373"/>
      <c r="N232" s="374"/>
    </row>
    <row r="233" spans="1:15" s="108" customFormat="1" ht="15.75" customHeight="1" x14ac:dyDescent="0.2">
      <c r="A233" s="105"/>
      <c r="B233" s="151">
        <v>206</v>
      </c>
      <c r="C233" s="360"/>
      <c r="D233" s="361"/>
      <c r="E233" s="152"/>
      <c r="F233" s="152"/>
      <c r="G233" s="152"/>
      <c r="H233" s="152"/>
      <c r="I233" s="152"/>
      <c r="J233" s="152"/>
      <c r="K233" s="367"/>
      <c r="L233" s="368"/>
      <c r="M233" s="368"/>
      <c r="N233" s="369"/>
      <c r="O233" s="105"/>
    </row>
    <row r="234" spans="1:15" ht="15.75" customHeight="1" x14ac:dyDescent="0.2">
      <c r="B234" s="149">
        <v>207</v>
      </c>
      <c r="C234" s="183"/>
      <c r="D234" s="184"/>
      <c r="E234" s="155"/>
      <c r="F234" s="155"/>
      <c r="G234" s="155"/>
      <c r="H234" s="155"/>
      <c r="I234" s="155"/>
      <c r="J234" s="155"/>
      <c r="K234" s="372"/>
      <c r="L234" s="373"/>
      <c r="M234" s="373"/>
      <c r="N234" s="374"/>
    </row>
    <row r="235" spans="1:15" s="108" customFormat="1" ht="15.75" customHeight="1" x14ac:dyDescent="0.2">
      <c r="A235" s="105"/>
      <c r="B235" s="151">
        <v>208</v>
      </c>
      <c r="C235" s="360"/>
      <c r="D235" s="361"/>
      <c r="E235" s="152"/>
      <c r="F235" s="152"/>
      <c r="G235" s="152"/>
      <c r="H235" s="152"/>
      <c r="I235" s="152"/>
      <c r="J235" s="152"/>
      <c r="K235" s="387"/>
      <c r="L235" s="388"/>
      <c r="M235" s="388"/>
      <c r="N235" s="389"/>
      <c r="O235" s="105"/>
    </row>
    <row r="236" spans="1:15" ht="15.75" customHeight="1" x14ac:dyDescent="0.2">
      <c r="B236" s="149">
        <v>209</v>
      </c>
      <c r="C236" s="397"/>
      <c r="D236" s="398"/>
      <c r="E236" s="157"/>
      <c r="F236" s="157"/>
      <c r="G236" s="157"/>
      <c r="H236" s="157"/>
      <c r="I236" s="157"/>
      <c r="J236" s="157"/>
      <c r="K236" s="392"/>
      <c r="L236" s="393"/>
      <c r="M236" s="393"/>
      <c r="N236" s="394"/>
    </row>
    <row r="237" spans="1:15" s="108" customFormat="1" ht="15.75" customHeight="1" x14ac:dyDescent="0.2">
      <c r="A237" s="105"/>
      <c r="B237" s="151">
        <v>210</v>
      </c>
      <c r="C237" s="360"/>
      <c r="D237" s="361"/>
      <c r="E237" s="152"/>
      <c r="F237" s="152"/>
      <c r="G237" s="152"/>
      <c r="H237" s="152"/>
      <c r="I237" s="152"/>
      <c r="J237" s="152"/>
      <c r="K237" s="367"/>
      <c r="L237" s="368"/>
      <c r="M237" s="368"/>
      <c r="N237" s="369"/>
      <c r="O237" s="105"/>
    </row>
    <row r="238" spans="1:15" ht="15.75" customHeight="1" x14ac:dyDescent="0.2">
      <c r="B238" s="149">
        <v>211</v>
      </c>
      <c r="C238" s="397"/>
      <c r="D238" s="398"/>
      <c r="E238" s="157"/>
      <c r="F238" s="157"/>
      <c r="G238" s="157"/>
      <c r="H238" s="157"/>
      <c r="I238" s="157"/>
      <c r="J238" s="157"/>
      <c r="K238" s="392"/>
      <c r="L238" s="393"/>
      <c r="M238" s="393"/>
      <c r="N238" s="394"/>
    </row>
    <row r="239" spans="1:15" s="108" customFormat="1" ht="15.75" customHeight="1" x14ac:dyDescent="0.2">
      <c r="A239" s="105"/>
      <c r="B239" s="151">
        <v>212</v>
      </c>
      <c r="C239" s="360"/>
      <c r="D239" s="361"/>
      <c r="E239" s="152"/>
      <c r="F239" s="152"/>
      <c r="G239" s="152"/>
      <c r="H239" s="152"/>
      <c r="I239" s="152"/>
      <c r="J239" s="152"/>
      <c r="K239" s="367"/>
      <c r="L239" s="368"/>
      <c r="M239" s="368"/>
      <c r="N239" s="369"/>
      <c r="O239" s="105"/>
    </row>
    <row r="240" spans="1:15" ht="15.75" customHeight="1" x14ac:dyDescent="0.2">
      <c r="B240" s="149">
        <v>213</v>
      </c>
      <c r="C240" s="397"/>
      <c r="D240" s="398"/>
      <c r="E240" s="157"/>
      <c r="F240" s="157"/>
      <c r="G240" s="157"/>
      <c r="H240" s="157"/>
      <c r="I240" s="157"/>
      <c r="J240" s="157"/>
      <c r="K240" s="384"/>
      <c r="L240" s="385"/>
      <c r="M240" s="385"/>
      <c r="N240" s="386"/>
    </row>
    <row r="241" spans="1:15" s="108" customFormat="1" ht="15.75" customHeight="1" x14ac:dyDescent="0.2">
      <c r="A241" s="105"/>
      <c r="B241" s="151">
        <v>214</v>
      </c>
      <c r="C241" s="360"/>
      <c r="D241" s="361"/>
      <c r="E241" s="152"/>
      <c r="F241" s="152"/>
      <c r="G241" s="152"/>
      <c r="H241" s="152"/>
      <c r="I241" s="152"/>
      <c r="J241" s="152"/>
      <c r="K241" s="367"/>
      <c r="L241" s="368"/>
      <c r="M241" s="368"/>
      <c r="N241" s="369"/>
      <c r="O241" s="105"/>
    </row>
    <row r="242" spans="1:15" ht="15.75" customHeight="1" x14ac:dyDescent="0.2">
      <c r="B242" s="149">
        <v>215</v>
      </c>
      <c r="C242" s="397"/>
      <c r="D242" s="398"/>
      <c r="E242" s="157"/>
      <c r="F242" s="157"/>
      <c r="G242" s="157"/>
      <c r="H242" s="157"/>
      <c r="I242" s="157"/>
      <c r="J242" s="157"/>
      <c r="K242" s="392"/>
      <c r="L242" s="393"/>
      <c r="M242" s="393"/>
      <c r="N242" s="394"/>
    </row>
    <row r="243" spans="1:15" s="108" customFormat="1" ht="15.75" customHeight="1" x14ac:dyDescent="0.2">
      <c r="A243" s="105"/>
      <c r="B243" s="151">
        <v>216</v>
      </c>
      <c r="C243" s="360"/>
      <c r="D243" s="361"/>
      <c r="E243" s="152"/>
      <c r="F243" s="152"/>
      <c r="G243" s="152"/>
      <c r="H243" s="152"/>
      <c r="I243" s="152"/>
      <c r="J243" s="152"/>
      <c r="K243" s="367"/>
      <c r="L243" s="368"/>
      <c r="M243" s="368"/>
      <c r="N243" s="369"/>
      <c r="O243" s="105"/>
    </row>
    <row r="244" spans="1:15" ht="15.75" customHeight="1" x14ac:dyDescent="0.2">
      <c r="B244" s="149">
        <v>217</v>
      </c>
      <c r="C244" s="397"/>
      <c r="D244" s="398"/>
      <c r="E244" s="150"/>
      <c r="F244" s="150"/>
      <c r="G244" s="150"/>
      <c r="H244" s="150"/>
      <c r="I244" s="150"/>
      <c r="J244" s="150"/>
      <c r="K244" s="392"/>
      <c r="L244" s="393"/>
      <c r="M244" s="393"/>
      <c r="N244" s="394"/>
    </row>
    <row r="245" spans="1:15" s="108" customFormat="1" ht="15.75" customHeight="1" x14ac:dyDescent="0.2">
      <c r="A245" s="105"/>
      <c r="B245" s="151">
        <v>218</v>
      </c>
      <c r="C245" s="360"/>
      <c r="D245" s="361"/>
      <c r="E245" s="152"/>
      <c r="F245" s="152"/>
      <c r="G245" s="152"/>
      <c r="H245" s="152"/>
      <c r="I245" s="152"/>
      <c r="J245" s="152"/>
      <c r="K245" s="367"/>
      <c r="L245" s="368"/>
      <c r="M245" s="368"/>
      <c r="N245" s="369"/>
      <c r="O245" s="105"/>
    </row>
    <row r="246" spans="1:15" ht="15.75" customHeight="1" x14ac:dyDescent="0.2">
      <c r="B246" s="149">
        <v>219</v>
      </c>
      <c r="C246" s="397"/>
      <c r="D246" s="398"/>
      <c r="E246" s="150"/>
      <c r="F246" s="150"/>
      <c r="G246" s="150"/>
      <c r="H246" s="150"/>
      <c r="I246" s="150"/>
      <c r="J246" s="150"/>
      <c r="K246" s="392"/>
      <c r="L246" s="393"/>
      <c r="M246" s="393"/>
      <c r="N246" s="394"/>
    </row>
    <row r="247" spans="1:15" s="108" customFormat="1" ht="15.75" customHeight="1" x14ac:dyDescent="0.2">
      <c r="A247" s="105"/>
      <c r="B247" s="151">
        <v>220</v>
      </c>
      <c r="C247" s="395"/>
      <c r="D247" s="396"/>
      <c r="E247" s="154"/>
      <c r="F247" s="154"/>
      <c r="G247" s="154"/>
      <c r="H247" s="154"/>
      <c r="I247" s="154"/>
      <c r="J247" s="154"/>
      <c r="K247" s="387"/>
      <c r="L247" s="388"/>
      <c r="M247" s="388"/>
      <c r="N247" s="389"/>
      <c r="O247" s="105"/>
    </row>
    <row r="248" spans="1:15" ht="15.75" customHeight="1" x14ac:dyDescent="0.2">
      <c r="B248" s="149">
        <v>221</v>
      </c>
      <c r="C248" s="358"/>
      <c r="D248" s="359"/>
      <c r="E248" s="150"/>
      <c r="F248" s="150"/>
      <c r="G248" s="150"/>
      <c r="H248" s="150"/>
      <c r="I248" s="150"/>
      <c r="J248" s="150"/>
      <c r="K248" s="372"/>
      <c r="L248" s="373"/>
      <c r="M248" s="373"/>
      <c r="N248" s="374"/>
    </row>
    <row r="249" spans="1:15" s="108" customFormat="1" ht="15.75" customHeight="1" x14ac:dyDescent="0.2">
      <c r="A249" s="105"/>
      <c r="B249" s="151">
        <v>222</v>
      </c>
      <c r="C249" s="395"/>
      <c r="D249" s="396"/>
      <c r="E249" s="152"/>
      <c r="F249" s="153"/>
      <c r="G249" s="152"/>
      <c r="H249" s="152"/>
      <c r="I249" s="152"/>
      <c r="J249" s="152"/>
      <c r="K249" s="367"/>
      <c r="L249" s="368"/>
      <c r="M249" s="368"/>
      <c r="N249" s="369"/>
      <c r="O249" s="105"/>
    </row>
    <row r="250" spans="1:15" ht="15.75" customHeight="1" x14ac:dyDescent="0.2">
      <c r="B250" s="149">
        <v>223</v>
      </c>
      <c r="C250" s="358"/>
      <c r="D250" s="359"/>
      <c r="E250" s="150"/>
      <c r="F250" s="150"/>
      <c r="G250" s="150"/>
      <c r="H250" s="150"/>
      <c r="I250" s="150"/>
      <c r="J250" s="150"/>
      <c r="K250" s="372"/>
      <c r="L250" s="373"/>
      <c r="M250" s="373"/>
      <c r="N250" s="374"/>
    </row>
    <row r="251" spans="1:15" s="108" customFormat="1" ht="15.75" customHeight="1" x14ac:dyDescent="0.2">
      <c r="A251" s="105"/>
      <c r="B251" s="151">
        <v>224</v>
      </c>
      <c r="C251" s="395"/>
      <c r="D251" s="396"/>
      <c r="E251" s="152"/>
      <c r="F251" s="152"/>
      <c r="G251" s="152"/>
      <c r="H251" s="152"/>
      <c r="I251" s="152"/>
      <c r="J251" s="152"/>
      <c r="K251" s="367"/>
      <c r="L251" s="368"/>
      <c r="M251" s="368"/>
      <c r="N251" s="369"/>
      <c r="O251" s="105"/>
    </row>
    <row r="252" spans="1:15" ht="15.75" customHeight="1" x14ac:dyDescent="0.2">
      <c r="B252" s="149">
        <v>225</v>
      </c>
      <c r="C252" s="358"/>
      <c r="D252" s="359"/>
      <c r="E252" s="150"/>
      <c r="F252" s="150"/>
      <c r="G252" s="150"/>
      <c r="H252" s="150"/>
      <c r="I252" s="150"/>
      <c r="J252" s="150"/>
      <c r="K252" s="372"/>
      <c r="L252" s="373"/>
      <c r="M252" s="373"/>
      <c r="N252" s="374"/>
    </row>
    <row r="253" spans="1:15" s="108" customFormat="1" ht="15.75" customHeight="1" x14ac:dyDescent="0.2">
      <c r="A253" s="105"/>
      <c r="B253" s="151">
        <v>226</v>
      </c>
      <c r="C253" s="395"/>
      <c r="D253" s="396"/>
      <c r="E253" s="152"/>
      <c r="F253" s="152"/>
      <c r="G253" s="152"/>
      <c r="H253" s="152"/>
      <c r="I253" s="152"/>
      <c r="J253" s="152"/>
      <c r="K253" s="367"/>
      <c r="L253" s="368"/>
      <c r="M253" s="368"/>
      <c r="N253" s="369"/>
      <c r="O253" s="105"/>
    </row>
    <row r="254" spans="1:15" ht="15.75" customHeight="1" x14ac:dyDescent="0.2">
      <c r="B254" s="149">
        <v>227</v>
      </c>
      <c r="C254" s="358"/>
      <c r="D254" s="359"/>
      <c r="E254" s="150"/>
      <c r="F254" s="150"/>
      <c r="G254" s="150"/>
      <c r="H254" s="150"/>
      <c r="I254" s="150"/>
      <c r="J254" s="150"/>
      <c r="K254" s="372"/>
      <c r="L254" s="373"/>
      <c r="M254" s="373"/>
      <c r="N254" s="374"/>
    </row>
    <row r="255" spans="1:15" s="108" customFormat="1" ht="15.75" customHeight="1" x14ac:dyDescent="0.2">
      <c r="A255" s="105"/>
      <c r="B255" s="151">
        <v>228</v>
      </c>
      <c r="C255" s="395"/>
      <c r="D255" s="396"/>
      <c r="E255" s="152"/>
      <c r="F255" s="152"/>
      <c r="G255" s="152"/>
      <c r="H255" s="152"/>
      <c r="I255" s="152"/>
      <c r="J255" s="152"/>
      <c r="K255" s="367"/>
      <c r="L255" s="368"/>
      <c r="M255" s="368"/>
      <c r="N255" s="369"/>
      <c r="O255" s="105"/>
    </row>
    <row r="256" spans="1:15" ht="15.75" customHeight="1" x14ac:dyDescent="0.2">
      <c r="B256" s="149">
        <v>229</v>
      </c>
      <c r="C256" s="358"/>
      <c r="D256" s="359"/>
      <c r="E256" s="150"/>
      <c r="F256" s="150"/>
      <c r="G256" s="150"/>
      <c r="H256" s="150"/>
      <c r="I256" s="150"/>
      <c r="J256" s="150"/>
      <c r="K256" s="372"/>
      <c r="L256" s="373"/>
      <c r="M256" s="373"/>
      <c r="N256" s="374"/>
    </row>
    <row r="257" spans="1:15" s="108" customFormat="1" ht="15.75" customHeight="1" x14ac:dyDescent="0.2">
      <c r="A257" s="105"/>
      <c r="B257" s="151">
        <v>230</v>
      </c>
      <c r="C257" s="395"/>
      <c r="D257" s="396"/>
      <c r="E257" s="152"/>
      <c r="F257" s="152"/>
      <c r="G257" s="152"/>
      <c r="H257" s="152"/>
      <c r="I257" s="152"/>
      <c r="J257" s="152"/>
      <c r="K257" s="367"/>
      <c r="L257" s="368"/>
      <c r="M257" s="368"/>
      <c r="N257" s="369"/>
      <c r="O257" s="105"/>
    </row>
    <row r="258" spans="1:15" ht="15.75" customHeight="1" x14ac:dyDescent="0.2">
      <c r="B258" s="149">
        <v>231</v>
      </c>
      <c r="C258" s="358"/>
      <c r="D258" s="359"/>
      <c r="E258" s="150"/>
      <c r="F258" s="150"/>
      <c r="G258" s="150"/>
      <c r="H258" s="150"/>
      <c r="I258" s="150"/>
      <c r="J258" s="150"/>
      <c r="K258" s="372"/>
      <c r="L258" s="373"/>
      <c r="M258" s="373"/>
      <c r="N258" s="374"/>
    </row>
    <row r="259" spans="1:15" s="108" customFormat="1" ht="15.75" customHeight="1" x14ac:dyDescent="0.2">
      <c r="A259" s="105"/>
      <c r="B259" s="151">
        <v>232</v>
      </c>
      <c r="C259" s="395"/>
      <c r="D259" s="396"/>
      <c r="E259" s="152"/>
      <c r="F259" s="152"/>
      <c r="G259" s="152"/>
      <c r="H259" s="152"/>
      <c r="I259" s="152"/>
      <c r="J259" s="152"/>
      <c r="K259" s="367"/>
      <c r="L259" s="368"/>
      <c r="M259" s="368"/>
      <c r="N259" s="369"/>
      <c r="O259" s="105"/>
    </row>
    <row r="260" spans="1:15" ht="15.75" customHeight="1" x14ac:dyDescent="0.2">
      <c r="B260" s="149">
        <v>233</v>
      </c>
      <c r="C260" s="358"/>
      <c r="D260" s="359"/>
      <c r="E260" s="150"/>
      <c r="F260" s="150"/>
      <c r="G260" s="150"/>
      <c r="H260" s="150"/>
      <c r="I260" s="150"/>
      <c r="J260" s="150"/>
      <c r="K260" s="372"/>
      <c r="L260" s="373"/>
      <c r="M260" s="373"/>
      <c r="N260" s="374"/>
    </row>
    <row r="261" spans="1:15" s="108" customFormat="1" ht="15.75" customHeight="1" x14ac:dyDescent="0.2">
      <c r="A261" s="105"/>
      <c r="B261" s="151">
        <v>234</v>
      </c>
      <c r="C261" s="395"/>
      <c r="D261" s="396"/>
      <c r="E261" s="154"/>
      <c r="F261" s="154"/>
      <c r="G261" s="154"/>
      <c r="H261" s="154"/>
      <c r="I261" s="154"/>
      <c r="J261" s="154"/>
      <c r="K261" s="387"/>
      <c r="L261" s="388"/>
      <c r="M261" s="388"/>
      <c r="N261" s="389"/>
      <c r="O261" s="105"/>
    </row>
    <row r="262" spans="1:15" ht="15.75" customHeight="1" x14ac:dyDescent="0.2">
      <c r="B262" s="149">
        <v>235</v>
      </c>
      <c r="C262" s="358"/>
      <c r="D262" s="359"/>
      <c r="E262" s="150"/>
      <c r="F262" s="150"/>
      <c r="G262" s="150"/>
      <c r="H262" s="150"/>
      <c r="I262" s="150"/>
      <c r="J262" s="150"/>
      <c r="K262" s="372"/>
      <c r="L262" s="373"/>
      <c r="M262" s="373"/>
      <c r="N262" s="374"/>
    </row>
    <row r="263" spans="1:15" s="108" customFormat="1" ht="15.75" customHeight="1" x14ac:dyDescent="0.2">
      <c r="A263" s="105"/>
      <c r="B263" s="151">
        <v>236</v>
      </c>
      <c r="C263" s="395"/>
      <c r="D263" s="396"/>
      <c r="E263" s="154"/>
      <c r="F263" s="154"/>
      <c r="G263" s="154"/>
      <c r="H263" s="154"/>
      <c r="I263" s="154"/>
      <c r="J263" s="154"/>
      <c r="K263" s="387"/>
      <c r="L263" s="388"/>
      <c r="M263" s="388"/>
      <c r="N263" s="389"/>
      <c r="O263" s="105"/>
    </row>
    <row r="264" spans="1:15" ht="15.75" customHeight="1" x14ac:dyDescent="0.2">
      <c r="B264" s="149">
        <v>237</v>
      </c>
      <c r="C264" s="358"/>
      <c r="D264" s="359"/>
      <c r="E264" s="150"/>
      <c r="F264" s="150"/>
      <c r="G264" s="150"/>
      <c r="H264" s="150"/>
      <c r="I264" s="150"/>
      <c r="J264" s="150"/>
      <c r="K264" s="372"/>
      <c r="L264" s="373"/>
      <c r="M264" s="373"/>
      <c r="N264" s="374"/>
    </row>
    <row r="265" spans="1:15" s="108" customFormat="1" ht="15.75" customHeight="1" x14ac:dyDescent="0.2">
      <c r="A265" s="105"/>
      <c r="B265" s="151">
        <v>238</v>
      </c>
      <c r="C265" s="395"/>
      <c r="D265" s="396"/>
      <c r="E265" s="154"/>
      <c r="F265" s="154"/>
      <c r="G265" s="154"/>
      <c r="H265" s="154"/>
      <c r="I265" s="154"/>
      <c r="J265" s="154"/>
      <c r="K265" s="387"/>
      <c r="L265" s="388"/>
      <c r="M265" s="388"/>
      <c r="N265" s="389"/>
      <c r="O265" s="105"/>
    </row>
    <row r="266" spans="1:15" ht="15.75" customHeight="1" x14ac:dyDescent="0.2">
      <c r="B266" s="149">
        <v>239</v>
      </c>
      <c r="C266" s="358"/>
      <c r="D266" s="359"/>
      <c r="E266" s="150"/>
      <c r="F266" s="150"/>
      <c r="G266" s="150"/>
      <c r="H266" s="150"/>
      <c r="I266" s="150"/>
      <c r="J266" s="150"/>
      <c r="K266" s="372"/>
      <c r="L266" s="373"/>
      <c r="M266" s="373"/>
      <c r="N266" s="374"/>
    </row>
    <row r="267" spans="1:15" s="108" customFormat="1" ht="15.75" customHeight="1" x14ac:dyDescent="0.2">
      <c r="A267" s="105"/>
      <c r="B267" s="151">
        <v>240</v>
      </c>
      <c r="C267" s="395"/>
      <c r="D267" s="396"/>
      <c r="E267" s="154"/>
      <c r="F267" s="154"/>
      <c r="G267" s="154"/>
      <c r="H267" s="154"/>
      <c r="I267" s="154"/>
      <c r="J267" s="154"/>
      <c r="K267" s="387"/>
      <c r="L267" s="388"/>
      <c r="M267" s="388"/>
      <c r="N267" s="389"/>
      <c r="O267" s="105"/>
    </row>
    <row r="268" spans="1:15" ht="15.75" customHeight="1" x14ac:dyDescent="0.2">
      <c r="B268" s="149">
        <v>241</v>
      </c>
      <c r="C268" s="358"/>
      <c r="D268" s="359"/>
      <c r="E268" s="150"/>
      <c r="F268" s="150"/>
      <c r="G268" s="150"/>
      <c r="H268" s="150"/>
      <c r="I268" s="150"/>
      <c r="J268" s="150"/>
      <c r="K268" s="372"/>
      <c r="L268" s="373"/>
      <c r="M268" s="373"/>
      <c r="N268" s="374"/>
    </row>
    <row r="269" spans="1:15" s="108" customFormat="1" ht="15.75" customHeight="1" x14ac:dyDescent="0.2">
      <c r="A269" s="105"/>
      <c r="B269" s="151">
        <v>242</v>
      </c>
      <c r="C269" s="395"/>
      <c r="D269" s="396"/>
      <c r="E269" s="154"/>
      <c r="F269" s="154"/>
      <c r="G269" s="154"/>
      <c r="H269" s="154"/>
      <c r="I269" s="154"/>
      <c r="J269" s="154"/>
      <c r="K269" s="387"/>
      <c r="L269" s="388"/>
      <c r="M269" s="388"/>
      <c r="N269" s="389"/>
      <c r="O269" s="105"/>
    </row>
    <row r="270" spans="1:15" ht="15.75" customHeight="1" x14ac:dyDescent="0.2">
      <c r="B270" s="149">
        <v>243</v>
      </c>
      <c r="C270" s="358"/>
      <c r="D270" s="359"/>
      <c r="E270" s="150"/>
      <c r="F270" s="150"/>
      <c r="G270" s="150"/>
      <c r="H270" s="150"/>
      <c r="I270" s="150"/>
      <c r="J270" s="150"/>
      <c r="K270" s="372"/>
      <c r="L270" s="373"/>
      <c r="M270" s="373"/>
      <c r="N270" s="374"/>
    </row>
    <row r="271" spans="1:15" s="108" customFormat="1" ht="15.75" customHeight="1" x14ac:dyDescent="0.2">
      <c r="A271" s="105"/>
      <c r="B271" s="151">
        <v>244</v>
      </c>
      <c r="C271" s="395"/>
      <c r="D271" s="396"/>
      <c r="E271" s="154"/>
      <c r="F271" s="154"/>
      <c r="G271" s="154"/>
      <c r="H271" s="154"/>
      <c r="I271" s="154"/>
      <c r="J271" s="154"/>
      <c r="K271" s="387"/>
      <c r="L271" s="388"/>
      <c r="M271" s="388"/>
      <c r="N271" s="389"/>
      <c r="O271" s="105"/>
    </row>
    <row r="272" spans="1:15" ht="15.75" customHeight="1" x14ac:dyDescent="0.2">
      <c r="B272" s="149">
        <v>245</v>
      </c>
      <c r="C272" s="358"/>
      <c r="D272" s="359"/>
      <c r="E272" s="150"/>
      <c r="F272" s="150"/>
      <c r="G272" s="150"/>
      <c r="H272" s="150"/>
      <c r="I272" s="150"/>
      <c r="J272" s="150"/>
      <c r="K272" s="372"/>
      <c r="L272" s="373"/>
      <c r="M272" s="373"/>
      <c r="N272" s="374"/>
    </row>
    <row r="273" spans="1:15" s="108" customFormat="1" ht="15.75" customHeight="1" x14ac:dyDescent="0.2">
      <c r="A273" s="105"/>
      <c r="B273" s="151">
        <v>246</v>
      </c>
      <c r="C273" s="395"/>
      <c r="D273" s="396"/>
      <c r="E273" s="154"/>
      <c r="F273" s="154"/>
      <c r="G273" s="154"/>
      <c r="H273" s="154"/>
      <c r="I273" s="154"/>
      <c r="J273" s="154"/>
      <c r="K273" s="387"/>
      <c r="L273" s="388"/>
      <c r="M273" s="388"/>
      <c r="N273" s="389"/>
      <c r="O273" s="105"/>
    </row>
    <row r="274" spans="1:15" ht="15.75" customHeight="1" x14ac:dyDescent="0.2">
      <c r="B274" s="149">
        <v>247</v>
      </c>
      <c r="C274" s="358"/>
      <c r="D274" s="359"/>
      <c r="E274" s="150"/>
      <c r="F274" s="150"/>
      <c r="G274" s="150"/>
      <c r="H274" s="150"/>
      <c r="I274" s="150"/>
      <c r="J274" s="150"/>
      <c r="K274" s="372"/>
      <c r="L274" s="373"/>
      <c r="M274" s="373"/>
      <c r="N274" s="374"/>
    </row>
    <row r="275" spans="1:15" s="108" customFormat="1" ht="15.75" customHeight="1" x14ac:dyDescent="0.2">
      <c r="A275" s="105"/>
      <c r="B275" s="151">
        <v>248</v>
      </c>
      <c r="C275" s="395"/>
      <c r="D275" s="396"/>
      <c r="E275" s="154"/>
      <c r="F275" s="154"/>
      <c r="G275" s="154"/>
      <c r="H275" s="154"/>
      <c r="I275" s="154"/>
      <c r="J275" s="154"/>
      <c r="K275" s="387"/>
      <c r="L275" s="388"/>
      <c r="M275" s="388"/>
      <c r="N275" s="389"/>
      <c r="O275" s="105"/>
    </row>
    <row r="276" spans="1:15" ht="15.75" customHeight="1" x14ac:dyDescent="0.2">
      <c r="B276" s="149">
        <v>249</v>
      </c>
      <c r="C276" s="358"/>
      <c r="D276" s="359"/>
      <c r="E276" s="150"/>
      <c r="F276" s="150"/>
      <c r="G276" s="150"/>
      <c r="H276" s="150"/>
      <c r="I276" s="150"/>
      <c r="J276" s="150"/>
      <c r="K276" s="372"/>
      <c r="L276" s="373"/>
      <c r="M276" s="373"/>
      <c r="N276" s="374"/>
    </row>
    <row r="277" spans="1:15" s="108" customFormat="1" ht="15.75" customHeight="1" x14ac:dyDescent="0.2">
      <c r="A277" s="105"/>
      <c r="B277" s="151">
        <v>250</v>
      </c>
      <c r="C277" s="375"/>
      <c r="D277" s="376"/>
      <c r="E277" s="156"/>
      <c r="F277" s="156"/>
      <c r="G277" s="156"/>
      <c r="H277" s="156"/>
      <c r="I277" s="156"/>
      <c r="J277" s="156"/>
      <c r="K277" s="362"/>
      <c r="L277" s="363"/>
      <c r="M277" s="363"/>
      <c r="N277" s="364"/>
      <c r="O277" s="105"/>
    </row>
    <row r="278" spans="1:15" ht="15.75" customHeight="1" x14ac:dyDescent="0.2">
      <c r="B278" s="149">
        <v>251</v>
      </c>
      <c r="C278" s="358"/>
      <c r="D278" s="359"/>
      <c r="E278" s="157"/>
      <c r="F278" s="157"/>
      <c r="G278" s="157"/>
      <c r="H278" s="157"/>
      <c r="I278" s="157"/>
      <c r="J278" s="157"/>
      <c r="K278" s="392"/>
      <c r="L278" s="393"/>
      <c r="M278" s="393"/>
      <c r="N278" s="394"/>
    </row>
    <row r="279" spans="1:15" s="108" customFormat="1" ht="15.75" customHeight="1" x14ac:dyDescent="0.2">
      <c r="A279" s="105"/>
      <c r="B279" s="151">
        <v>252</v>
      </c>
      <c r="C279" s="375"/>
      <c r="D279" s="376"/>
      <c r="E279" s="156"/>
      <c r="F279" s="156"/>
      <c r="G279" s="156"/>
      <c r="H279" s="156"/>
      <c r="I279" s="156"/>
      <c r="J279" s="156"/>
      <c r="K279" s="362"/>
      <c r="L279" s="363"/>
      <c r="M279" s="363"/>
      <c r="N279" s="364"/>
      <c r="O279" s="105"/>
    </row>
    <row r="280" spans="1:15" ht="15.75" customHeight="1" x14ac:dyDescent="0.2">
      <c r="B280" s="149">
        <v>253</v>
      </c>
      <c r="C280" s="358"/>
      <c r="D280" s="359"/>
      <c r="E280" s="157"/>
      <c r="F280" s="157"/>
      <c r="G280" s="157"/>
      <c r="H280" s="157"/>
      <c r="I280" s="157"/>
      <c r="J280" s="157"/>
      <c r="K280" s="392"/>
      <c r="L280" s="393"/>
      <c r="M280" s="393"/>
      <c r="N280" s="394"/>
    </row>
    <row r="281" spans="1:15" s="108" customFormat="1" ht="15.75" customHeight="1" x14ac:dyDescent="0.2">
      <c r="A281" s="105"/>
      <c r="B281" s="151">
        <v>254</v>
      </c>
      <c r="C281" s="375"/>
      <c r="D281" s="376"/>
      <c r="E281" s="156"/>
      <c r="F281" s="156"/>
      <c r="G281" s="156"/>
      <c r="H281" s="156"/>
      <c r="I281" s="156"/>
      <c r="J281" s="156"/>
      <c r="K281" s="362"/>
      <c r="L281" s="363"/>
      <c r="M281" s="363"/>
      <c r="N281" s="364"/>
      <c r="O281" s="105"/>
    </row>
    <row r="282" spans="1:15" ht="15.75" customHeight="1" x14ac:dyDescent="0.2">
      <c r="B282" s="149">
        <v>255</v>
      </c>
      <c r="C282" s="358"/>
      <c r="D282" s="359"/>
      <c r="E282" s="157"/>
      <c r="F282" s="157"/>
      <c r="G282" s="157"/>
      <c r="H282" s="157"/>
      <c r="I282" s="157"/>
      <c r="J282" s="157"/>
      <c r="K282" s="392"/>
      <c r="L282" s="393"/>
      <c r="M282" s="393"/>
      <c r="N282" s="394"/>
    </row>
    <row r="283" spans="1:15" s="108" customFormat="1" ht="15.75" customHeight="1" x14ac:dyDescent="0.2">
      <c r="A283" s="105"/>
      <c r="B283" s="151">
        <v>256</v>
      </c>
      <c r="C283" s="375"/>
      <c r="D283" s="376"/>
      <c r="E283" s="156"/>
      <c r="F283" s="156"/>
      <c r="G283" s="156"/>
      <c r="H283" s="156"/>
      <c r="I283" s="156"/>
      <c r="J283" s="156"/>
      <c r="K283" s="362"/>
      <c r="L283" s="363"/>
      <c r="M283" s="363"/>
      <c r="N283" s="364"/>
      <c r="O283" s="105"/>
    </row>
    <row r="284" spans="1:15" ht="15.75" customHeight="1" x14ac:dyDescent="0.2">
      <c r="B284" s="149">
        <v>257</v>
      </c>
      <c r="C284" s="358"/>
      <c r="D284" s="359"/>
      <c r="E284" s="157"/>
      <c r="F284" s="157"/>
      <c r="G284" s="157"/>
      <c r="H284" s="157"/>
      <c r="I284" s="157"/>
      <c r="J284" s="157"/>
      <c r="K284" s="384"/>
      <c r="L284" s="385"/>
      <c r="M284" s="385"/>
      <c r="N284" s="386"/>
    </row>
    <row r="285" spans="1:15" s="108" customFormat="1" ht="15.75" customHeight="1" x14ac:dyDescent="0.2">
      <c r="A285" s="105"/>
      <c r="B285" s="151">
        <v>258</v>
      </c>
      <c r="C285" s="375"/>
      <c r="D285" s="376"/>
      <c r="E285" s="156"/>
      <c r="F285" s="156"/>
      <c r="G285" s="156"/>
      <c r="H285" s="156"/>
      <c r="I285" s="156"/>
      <c r="J285" s="156"/>
      <c r="K285" s="362"/>
      <c r="L285" s="363"/>
      <c r="M285" s="363"/>
      <c r="N285" s="364"/>
      <c r="O285" s="105"/>
    </row>
    <row r="286" spans="1:15" ht="15.75" customHeight="1" x14ac:dyDescent="0.2">
      <c r="B286" s="149">
        <v>259</v>
      </c>
      <c r="C286" s="358"/>
      <c r="D286" s="359"/>
      <c r="E286" s="157"/>
      <c r="F286" s="157"/>
      <c r="G286" s="157"/>
      <c r="H286" s="157"/>
      <c r="I286" s="157"/>
      <c r="J286" s="157"/>
      <c r="K286" s="392"/>
      <c r="L286" s="393"/>
      <c r="M286" s="393"/>
      <c r="N286" s="394"/>
    </row>
    <row r="287" spans="1:15" s="108" customFormat="1" ht="15.75" customHeight="1" x14ac:dyDescent="0.2">
      <c r="A287" s="105"/>
      <c r="B287" s="151">
        <v>260</v>
      </c>
      <c r="C287" s="375"/>
      <c r="D287" s="376"/>
      <c r="E287" s="156"/>
      <c r="F287" s="156"/>
      <c r="G287" s="156"/>
      <c r="H287" s="156"/>
      <c r="I287" s="156"/>
      <c r="J287" s="156"/>
      <c r="K287" s="362"/>
      <c r="L287" s="363"/>
      <c r="M287" s="363"/>
      <c r="N287" s="364"/>
      <c r="O287" s="105"/>
    </row>
    <row r="288" spans="1:15" ht="15.75" customHeight="1" x14ac:dyDescent="0.2">
      <c r="B288" s="149">
        <v>261</v>
      </c>
      <c r="C288" s="358"/>
      <c r="D288" s="359"/>
      <c r="E288" s="157"/>
      <c r="F288" s="157"/>
      <c r="G288" s="157"/>
      <c r="H288" s="157"/>
      <c r="I288" s="157"/>
      <c r="J288" s="157"/>
      <c r="K288" s="392"/>
      <c r="L288" s="393"/>
      <c r="M288" s="393"/>
      <c r="N288" s="394"/>
    </row>
    <row r="289" spans="1:15" s="108" customFormat="1" ht="15.75" customHeight="1" x14ac:dyDescent="0.2">
      <c r="A289" s="105"/>
      <c r="B289" s="151">
        <v>262</v>
      </c>
      <c r="C289" s="375"/>
      <c r="D289" s="376"/>
      <c r="E289" s="156"/>
      <c r="F289" s="156"/>
      <c r="G289" s="156"/>
      <c r="H289" s="156"/>
      <c r="I289" s="156"/>
      <c r="J289" s="156"/>
      <c r="K289" s="362"/>
      <c r="L289" s="363"/>
      <c r="M289" s="363"/>
      <c r="N289" s="364"/>
      <c r="O289" s="105"/>
    </row>
    <row r="290" spans="1:15" ht="15.75" customHeight="1" x14ac:dyDescent="0.2">
      <c r="B290" s="149">
        <v>263</v>
      </c>
      <c r="C290" s="358"/>
      <c r="D290" s="359"/>
      <c r="E290" s="157"/>
      <c r="F290" s="157"/>
      <c r="G290" s="157"/>
      <c r="H290" s="157"/>
      <c r="I290" s="157"/>
      <c r="J290" s="157"/>
      <c r="K290" s="392"/>
      <c r="L290" s="393"/>
      <c r="M290" s="393"/>
      <c r="N290" s="394"/>
    </row>
    <row r="291" spans="1:15" s="108" customFormat="1" ht="15.75" customHeight="1" x14ac:dyDescent="0.2">
      <c r="A291" s="105"/>
      <c r="B291" s="151">
        <v>264</v>
      </c>
      <c r="C291" s="375"/>
      <c r="D291" s="376"/>
      <c r="E291" s="156"/>
      <c r="F291" s="156"/>
      <c r="G291" s="156"/>
      <c r="H291" s="156"/>
      <c r="I291" s="156"/>
      <c r="J291" s="156"/>
      <c r="K291" s="362"/>
      <c r="L291" s="363"/>
      <c r="M291" s="363"/>
      <c r="N291" s="364"/>
      <c r="O291" s="105"/>
    </row>
    <row r="292" spans="1:15" ht="15.75" customHeight="1" x14ac:dyDescent="0.2">
      <c r="B292" s="149">
        <v>265</v>
      </c>
      <c r="C292" s="358"/>
      <c r="D292" s="359"/>
      <c r="E292" s="157"/>
      <c r="F292" s="157"/>
      <c r="G292" s="157"/>
      <c r="H292" s="157"/>
      <c r="I292" s="157"/>
      <c r="J292" s="157"/>
      <c r="K292" s="392"/>
      <c r="L292" s="393"/>
      <c r="M292" s="393"/>
      <c r="N292" s="394"/>
    </row>
    <row r="293" spans="1:15" s="108" customFormat="1" ht="15.75" customHeight="1" x14ac:dyDescent="0.2">
      <c r="A293" s="105"/>
      <c r="B293" s="151">
        <v>266</v>
      </c>
      <c r="C293" s="375"/>
      <c r="D293" s="376"/>
      <c r="E293" s="156"/>
      <c r="F293" s="156"/>
      <c r="G293" s="156"/>
      <c r="H293" s="156"/>
      <c r="I293" s="156"/>
      <c r="J293" s="156"/>
      <c r="K293" s="362"/>
      <c r="L293" s="363"/>
      <c r="M293" s="363"/>
      <c r="N293" s="364"/>
      <c r="O293" s="105"/>
    </row>
    <row r="294" spans="1:15" ht="15.75" customHeight="1" x14ac:dyDescent="0.2">
      <c r="B294" s="149">
        <v>267</v>
      </c>
      <c r="C294" s="358"/>
      <c r="D294" s="359"/>
      <c r="E294" s="157"/>
      <c r="F294" s="157"/>
      <c r="G294" s="157"/>
      <c r="H294" s="157"/>
      <c r="I294" s="157"/>
      <c r="J294" s="157"/>
      <c r="K294" s="392"/>
      <c r="L294" s="393"/>
      <c r="M294" s="393"/>
      <c r="N294" s="394"/>
    </row>
    <row r="295" spans="1:15" s="108" customFormat="1" ht="15.75" customHeight="1" x14ac:dyDescent="0.2">
      <c r="A295" s="105"/>
      <c r="B295" s="151">
        <v>268</v>
      </c>
      <c r="C295" s="375"/>
      <c r="D295" s="376"/>
      <c r="E295" s="156"/>
      <c r="F295" s="156"/>
      <c r="G295" s="156"/>
      <c r="H295" s="156"/>
      <c r="I295" s="156"/>
      <c r="J295" s="156"/>
      <c r="K295" s="362"/>
      <c r="L295" s="363"/>
      <c r="M295" s="363"/>
      <c r="N295" s="364"/>
      <c r="O295" s="105"/>
    </row>
    <row r="296" spans="1:15" ht="15.75" customHeight="1" x14ac:dyDescent="0.2">
      <c r="B296" s="149">
        <v>269</v>
      </c>
      <c r="C296" s="390"/>
      <c r="D296" s="391"/>
      <c r="E296" s="157"/>
      <c r="F296" s="157"/>
      <c r="G296" s="157"/>
      <c r="H296" s="157"/>
      <c r="I296" s="157"/>
      <c r="J296" s="157"/>
      <c r="K296" s="392"/>
      <c r="L296" s="393"/>
      <c r="M296" s="393"/>
      <c r="N296" s="394"/>
    </row>
    <row r="297" spans="1:15" s="108" customFormat="1" ht="15.75" customHeight="1" x14ac:dyDescent="0.2">
      <c r="A297" s="105"/>
      <c r="B297" s="151">
        <v>270</v>
      </c>
      <c r="C297" s="375"/>
      <c r="D297" s="376"/>
      <c r="E297" s="156"/>
      <c r="F297" s="156"/>
      <c r="G297" s="156"/>
      <c r="H297" s="156"/>
      <c r="I297" s="156"/>
      <c r="J297" s="156"/>
      <c r="K297" s="362"/>
      <c r="L297" s="363"/>
      <c r="M297" s="363"/>
      <c r="N297" s="364"/>
      <c r="O297" s="105"/>
    </row>
    <row r="298" spans="1:15" ht="15.75" customHeight="1" x14ac:dyDescent="0.2">
      <c r="B298" s="149">
        <v>271</v>
      </c>
      <c r="C298" s="390"/>
      <c r="D298" s="391"/>
      <c r="E298" s="158"/>
      <c r="F298" s="160"/>
      <c r="G298" s="158"/>
      <c r="H298" s="158"/>
      <c r="I298" s="158"/>
      <c r="J298" s="158"/>
      <c r="K298" s="384"/>
      <c r="L298" s="385"/>
      <c r="M298" s="385"/>
      <c r="N298" s="386"/>
    </row>
    <row r="299" spans="1:15" s="108" customFormat="1" ht="15.75" customHeight="1" x14ac:dyDescent="0.2">
      <c r="A299" s="105"/>
      <c r="B299" s="151">
        <v>272</v>
      </c>
      <c r="C299" s="375"/>
      <c r="D299" s="376"/>
      <c r="E299" s="156"/>
      <c r="F299" s="156"/>
      <c r="G299" s="156"/>
      <c r="H299" s="156"/>
      <c r="I299" s="156"/>
      <c r="J299" s="156"/>
      <c r="K299" s="362"/>
      <c r="L299" s="363"/>
      <c r="M299" s="363"/>
      <c r="N299" s="364"/>
      <c r="O299" s="105"/>
    </row>
    <row r="300" spans="1:15" ht="15.75" customHeight="1" x14ac:dyDescent="0.2">
      <c r="B300" s="149">
        <v>273</v>
      </c>
      <c r="C300" s="390"/>
      <c r="D300" s="391"/>
      <c r="E300" s="158"/>
      <c r="F300" s="158"/>
      <c r="G300" s="158"/>
      <c r="H300" s="158"/>
      <c r="I300" s="158"/>
      <c r="J300" s="158"/>
      <c r="K300" s="384"/>
      <c r="L300" s="385"/>
      <c r="M300" s="385"/>
      <c r="N300" s="386"/>
    </row>
    <row r="301" spans="1:15" s="108" customFormat="1" ht="15.75" customHeight="1" x14ac:dyDescent="0.2">
      <c r="A301" s="105"/>
      <c r="B301" s="151">
        <v>274</v>
      </c>
      <c r="C301" s="375"/>
      <c r="D301" s="376"/>
      <c r="E301" s="156"/>
      <c r="F301" s="156"/>
      <c r="G301" s="156"/>
      <c r="H301" s="156"/>
      <c r="I301" s="156"/>
      <c r="J301" s="156"/>
      <c r="K301" s="362"/>
      <c r="L301" s="363"/>
      <c r="M301" s="363"/>
      <c r="N301" s="364"/>
      <c r="O301" s="105"/>
    </row>
    <row r="302" spans="1:15" ht="15.75" customHeight="1" x14ac:dyDescent="0.2">
      <c r="B302" s="149">
        <v>275</v>
      </c>
      <c r="C302" s="390"/>
      <c r="D302" s="391"/>
      <c r="E302" s="158"/>
      <c r="F302" s="158"/>
      <c r="G302" s="158"/>
      <c r="H302" s="158"/>
      <c r="I302" s="158"/>
      <c r="J302" s="158"/>
      <c r="K302" s="384"/>
      <c r="L302" s="385"/>
      <c r="M302" s="385"/>
      <c r="N302" s="386"/>
    </row>
    <row r="303" spans="1:15" s="108" customFormat="1" ht="15.75" customHeight="1" x14ac:dyDescent="0.2">
      <c r="A303" s="105"/>
      <c r="B303" s="151">
        <v>276</v>
      </c>
      <c r="C303" s="375"/>
      <c r="D303" s="376"/>
      <c r="E303" s="156"/>
      <c r="F303" s="156"/>
      <c r="G303" s="156"/>
      <c r="H303" s="156"/>
      <c r="I303" s="156"/>
      <c r="J303" s="156"/>
      <c r="K303" s="362"/>
      <c r="L303" s="363"/>
      <c r="M303" s="363"/>
      <c r="N303" s="364"/>
      <c r="O303" s="105"/>
    </row>
    <row r="304" spans="1:15" ht="15.75" customHeight="1" x14ac:dyDescent="0.2">
      <c r="B304" s="149">
        <v>277</v>
      </c>
      <c r="C304" s="390"/>
      <c r="D304" s="391"/>
      <c r="E304" s="158"/>
      <c r="F304" s="158"/>
      <c r="G304" s="158"/>
      <c r="H304" s="158"/>
      <c r="I304" s="158"/>
      <c r="J304" s="158"/>
      <c r="K304" s="384"/>
      <c r="L304" s="385"/>
      <c r="M304" s="385"/>
      <c r="N304" s="386"/>
    </row>
    <row r="305" spans="1:15" s="108" customFormat="1" ht="15.75" customHeight="1" x14ac:dyDescent="0.2">
      <c r="A305" s="105"/>
      <c r="B305" s="151">
        <v>278</v>
      </c>
      <c r="C305" s="375"/>
      <c r="D305" s="376"/>
      <c r="E305" s="156"/>
      <c r="F305" s="156"/>
      <c r="G305" s="156"/>
      <c r="H305" s="156"/>
      <c r="I305" s="156"/>
      <c r="J305" s="156"/>
      <c r="K305" s="362"/>
      <c r="L305" s="363"/>
      <c r="M305" s="363"/>
      <c r="N305" s="364"/>
      <c r="O305" s="105"/>
    </row>
    <row r="306" spans="1:15" ht="15.75" customHeight="1" x14ac:dyDescent="0.2">
      <c r="B306" s="149">
        <v>279</v>
      </c>
      <c r="C306" s="390"/>
      <c r="D306" s="391"/>
      <c r="E306" s="158"/>
      <c r="F306" s="158"/>
      <c r="G306" s="158"/>
      <c r="H306" s="158"/>
      <c r="I306" s="158"/>
      <c r="J306" s="158"/>
      <c r="K306" s="384"/>
      <c r="L306" s="385"/>
      <c r="M306" s="385"/>
      <c r="N306" s="386"/>
    </row>
    <row r="307" spans="1:15" s="108" customFormat="1" ht="15.75" customHeight="1" x14ac:dyDescent="0.2">
      <c r="A307" s="105"/>
      <c r="B307" s="151">
        <v>280</v>
      </c>
      <c r="C307" s="375"/>
      <c r="D307" s="376"/>
      <c r="E307" s="156"/>
      <c r="F307" s="156"/>
      <c r="G307" s="156"/>
      <c r="H307" s="156"/>
      <c r="I307" s="156"/>
      <c r="J307" s="156"/>
      <c r="K307" s="362"/>
      <c r="L307" s="363"/>
      <c r="M307" s="363"/>
      <c r="N307" s="364"/>
      <c r="O307" s="105"/>
    </row>
    <row r="308" spans="1:15" ht="15.75" customHeight="1" x14ac:dyDescent="0.2">
      <c r="B308" s="149">
        <v>281</v>
      </c>
      <c r="C308" s="390"/>
      <c r="D308" s="391"/>
      <c r="E308" s="158"/>
      <c r="F308" s="158"/>
      <c r="G308" s="158"/>
      <c r="H308" s="158"/>
      <c r="I308" s="158"/>
      <c r="J308" s="158"/>
      <c r="K308" s="384"/>
      <c r="L308" s="385"/>
      <c r="M308" s="385"/>
      <c r="N308" s="386"/>
    </row>
    <row r="309" spans="1:15" s="108" customFormat="1" ht="15.75" customHeight="1" x14ac:dyDescent="0.2">
      <c r="A309" s="105"/>
      <c r="B309" s="151">
        <v>282</v>
      </c>
      <c r="C309" s="375"/>
      <c r="D309" s="376"/>
      <c r="E309" s="156"/>
      <c r="F309" s="156"/>
      <c r="G309" s="156"/>
      <c r="H309" s="156"/>
      <c r="I309" s="156"/>
      <c r="J309" s="156"/>
      <c r="K309" s="362"/>
      <c r="L309" s="363"/>
      <c r="M309" s="363"/>
      <c r="N309" s="364"/>
      <c r="O309" s="105"/>
    </row>
    <row r="310" spans="1:15" ht="15.75" customHeight="1" x14ac:dyDescent="0.2">
      <c r="B310" s="149">
        <v>283</v>
      </c>
      <c r="C310" s="390"/>
      <c r="D310" s="391"/>
      <c r="E310" s="157"/>
      <c r="F310" s="157"/>
      <c r="G310" s="157"/>
      <c r="H310" s="157"/>
      <c r="I310" s="157"/>
      <c r="J310" s="157"/>
      <c r="K310" s="392"/>
      <c r="L310" s="393"/>
      <c r="M310" s="393"/>
      <c r="N310" s="394"/>
    </row>
    <row r="311" spans="1:15" s="108" customFormat="1" ht="15.75" customHeight="1" x14ac:dyDescent="0.2">
      <c r="A311" s="105"/>
      <c r="B311" s="151">
        <v>284</v>
      </c>
      <c r="C311" s="375"/>
      <c r="D311" s="376"/>
      <c r="E311" s="156"/>
      <c r="F311" s="156"/>
      <c r="G311" s="156"/>
      <c r="H311" s="156"/>
      <c r="I311" s="156"/>
      <c r="J311" s="156"/>
      <c r="K311" s="362"/>
      <c r="L311" s="363"/>
      <c r="M311" s="363"/>
      <c r="N311" s="364"/>
      <c r="O311" s="105"/>
    </row>
    <row r="312" spans="1:15" ht="15.75" customHeight="1" x14ac:dyDescent="0.2">
      <c r="B312" s="149">
        <v>285</v>
      </c>
      <c r="C312" s="390"/>
      <c r="D312" s="391"/>
      <c r="E312" s="157"/>
      <c r="F312" s="157"/>
      <c r="G312" s="157"/>
      <c r="H312" s="157"/>
      <c r="I312" s="157"/>
      <c r="J312" s="157"/>
      <c r="K312" s="392"/>
      <c r="L312" s="393"/>
      <c r="M312" s="393"/>
      <c r="N312" s="394"/>
    </row>
    <row r="313" spans="1:15" s="108" customFormat="1" ht="15.75" customHeight="1" x14ac:dyDescent="0.2">
      <c r="A313" s="105"/>
      <c r="B313" s="151">
        <v>286</v>
      </c>
      <c r="C313" s="375"/>
      <c r="D313" s="376"/>
      <c r="E313" s="156"/>
      <c r="F313" s="156"/>
      <c r="G313" s="156"/>
      <c r="H313" s="156"/>
      <c r="I313" s="156"/>
      <c r="J313" s="156"/>
      <c r="K313" s="362"/>
      <c r="L313" s="363"/>
      <c r="M313" s="363"/>
      <c r="N313" s="364"/>
      <c r="O313" s="105"/>
    </row>
    <row r="314" spans="1:15" ht="15.75" customHeight="1" x14ac:dyDescent="0.2">
      <c r="B314" s="149">
        <v>287</v>
      </c>
      <c r="C314" s="390"/>
      <c r="D314" s="391"/>
      <c r="E314" s="157"/>
      <c r="F314" s="157"/>
      <c r="G314" s="157"/>
      <c r="H314" s="157"/>
      <c r="I314" s="157"/>
      <c r="J314" s="157"/>
      <c r="K314" s="392"/>
      <c r="L314" s="393"/>
      <c r="M314" s="393"/>
      <c r="N314" s="394"/>
    </row>
    <row r="315" spans="1:15" s="108" customFormat="1" ht="15.75" customHeight="1" x14ac:dyDescent="0.2">
      <c r="A315" s="105"/>
      <c r="B315" s="151">
        <v>288</v>
      </c>
      <c r="C315" s="375"/>
      <c r="D315" s="376"/>
      <c r="E315" s="156"/>
      <c r="F315" s="156"/>
      <c r="G315" s="156"/>
      <c r="H315" s="156"/>
      <c r="I315" s="156"/>
      <c r="J315" s="156"/>
      <c r="K315" s="362"/>
      <c r="L315" s="363"/>
      <c r="M315" s="363"/>
      <c r="N315" s="364"/>
      <c r="O315" s="105"/>
    </row>
    <row r="316" spans="1:15" ht="15.75" customHeight="1" x14ac:dyDescent="0.2">
      <c r="B316" s="149">
        <v>289</v>
      </c>
      <c r="C316" s="390"/>
      <c r="D316" s="391"/>
      <c r="E316" s="157"/>
      <c r="F316" s="157"/>
      <c r="G316" s="157"/>
      <c r="H316" s="157"/>
      <c r="I316" s="157"/>
      <c r="J316" s="157"/>
      <c r="K316" s="392"/>
      <c r="L316" s="393"/>
      <c r="M316" s="393"/>
      <c r="N316" s="394"/>
    </row>
    <row r="317" spans="1:15" s="108" customFormat="1" ht="15.75" customHeight="1" x14ac:dyDescent="0.2">
      <c r="A317" s="105"/>
      <c r="B317" s="151">
        <v>290</v>
      </c>
      <c r="C317" s="375"/>
      <c r="D317" s="376"/>
      <c r="E317" s="156"/>
      <c r="F317" s="156"/>
      <c r="G317" s="156"/>
      <c r="H317" s="156"/>
      <c r="I317" s="156"/>
      <c r="J317" s="156"/>
      <c r="K317" s="362"/>
      <c r="L317" s="363"/>
      <c r="M317" s="363"/>
      <c r="N317" s="364"/>
      <c r="O317" s="105"/>
    </row>
    <row r="318" spans="1:15" ht="15.75" customHeight="1" x14ac:dyDescent="0.2">
      <c r="B318" s="149">
        <v>291</v>
      </c>
      <c r="C318" s="390"/>
      <c r="D318" s="391"/>
      <c r="E318" s="157"/>
      <c r="F318" s="157"/>
      <c r="G318" s="157"/>
      <c r="H318" s="157"/>
      <c r="I318" s="157"/>
      <c r="J318" s="157"/>
      <c r="K318" s="392"/>
      <c r="L318" s="393"/>
      <c r="M318" s="393"/>
      <c r="N318" s="394"/>
    </row>
    <row r="319" spans="1:15" s="108" customFormat="1" ht="15.75" customHeight="1" x14ac:dyDescent="0.2">
      <c r="A319" s="105"/>
      <c r="B319" s="151">
        <v>292</v>
      </c>
      <c r="C319" s="375"/>
      <c r="D319" s="376"/>
      <c r="E319" s="156"/>
      <c r="F319" s="156"/>
      <c r="G319" s="156"/>
      <c r="H319" s="156"/>
      <c r="I319" s="156"/>
      <c r="J319" s="156"/>
      <c r="K319" s="362"/>
      <c r="L319" s="363"/>
      <c r="M319" s="363"/>
      <c r="N319" s="364"/>
      <c r="O319" s="105"/>
    </row>
    <row r="320" spans="1:15" ht="15.75" customHeight="1" x14ac:dyDescent="0.2">
      <c r="B320" s="149">
        <v>293</v>
      </c>
      <c r="C320" s="390"/>
      <c r="D320" s="391"/>
      <c r="E320" s="157"/>
      <c r="F320" s="157"/>
      <c r="G320" s="157"/>
      <c r="H320" s="157"/>
      <c r="I320" s="157"/>
      <c r="J320" s="157"/>
      <c r="K320" s="392"/>
      <c r="L320" s="393"/>
      <c r="M320" s="393"/>
      <c r="N320" s="394"/>
    </row>
    <row r="321" spans="1:15" s="108" customFormat="1" ht="15.75" customHeight="1" x14ac:dyDescent="0.2">
      <c r="A321" s="105"/>
      <c r="B321" s="151">
        <v>294</v>
      </c>
      <c r="C321" s="375"/>
      <c r="D321" s="376"/>
      <c r="E321" s="156"/>
      <c r="F321" s="156"/>
      <c r="G321" s="156"/>
      <c r="H321" s="156"/>
      <c r="I321" s="156"/>
      <c r="J321" s="156"/>
      <c r="K321" s="362"/>
      <c r="L321" s="363"/>
      <c r="M321" s="363"/>
      <c r="N321" s="364"/>
      <c r="O321" s="105"/>
    </row>
    <row r="322" spans="1:15" ht="15.75" customHeight="1" x14ac:dyDescent="0.2">
      <c r="B322" s="149">
        <v>295</v>
      </c>
      <c r="C322" s="390"/>
      <c r="D322" s="391"/>
      <c r="E322" s="157"/>
      <c r="F322" s="157"/>
      <c r="G322" s="157"/>
      <c r="H322" s="157"/>
      <c r="I322" s="157"/>
      <c r="J322" s="157"/>
      <c r="K322" s="392"/>
      <c r="L322" s="393"/>
      <c r="M322" s="393"/>
      <c r="N322" s="394"/>
    </row>
    <row r="323" spans="1:15" s="108" customFormat="1" ht="15.75" customHeight="1" x14ac:dyDescent="0.2">
      <c r="A323" s="105"/>
      <c r="B323" s="151">
        <v>296</v>
      </c>
      <c r="C323" s="375"/>
      <c r="D323" s="376"/>
      <c r="E323" s="156"/>
      <c r="F323" s="156"/>
      <c r="G323" s="156"/>
      <c r="H323" s="156"/>
      <c r="I323" s="156"/>
      <c r="J323" s="156"/>
      <c r="K323" s="362"/>
      <c r="L323" s="363"/>
      <c r="M323" s="363"/>
      <c r="N323" s="364"/>
      <c r="O323" s="105"/>
    </row>
    <row r="324" spans="1:15" ht="15.75" customHeight="1" x14ac:dyDescent="0.2">
      <c r="B324" s="149">
        <v>297</v>
      </c>
      <c r="C324" s="390"/>
      <c r="D324" s="391"/>
      <c r="E324" s="157"/>
      <c r="F324" s="157"/>
      <c r="G324" s="157"/>
      <c r="H324" s="157"/>
      <c r="I324" s="157"/>
      <c r="J324" s="157"/>
      <c r="K324" s="392"/>
      <c r="L324" s="393"/>
      <c r="M324" s="393"/>
      <c r="N324" s="394"/>
    </row>
    <row r="325" spans="1:15" s="108" customFormat="1" ht="15.75" customHeight="1" x14ac:dyDescent="0.2">
      <c r="A325" s="105"/>
      <c r="B325" s="151">
        <v>298</v>
      </c>
      <c r="C325" s="375"/>
      <c r="D325" s="376"/>
      <c r="E325" s="156"/>
      <c r="F325" s="156"/>
      <c r="G325" s="156"/>
      <c r="H325" s="156"/>
      <c r="I325" s="156"/>
      <c r="J325" s="156"/>
      <c r="K325" s="362"/>
      <c r="L325" s="363"/>
      <c r="M325" s="363"/>
      <c r="N325" s="364"/>
      <c r="O325" s="105"/>
    </row>
    <row r="326" spans="1:15" ht="15.75" customHeight="1" x14ac:dyDescent="0.2">
      <c r="B326" s="149">
        <v>299</v>
      </c>
      <c r="C326" s="390"/>
      <c r="D326" s="391"/>
      <c r="E326" s="157"/>
      <c r="F326" s="157"/>
      <c r="G326" s="157"/>
      <c r="H326" s="157"/>
      <c r="I326" s="157"/>
      <c r="J326" s="157"/>
      <c r="K326" s="384"/>
      <c r="L326" s="385"/>
      <c r="M326" s="385"/>
      <c r="N326" s="386"/>
    </row>
    <row r="327" spans="1:15" s="108" customFormat="1" ht="15.75" customHeight="1" x14ac:dyDescent="0.2">
      <c r="A327" s="105"/>
      <c r="B327" s="151">
        <v>300</v>
      </c>
      <c r="C327" s="375"/>
      <c r="D327" s="376"/>
      <c r="E327" s="156"/>
      <c r="F327" s="156"/>
      <c r="G327" s="156"/>
      <c r="H327" s="156"/>
      <c r="I327" s="156"/>
      <c r="J327" s="156"/>
      <c r="K327" s="362"/>
      <c r="L327" s="363"/>
      <c r="M327" s="363"/>
      <c r="N327" s="364"/>
      <c r="O327" s="105"/>
    </row>
    <row r="328" spans="1:15" ht="15.75" customHeight="1" x14ac:dyDescent="0.2">
      <c r="B328" s="149">
        <v>301</v>
      </c>
      <c r="C328" s="390"/>
      <c r="D328" s="391"/>
      <c r="E328" s="157"/>
      <c r="F328" s="157"/>
      <c r="G328" s="157"/>
      <c r="H328" s="157"/>
      <c r="I328" s="157"/>
      <c r="J328" s="157"/>
      <c r="K328" s="392"/>
      <c r="L328" s="393"/>
      <c r="M328" s="393"/>
      <c r="N328" s="394"/>
    </row>
    <row r="329" spans="1:15" s="108" customFormat="1" ht="15.75" customHeight="1" x14ac:dyDescent="0.2">
      <c r="A329" s="105"/>
      <c r="B329" s="151">
        <v>302</v>
      </c>
      <c r="C329" s="375"/>
      <c r="D329" s="376"/>
      <c r="E329" s="156"/>
      <c r="F329" s="156"/>
      <c r="G329" s="156"/>
      <c r="H329" s="156"/>
      <c r="I329" s="156"/>
      <c r="J329" s="156"/>
      <c r="K329" s="362"/>
      <c r="L329" s="363"/>
      <c r="M329" s="363"/>
      <c r="N329" s="364"/>
      <c r="O329" s="105"/>
    </row>
    <row r="330" spans="1:15" ht="15.75" customHeight="1" x14ac:dyDescent="0.2">
      <c r="B330" s="149">
        <v>303</v>
      </c>
      <c r="C330" s="390"/>
      <c r="D330" s="391"/>
      <c r="E330" s="157"/>
      <c r="F330" s="157"/>
      <c r="G330" s="157"/>
      <c r="H330" s="157"/>
      <c r="I330" s="157"/>
      <c r="J330" s="157"/>
      <c r="K330" s="392"/>
      <c r="L330" s="393"/>
      <c r="M330" s="393"/>
      <c r="N330" s="394"/>
    </row>
    <row r="331" spans="1:15" s="108" customFormat="1" ht="15.75" customHeight="1" x14ac:dyDescent="0.2">
      <c r="A331" s="105"/>
      <c r="B331" s="151">
        <v>304</v>
      </c>
      <c r="C331" s="375"/>
      <c r="D331" s="376"/>
      <c r="E331" s="156"/>
      <c r="F331" s="156"/>
      <c r="G331" s="156"/>
      <c r="H331" s="156"/>
      <c r="I331" s="156"/>
      <c r="J331" s="156"/>
      <c r="K331" s="362"/>
      <c r="L331" s="363"/>
      <c r="M331" s="363"/>
      <c r="N331" s="364"/>
      <c r="O331" s="105"/>
    </row>
    <row r="332" spans="1:15" ht="15.75" customHeight="1" x14ac:dyDescent="0.2">
      <c r="B332" s="149">
        <v>305</v>
      </c>
      <c r="C332" s="390"/>
      <c r="D332" s="391"/>
      <c r="E332" s="157"/>
      <c r="F332" s="157"/>
      <c r="G332" s="157"/>
      <c r="H332" s="157"/>
      <c r="I332" s="157"/>
      <c r="J332" s="157"/>
      <c r="K332" s="392"/>
      <c r="L332" s="393"/>
      <c r="M332" s="393"/>
      <c r="N332" s="394"/>
    </row>
    <row r="333" spans="1:15" s="108" customFormat="1" ht="15.75" customHeight="1" x14ac:dyDescent="0.2">
      <c r="A333" s="105"/>
      <c r="B333" s="151">
        <v>306</v>
      </c>
      <c r="C333" s="375"/>
      <c r="D333" s="376"/>
      <c r="E333" s="156"/>
      <c r="F333" s="156"/>
      <c r="G333" s="156"/>
      <c r="H333" s="156"/>
      <c r="I333" s="156"/>
      <c r="J333" s="156"/>
      <c r="K333" s="362"/>
      <c r="L333" s="363"/>
      <c r="M333" s="363"/>
      <c r="N333" s="364"/>
      <c r="O333" s="105"/>
    </row>
    <row r="334" spans="1:15" ht="15.75" customHeight="1" x14ac:dyDescent="0.2">
      <c r="B334" s="149">
        <v>307</v>
      </c>
      <c r="C334" s="390"/>
      <c r="D334" s="391"/>
      <c r="E334" s="157"/>
      <c r="F334" s="157"/>
      <c r="G334" s="157"/>
      <c r="H334" s="157"/>
      <c r="I334" s="157"/>
      <c r="J334" s="157"/>
      <c r="K334" s="384"/>
      <c r="L334" s="385"/>
      <c r="M334" s="385"/>
      <c r="N334" s="386"/>
    </row>
    <row r="335" spans="1:15" s="108" customFormat="1" ht="15.75" customHeight="1" x14ac:dyDescent="0.2">
      <c r="A335" s="105"/>
      <c r="B335" s="151">
        <v>308</v>
      </c>
      <c r="C335" s="375"/>
      <c r="D335" s="376"/>
      <c r="E335" s="156"/>
      <c r="F335" s="156"/>
      <c r="G335" s="156"/>
      <c r="H335" s="156"/>
      <c r="I335" s="156"/>
      <c r="J335" s="156"/>
      <c r="K335" s="362"/>
      <c r="L335" s="363"/>
      <c r="M335" s="363"/>
      <c r="N335" s="364"/>
      <c r="O335" s="105"/>
    </row>
    <row r="336" spans="1:15" ht="15.75" customHeight="1" x14ac:dyDescent="0.2">
      <c r="B336" s="149">
        <v>309</v>
      </c>
      <c r="C336" s="390"/>
      <c r="D336" s="391"/>
      <c r="E336" s="157"/>
      <c r="F336" s="157"/>
      <c r="G336" s="157"/>
      <c r="H336" s="157"/>
      <c r="I336" s="157"/>
      <c r="J336" s="157"/>
      <c r="K336" s="392"/>
      <c r="L336" s="393"/>
      <c r="M336" s="393"/>
      <c r="N336" s="394"/>
    </row>
    <row r="337" spans="1:15" s="108" customFormat="1" ht="15.75" customHeight="1" x14ac:dyDescent="0.2">
      <c r="A337" s="105"/>
      <c r="B337" s="151">
        <v>310</v>
      </c>
      <c r="C337" s="375"/>
      <c r="D337" s="376"/>
      <c r="E337" s="156"/>
      <c r="F337" s="156"/>
      <c r="G337" s="156"/>
      <c r="H337" s="156"/>
      <c r="I337" s="156"/>
      <c r="J337" s="156"/>
      <c r="K337" s="362"/>
      <c r="L337" s="363"/>
      <c r="M337" s="363"/>
      <c r="N337" s="364"/>
      <c r="O337" s="105"/>
    </row>
    <row r="338" spans="1:15" ht="15.75" customHeight="1" x14ac:dyDescent="0.2">
      <c r="B338" s="149">
        <v>311</v>
      </c>
      <c r="C338" s="390"/>
      <c r="D338" s="391"/>
      <c r="E338" s="157"/>
      <c r="F338" s="157"/>
      <c r="G338" s="157"/>
      <c r="H338" s="157"/>
      <c r="I338" s="157"/>
      <c r="J338" s="157"/>
      <c r="K338" s="392"/>
      <c r="L338" s="393"/>
      <c r="M338" s="393"/>
      <c r="N338" s="394"/>
    </row>
    <row r="339" spans="1:15" s="108" customFormat="1" ht="15.75" customHeight="1" x14ac:dyDescent="0.2">
      <c r="A339" s="105"/>
      <c r="B339" s="151">
        <v>312</v>
      </c>
      <c r="C339" s="375"/>
      <c r="D339" s="376"/>
      <c r="E339" s="156"/>
      <c r="F339" s="156"/>
      <c r="G339" s="156"/>
      <c r="H339" s="156"/>
      <c r="I339" s="156"/>
      <c r="J339" s="156"/>
      <c r="K339" s="362"/>
      <c r="L339" s="363"/>
      <c r="M339" s="363"/>
      <c r="N339" s="364"/>
      <c r="O339" s="105"/>
    </row>
    <row r="340" spans="1:15" ht="15.75" customHeight="1" x14ac:dyDescent="0.2">
      <c r="B340" s="149">
        <v>313</v>
      </c>
      <c r="C340" s="390"/>
      <c r="D340" s="391"/>
      <c r="E340" s="157"/>
      <c r="F340" s="157"/>
      <c r="G340" s="157"/>
      <c r="H340" s="157"/>
      <c r="I340" s="157"/>
      <c r="J340" s="157"/>
      <c r="K340" s="392"/>
      <c r="L340" s="393"/>
      <c r="M340" s="393"/>
      <c r="N340" s="394"/>
    </row>
    <row r="341" spans="1:15" s="108" customFormat="1" ht="15.75" customHeight="1" x14ac:dyDescent="0.2">
      <c r="A341" s="105"/>
      <c r="B341" s="151">
        <v>314</v>
      </c>
      <c r="C341" s="375"/>
      <c r="D341" s="376"/>
      <c r="E341" s="156"/>
      <c r="F341" s="156"/>
      <c r="G341" s="156"/>
      <c r="H341" s="156"/>
      <c r="I341" s="156"/>
      <c r="J341" s="156"/>
      <c r="K341" s="362"/>
      <c r="L341" s="363"/>
      <c r="M341" s="363"/>
      <c r="N341" s="364"/>
      <c r="O341" s="105"/>
    </row>
    <row r="342" spans="1:15" ht="15.75" customHeight="1" x14ac:dyDescent="0.2">
      <c r="B342" s="149">
        <v>315</v>
      </c>
      <c r="C342" s="390"/>
      <c r="D342" s="391"/>
      <c r="E342" s="157"/>
      <c r="F342" s="157"/>
      <c r="G342" s="157"/>
      <c r="H342" s="157"/>
      <c r="I342" s="157"/>
      <c r="J342" s="157"/>
      <c r="K342" s="392"/>
      <c r="L342" s="393"/>
      <c r="M342" s="393"/>
      <c r="N342" s="394"/>
    </row>
    <row r="343" spans="1:15" s="108" customFormat="1" ht="15.75" customHeight="1" x14ac:dyDescent="0.2">
      <c r="A343" s="105"/>
      <c r="B343" s="151">
        <v>316</v>
      </c>
      <c r="C343" s="375"/>
      <c r="D343" s="376"/>
      <c r="E343" s="156"/>
      <c r="F343" s="156"/>
      <c r="G343" s="156"/>
      <c r="H343" s="156"/>
      <c r="I343" s="156"/>
      <c r="J343" s="156"/>
      <c r="K343" s="362"/>
      <c r="L343" s="363"/>
      <c r="M343" s="363"/>
      <c r="N343" s="364"/>
      <c r="O343" s="105"/>
    </row>
    <row r="344" spans="1:15" ht="15.75" customHeight="1" x14ac:dyDescent="0.2">
      <c r="B344" s="149">
        <v>317</v>
      </c>
      <c r="C344" s="390"/>
      <c r="D344" s="391"/>
      <c r="E344" s="157"/>
      <c r="F344" s="157"/>
      <c r="G344" s="157"/>
      <c r="H344" s="157"/>
      <c r="I344" s="157"/>
      <c r="J344" s="157"/>
      <c r="K344" s="392"/>
      <c r="L344" s="393"/>
      <c r="M344" s="393"/>
      <c r="N344" s="394"/>
    </row>
    <row r="345" spans="1:15" s="108" customFormat="1" ht="15.75" customHeight="1" x14ac:dyDescent="0.2">
      <c r="A345" s="105"/>
      <c r="B345" s="151">
        <v>318</v>
      </c>
      <c r="C345" s="375"/>
      <c r="D345" s="376"/>
      <c r="E345" s="156"/>
      <c r="F345" s="156"/>
      <c r="G345" s="156"/>
      <c r="H345" s="156"/>
      <c r="I345" s="156"/>
      <c r="J345" s="156"/>
      <c r="K345" s="362"/>
      <c r="L345" s="363"/>
      <c r="M345" s="363"/>
      <c r="N345" s="364"/>
      <c r="O345" s="105"/>
    </row>
    <row r="346" spans="1:15" ht="15.75" customHeight="1" x14ac:dyDescent="0.2">
      <c r="B346" s="149">
        <v>319</v>
      </c>
      <c r="C346" s="390"/>
      <c r="D346" s="391"/>
      <c r="E346" s="157"/>
      <c r="F346" s="157"/>
      <c r="G346" s="157"/>
      <c r="H346" s="157"/>
      <c r="I346" s="157"/>
      <c r="J346" s="157"/>
      <c r="K346" s="392"/>
      <c r="L346" s="393"/>
      <c r="M346" s="393"/>
      <c r="N346" s="394"/>
    </row>
    <row r="347" spans="1:15" s="108" customFormat="1" ht="15.75" customHeight="1" x14ac:dyDescent="0.2">
      <c r="A347" s="105"/>
      <c r="B347" s="151">
        <v>320</v>
      </c>
      <c r="C347" s="375"/>
      <c r="D347" s="376"/>
      <c r="E347" s="156"/>
      <c r="F347" s="156"/>
      <c r="G347" s="156"/>
      <c r="H347" s="156"/>
      <c r="I347" s="156"/>
      <c r="J347" s="156"/>
      <c r="K347" s="362"/>
      <c r="L347" s="363"/>
      <c r="M347" s="363"/>
      <c r="N347" s="364"/>
      <c r="O347" s="105"/>
    </row>
    <row r="348" spans="1:15" ht="15.75" customHeight="1" x14ac:dyDescent="0.2">
      <c r="B348" s="149">
        <v>321</v>
      </c>
      <c r="C348" s="390"/>
      <c r="D348" s="391"/>
      <c r="E348" s="157"/>
      <c r="F348" s="157"/>
      <c r="G348" s="157"/>
      <c r="H348" s="157"/>
      <c r="I348" s="157"/>
      <c r="J348" s="157"/>
      <c r="K348" s="392"/>
      <c r="L348" s="393"/>
      <c r="M348" s="393"/>
      <c r="N348" s="394"/>
    </row>
    <row r="349" spans="1:15" s="108" customFormat="1" ht="15.75" customHeight="1" x14ac:dyDescent="0.2">
      <c r="A349" s="105"/>
      <c r="B349" s="151">
        <v>322</v>
      </c>
      <c r="C349" s="375"/>
      <c r="D349" s="376"/>
      <c r="E349" s="156"/>
      <c r="F349" s="156"/>
      <c r="G349" s="156"/>
      <c r="H349" s="156"/>
      <c r="I349" s="156"/>
      <c r="J349" s="156"/>
      <c r="K349" s="362"/>
      <c r="L349" s="363"/>
      <c r="M349" s="363"/>
      <c r="N349" s="364"/>
      <c r="O349" s="105"/>
    </row>
    <row r="350" spans="1:15" ht="15.75" customHeight="1" x14ac:dyDescent="0.2">
      <c r="B350" s="149">
        <v>323</v>
      </c>
      <c r="C350" s="390"/>
      <c r="D350" s="391"/>
      <c r="E350" s="157"/>
      <c r="F350" s="157"/>
      <c r="G350" s="157"/>
      <c r="H350" s="157"/>
      <c r="I350" s="157"/>
      <c r="J350" s="157"/>
      <c r="K350" s="392"/>
      <c r="L350" s="393"/>
      <c r="M350" s="393"/>
      <c r="N350" s="394"/>
    </row>
    <row r="351" spans="1:15" s="108" customFormat="1" ht="15.75" customHeight="1" x14ac:dyDescent="0.2">
      <c r="A351" s="105"/>
      <c r="B351" s="151">
        <v>324</v>
      </c>
      <c r="C351" s="375"/>
      <c r="D351" s="376"/>
      <c r="E351" s="156"/>
      <c r="F351" s="156"/>
      <c r="G351" s="156"/>
      <c r="H351" s="156"/>
      <c r="I351" s="156"/>
      <c r="J351" s="156"/>
      <c r="K351" s="362"/>
      <c r="L351" s="363"/>
      <c r="M351" s="363"/>
      <c r="N351" s="364"/>
      <c r="O351" s="105"/>
    </row>
    <row r="352" spans="1:15" ht="15.75" customHeight="1" x14ac:dyDescent="0.2">
      <c r="B352" s="149">
        <v>325</v>
      </c>
      <c r="C352" s="390"/>
      <c r="D352" s="391"/>
      <c r="E352" s="157"/>
      <c r="F352" s="157"/>
      <c r="G352" s="157"/>
      <c r="H352" s="157"/>
      <c r="I352" s="157"/>
      <c r="J352" s="157"/>
      <c r="K352" s="392"/>
      <c r="L352" s="393"/>
      <c r="M352" s="393"/>
      <c r="N352" s="394"/>
    </row>
    <row r="353" spans="1:15" s="109" customFormat="1" ht="15.75" customHeight="1" x14ac:dyDescent="0.2">
      <c r="A353" s="105"/>
      <c r="B353" s="159">
        <v>326</v>
      </c>
      <c r="C353" s="375"/>
      <c r="D353" s="376"/>
      <c r="E353" s="156"/>
      <c r="F353" s="156"/>
      <c r="G353" s="156"/>
      <c r="H353" s="156"/>
      <c r="I353" s="156"/>
      <c r="J353" s="156"/>
      <c r="K353" s="362"/>
      <c r="L353" s="363"/>
      <c r="M353" s="363"/>
      <c r="N353" s="364"/>
      <c r="O353" s="105"/>
    </row>
    <row r="354" spans="1:15" ht="15.75" customHeight="1" x14ac:dyDescent="0.2">
      <c r="B354" s="149">
        <v>327</v>
      </c>
      <c r="C354" s="358"/>
      <c r="D354" s="359"/>
      <c r="E354" s="150"/>
      <c r="F354" s="150"/>
      <c r="G354" s="150"/>
      <c r="H354" s="150"/>
      <c r="I354" s="150"/>
      <c r="J354" s="150"/>
      <c r="K354" s="372"/>
      <c r="L354" s="373"/>
      <c r="M354" s="373"/>
      <c r="N354" s="374"/>
    </row>
    <row r="355" spans="1:15" s="108" customFormat="1" ht="15.75" customHeight="1" x14ac:dyDescent="0.2">
      <c r="A355" s="105"/>
      <c r="B355" s="151">
        <v>328</v>
      </c>
      <c r="C355" s="360"/>
      <c r="D355" s="361"/>
      <c r="E355" s="154"/>
      <c r="F355" s="154"/>
      <c r="G355" s="154"/>
      <c r="H355" s="154"/>
      <c r="I355" s="154"/>
      <c r="J355" s="154"/>
      <c r="K355" s="387"/>
      <c r="L355" s="388"/>
      <c r="M355" s="388"/>
      <c r="N355" s="389"/>
      <c r="O355" s="105"/>
    </row>
    <row r="356" spans="1:15" ht="15.75" customHeight="1" x14ac:dyDescent="0.2">
      <c r="B356" s="149">
        <v>329</v>
      </c>
      <c r="C356" s="358"/>
      <c r="D356" s="359"/>
      <c r="E356" s="150"/>
      <c r="F356" s="150"/>
      <c r="G356" s="150"/>
      <c r="H356" s="150"/>
      <c r="I356" s="150"/>
      <c r="J356" s="150"/>
      <c r="K356" s="372"/>
      <c r="L356" s="373"/>
      <c r="M356" s="373"/>
      <c r="N356" s="374"/>
    </row>
    <row r="357" spans="1:15" s="108" customFormat="1" ht="15.75" customHeight="1" x14ac:dyDescent="0.2">
      <c r="A357" s="105"/>
      <c r="B357" s="151">
        <v>330</v>
      </c>
      <c r="C357" s="360"/>
      <c r="D357" s="361"/>
      <c r="E357" s="154"/>
      <c r="F357" s="154"/>
      <c r="G357" s="154"/>
      <c r="H357" s="154"/>
      <c r="I357" s="154"/>
      <c r="J357" s="154"/>
      <c r="K357" s="387"/>
      <c r="L357" s="388"/>
      <c r="M357" s="388"/>
      <c r="N357" s="389"/>
      <c r="O357" s="105"/>
    </row>
    <row r="358" spans="1:15" ht="15.75" customHeight="1" x14ac:dyDescent="0.2">
      <c r="B358" s="149">
        <v>331</v>
      </c>
      <c r="C358" s="358"/>
      <c r="D358" s="359"/>
      <c r="E358" s="150"/>
      <c r="F358" s="150"/>
      <c r="G358" s="150"/>
      <c r="H358" s="150"/>
      <c r="I358" s="150"/>
      <c r="J358" s="150"/>
      <c r="K358" s="372"/>
      <c r="L358" s="373"/>
      <c r="M358" s="373"/>
      <c r="N358" s="374"/>
    </row>
    <row r="359" spans="1:15" s="108" customFormat="1" ht="15.75" customHeight="1" x14ac:dyDescent="0.2">
      <c r="A359" s="105"/>
      <c r="B359" s="151">
        <v>332</v>
      </c>
      <c r="C359" s="360"/>
      <c r="D359" s="361"/>
      <c r="E359" s="154"/>
      <c r="F359" s="154"/>
      <c r="G359" s="154"/>
      <c r="H359" s="154"/>
      <c r="I359" s="154"/>
      <c r="J359" s="154"/>
      <c r="K359" s="387"/>
      <c r="L359" s="388"/>
      <c r="M359" s="388"/>
      <c r="N359" s="389"/>
      <c r="O359" s="105"/>
    </row>
    <row r="360" spans="1:15" ht="15.75" customHeight="1" x14ac:dyDescent="0.2">
      <c r="B360" s="149">
        <v>333</v>
      </c>
      <c r="C360" s="358"/>
      <c r="D360" s="359"/>
      <c r="E360" s="150"/>
      <c r="F360" s="150"/>
      <c r="G360" s="150"/>
      <c r="H360" s="150"/>
      <c r="I360" s="150"/>
      <c r="J360" s="150"/>
      <c r="K360" s="372"/>
      <c r="L360" s="373"/>
      <c r="M360" s="373"/>
      <c r="N360" s="374"/>
    </row>
    <row r="361" spans="1:15" s="108" customFormat="1" ht="15.75" customHeight="1" x14ac:dyDescent="0.2">
      <c r="A361" s="105"/>
      <c r="B361" s="151">
        <v>334</v>
      </c>
      <c r="C361" s="360"/>
      <c r="D361" s="361"/>
      <c r="E361" s="152"/>
      <c r="F361" s="152"/>
      <c r="G361" s="152"/>
      <c r="H361" s="152"/>
      <c r="I361" s="152"/>
      <c r="J361" s="152"/>
      <c r="K361" s="367"/>
      <c r="L361" s="368"/>
      <c r="M361" s="368"/>
      <c r="N361" s="369"/>
      <c r="O361" s="105"/>
    </row>
    <row r="362" spans="1:15" ht="15.75" customHeight="1" x14ac:dyDescent="0.2">
      <c r="B362" s="149">
        <v>335</v>
      </c>
      <c r="C362" s="358"/>
      <c r="D362" s="359"/>
      <c r="E362" s="150"/>
      <c r="F362" s="150"/>
      <c r="G362" s="150"/>
      <c r="H362" s="150"/>
      <c r="I362" s="150"/>
      <c r="J362" s="150"/>
      <c r="K362" s="372"/>
      <c r="L362" s="373"/>
      <c r="M362" s="373"/>
      <c r="N362" s="374"/>
    </row>
    <row r="363" spans="1:15" s="108" customFormat="1" ht="15.75" customHeight="1" x14ac:dyDescent="0.2">
      <c r="A363" s="105"/>
      <c r="B363" s="151">
        <v>336</v>
      </c>
      <c r="C363" s="360"/>
      <c r="D363" s="361"/>
      <c r="E363" s="152"/>
      <c r="F363" s="152"/>
      <c r="G363" s="152"/>
      <c r="H363" s="152"/>
      <c r="I363" s="152"/>
      <c r="J363" s="152"/>
      <c r="K363" s="367"/>
      <c r="L363" s="368"/>
      <c r="M363" s="368"/>
      <c r="N363" s="369"/>
      <c r="O363" s="105"/>
    </row>
    <row r="364" spans="1:15" ht="15.75" customHeight="1" x14ac:dyDescent="0.2">
      <c r="B364" s="149">
        <v>337</v>
      </c>
      <c r="C364" s="358"/>
      <c r="D364" s="359"/>
      <c r="E364" s="150"/>
      <c r="F364" s="150"/>
      <c r="G364" s="150"/>
      <c r="H364" s="150"/>
      <c r="I364" s="150"/>
      <c r="J364" s="150"/>
      <c r="K364" s="372"/>
      <c r="L364" s="373"/>
      <c r="M364" s="373"/>
      <c r="N364" s="374"/>
    </row>
    <row r="365" spans="1:15" s="108" customFormat="1" ht="15.75" customHeight="1" x14ac:dyDescent="0.2">
      <c r="A365" s="105"/>
      <c r="B365" s="151">
        <v>338</v>
      </c>
      <c r="C365" s="360"/>
      <c r="D365" s="361"/>
      <c r="E365" s="152"/>
      <c r="F365" s="152"/>
      <c r="G365" s="152"/>
      <c r="H365" s="152"/>
      <c r="I365" s="152"/>
      <c r="J365" s="152"/>
      <c r="K365" s="367"/>
      <c r="L365" s="368"/>
      <c r="M365" s="368"/>
      <c r="N365" s="369"/>
      <c r="O365" s="105"/>
    </row>
    <row r="366" spans="1:15" ht="15.75" customHeight="1" x14ac:dyDescent="0.2">
      <c r="B366" s="149">
        <v>339</v>
      </c>
      <c r="C366" s="358"/>
      <c r="D366" s="359"/>
      <c r="E366" s="150"/>
      <c r="F366" s="150"/>
      <c r="G366" s="150"/>
      <c r="H366" s="150"/>
      <c r="I366" s="150"/>
      <c r="J366" s="150"/>
      <c r="K366" s="372"/>
      <c r="L366" s="373"/>
      <c r="M366" s="373"/>
      <c r="N366" s="374"/>
    </row>
    <row r="367" spans="1:15" s="108" customFormat="1" ht="15.75" customHeight="1" x14ac:dyDescent="0.2">
      <c r="A367" s="105"/>
      <c r="B367" s="151">
        <v>340</v>
      </c>
      <c r="C367" s="360"/>
      <c r="D367" s="361"/>
      <c r="E367" s="152"/>
      <c r="F367" s="152"/>
      <c r="G367" s="152"/>
      <c r="H367" s="152"/>
      <c r="I367" s="152"/>
      <c r="J367" s="152"/>
      <c r="K367" s="367"/>
      <c r="L367" s="368"/>
      <c r="M367" s="368"/>
      <c r="N367" s="369"/>
      <c r="O367" s="105"/>
    </row>
    <row r="368" spans="1:15" ht="15.75" customHeight="1" x14ac:dyDescent="0.2">
      <c r="B368" s="149">
        <v>341</v>
      </c>
      <c r="C368" s="358"/>
      <c r="D368" s="359"/>
      <c r="E368" s="150"/>
      <c r="F368" s="150"/>
      <c r="G368" s="150"/>
      <c r="H368" s="150"/>
      <c r="I368" s="150"/>
      <c r="J368" s="150"/>
      <c r="K368" s="372"/>
      <c r="L368" s="373"/>
      <c r="M368" s="373"/>
      <c r="N368" s="374"/>
    </row>
    <row r="369" spans="1:15" s="108" customFormat="1" ht="15.75" customHeight="1" x14ac:dyDescent="0.2">
      <c r="A369" s="105"/>
      <c r="B369" s="151">
        <v>342</v>
      </c>
      <c r="C369" s="360"/>
      <c r="D369" s="361"/>
      <c r="E369" s="152"/>
      <c r="F369" s="152"/>
      <c r="G369" s="152"/>
      <c r="H369" s="152"/>
      <c r="I369" s="152"/>
      <c r="J369" s="152"/>
      <c r="K369" s="367"/>
      <c r="L369" s="368"/>
      <c r="M369" s="368"/>
      <c r="N369" s="369"/>
      <c r="O369" s="105"/>
    </row>
    <row r="370" spans="1:15" ht="15.75" customHeight="1" x14ac:dyDescent="0.2">
      <c r="B370" s="149">
        <v>343</v>
      </c>
      <c r="C370" s="358"/>
      <c r="D370" s="359"/>
      <c r="E370" s="150"/>
      <c r="F370" s="150"/>
      <c r="G370" s="150"/>
      <c r="H370" s="150"/>
      <c r="I370" s="150"/>
      <c r="J370" s="150"/>
      <c r="K370" s="372"/>
      <c r="L370" s="373"/>
      <c r="M370" s="373"/>
      <c r="N370" s="374"/>
    </row>
    <row r="371" spans="1:15" s="108" customFormat="1" ht="15.75" customHeight="1" x14ac:dyDescent="0.2">
      <c r="A371" s="105"/>
      <c r="B371" s="151">
        <v>344</v>
      </c>
      <c r="C371" s="360"/>
      <c r="D371" s="361"/>
      <c r="E371" s="152"/>
      <c r="F371" s="152"/>
      <c r="G371" s="152"/>
      <c r="H371" s="152"/>
      <c r="I371" s="152"/>
      <c r="J371" s="152"/>
      <c r="K371" s="367"/>
      <c r="L371" s="368"/>
      <c r="M371" s="368"/>
      <c r="N371" s="369"/>
      <c r="O371" s="105"/>
    </row>
    <row r="372" spans="1:15" ht="15.75" customHeight="1" x14ac:dyDescent="0.2">
      <c r="B372" s="149">
        <v>345</v>
      </c>
      <c r="C372" s="358"/>
      <c r="D372" s="359"/>
      <c r="E372" s="150"/>
      <c r="F372" s="150"/>
      <c r="G372" s="150"/>
      <c r="H372" s="150"/>
      <c r="I372" s="150"/>
      <c r="J372" s="150"/>
      <c r="K372" s="372"/>
      <c r="L372" s="373"/>
      <c r="M372" s="373"/>
      <c r="N372" s="374"/>
    </row>
    <row r="373" spans="1:15" s="108" customFormat="1" ht="15.75" customHeight="1" x14ac:dyDescent="0.2">
      <c r="A373" s="105"/>
      <c r="B373" s="151">
        <v>346</v>
      </c>
      <c r="C373" s="360"/>
      <c r="D373" s="361"/>
      <c r="E373" s="152"/>
      <c r="F373" s="152"/>
      <c r="G373" s="152"/>
      <c r="H373" s="152"/>
      <c r="I373" s="152"/>
      <c r="J373" s="152"/>
      <c r="K373" s="367"/>
      <c r="L373" s="368"/>
      <c r="M373" s="368"/>
      <c r="N373" s="369"/>
      <c r="O373" s="105"/>
    </row>
    <row r="374" spans="1:15" ht="15.75" customHeight="1" x14ac:dyDescent="0.2">
      <c r="B374" s="149">
        <v>347</v>
      </c>
      <c r="C374" s="358"/>
      <c r="D374" s="359"/>
      <c r="E374" s="150"/>
      <c r="F374" s="150"/>
      <c r="G374" s="150"/>
      <c r="H374" s="150"/>
      <c r="I374" s="150"/>
      <c r="J374" s="150"/>
      <c r="K374" s="372"/>
      <c r="L374" s="373"/>
      <c r="M374" s="373"/>
      <c r="N374" s="374"/>
    </row>
    <row r="375" spans="1:15" s="108" customFormat="1" ht="15.75" customHeight="1" x14ac:dyDescent="0.2">
      <c r="A375" s="105"/>
      <c r="B375" s="151">
        <v>348</v>
      </c>
      <c r="C375" s="360"/>
      <c r="D375" s="361"/>
      <c r="E375" s="152"/>
      <c r="F375" s="152"/>
      <c r="G375" s="152"/>
      <c r="H375" s="152"/>
      <c r="I375" s="152"/>
      <c r="J375" s="152"/>
      <c r="K375" s="367"/>
      <c r="L375" s="368"/>
      <c r="M375" s="368"/>
      <c r="N375" s="369"/>
      <c r="O375" s="105"/>
    </row>
    <row r="376" spans="1:15" ht="15.75" customHeight="1" x14ac:dyDescent="0.2">
      <c r="B376" s="149">
        <v>349</v>
      </c>
      <c r="C376" s="358"/>
      <c r="D376" s="359"/>
      <c r="E376" s="150"/>
      <c r="F376" s="150"/>
      <c r="G376" s="150"/>
      <c r="H376" s="150"/>
      <c r="I376" s="150"/>
      <c r="J376" s="150"/>
      <c r="K376" s="372"/>
      <c r="L376" s="373"/>
      <c r="M376" s="373"/>
      <c r="N376" s="374"/>
    </row>
    <row r="377" spans="1:15" s="108" customFormat="1" ht="15.75" customHeight="1" x14ac:dyDescent="0.2">
      <c r="A377" s="105"/>
      <c r="B377" s="151">
        <v>350</v>
      </c>
      <c r="C377" s="360"/>
      <c r="D377" s="361"/>
      <c r="E377" s="152"/>
      <c r="F377" s="152"/>
      <c r="G377" s="152"/>
      <c r="H377" s="152"/>
      <c r="I377" s="152"/>
      <c r="J377" s="152"/>
      <c r="K377" s="367"/>
      <c r="L377" s="368"/>
      <c r="M377" s="368"/>
      <c r="N377" s="369"/>
      <c r="O377" s="105"/>
    </row>
    <row r="378" spans="1:15" ht="15.75" customHeight="1" x14ac:dyDescent="0.2">
      <c r="B378" s="149">
        <v>351</v>
      </c>
      <c r="C378" s="358"/>
      <c r="D378" s="359"/>
      <c r="E378" s="150"/>
      <c r="F378" s="150"/>
      <c r="G378" s="150"/>
      <c r="H378" s="150"/>
      <c r="I378" s="150"/>
      <c r="J378" s="150"/>
      <c r="K378" s="372"/>
      <c r="L378" s="373"/>
      <c r="M378" s="373"/>
      <c r="N378" s="374"/>
    </row>
    <row r="379" spans="1:15" s="108" customFormat="1" ht="15.75" customHeight="1" x14ac:dyDescent="0.2">
      <c r="A379" s="105"/>
      <c r="B379" s="151">
        <v>352</v>
      </c>
      <c r="C379" s="360"/>
      <c r="D379" s="361"/>
      <c r="E379" s="152"/>
      <c r="F379" s="152"/>
      <c r="G379" s="152"/>
      <c r="H379" s="152"/>
      <c r="I379" s="152"/>
      <c r="J379" s="152"/>
      <c r="K379" s="367"/>
      <c r="L379" s="368"/>
      <c r="M379" s="368"/>
      <c r="N379" s="369"/>
      <c r="O379" s="105"/>
    </row>
    <row r="380" spans="1:15" ht="15.75" customHeight="1" x14ac:dyDescent="0.2">
      <c r="B380" s="149">
        <v>353</v>
      </c>
      <c r="C380" s="358"/>
      <c r="D380" s="359"/>
      <c r="E380" s="150"/>
      <c r="F380" s="150"/>
      <c r="G380" s="150"/>
      <c r="H380" s="150"/>
      <c r="I380" s="150"/>
      <c r="J380" s="150"/>
      <c r="K380" s="372"/>
      <c r="L380" s="373"/>
      <c r="M380" s="373"/>
      <c r="N380" s="374"/>
    </row>
    <row r="381" spans="1:15" s="108" customFormat="1" ht="15.75" customHeight="1" x14ac:dyDescent="0.2">
      <c r="A381" s="105"/>
      <c r="B381" s="151">
        <v>354</v>
      </c>
      <c r="C381" s="360"/>
      <c r="D381" s="361"/>
      <c r="E381" s="152"/>
      <c r="F381" s="152"/>
      <c r="G381" s="152"/>
      <c r="H381" s="152"/>
      <c r="I381" s="152"/>
      <c r="J381" s="152"/>
      <c r="K381" s="367"/>
      <c r="L381" s="368"/>
      <c r="M381" s="368"/>
      <c r="N381" s="369"/>
      <c r="O381" s="105"/>
    </row>
    <row r="382" spans="1:15" ht="15.75" customHeight="1" x14ac:dyDescent="0.2">
      <c r="B382" s="149">
        <v>355</v>
      </c>
      <c r="C382" s="358"/>
      <c r="D382" s="359"/>
      <c r="E382" s="150"/>
      <c r="F382" s="150"/>
      <c r="G382" s="150"/>
      <c r="H382" s="150"/>
      <c r="I382" s="150"/>
      <c r="J382" s="150"/>
      <c r="K382" s="372"/>
      <c r="L382" s="373"/>
      <c r="M382" s="373"/>
      <c r="N382" s="374"/>
    </row>
    <row r="383" spans="1:15" s="108" customFormat="1" ht="15.75" customHeight="1" x14ac:dyDescent="0.2">
      <c r="A383" s="105"/>
      <c r="B383" s="151">
        <v>356</v>
      </c>
      <c r="C383" s="360"/>
      <c r="D383" s="361"/>
      <c r="E383" s="152"/>
      <c r="F383" s="152"/>
      <c r="G383" s="152"/>
      <c r="H383" s="152"/>
      <c r="I383" s="152"/>
      <c r="J383" s="152"/>
      <c r="K383" s="367"/>
      <c r="L383" s="368"/>
      <c r="M383" s="368"/>
      <c r="N383" s="369"/>
      <c r="O383" s="105"/>
    </row>
    <row r="384" spans="1:15" ht="15.75" customHeight="1" x14ac:dyDescent="0.2">
      <c r="B384" s="149">
        <v>357</v>
      </c>
      <c r="C384" s="358"/>
      <c r="D384" s="359"/>
      <c r="E384" s="150"/>
      <c r="F384" s="150"/>
      <c r="G384" s="150"/>
      <c r="H384" s="150"/>
      <c r="I384" s="150"/>
      <c r="J384" s="150"/>
      <c r="K384" s="372"/>
      <c r="L384" s="373"/>
      <c r="M384" s="373"/>
      <c r="N384" s="374"/>
    </row>
    <row r="385" spans="1:15" s="108" customFormat="1" ht="15.75" customHeight="1" x14ac:dyDescent="0.2">
      <c r="A385" s="105"/>
      <c r="B385" s="151">
        <v>358</v>
      </c>
      <c r="C385" s="360"/>
      <c r="D385" s="361"/>
      <c r="E385" s="152"/>
      <c r="F385" s="152"/>
      <c r="G385" s="152"/>
      <c r="H385" s="152"/>
      <c r="I385" s="152"/>
      <c r="J385" s="152"/>
      <c r="K385" s="367"/>
      <c r="L385" s="368"/>
      <c r="M385" s="368"/>
      <c r="N385" s="369"/>
      <c r="O385" s="105"/>
    </row>
    <row r="386" spans="1:15" ht="15.75" customHeight="1" x14ac:dyDescent="0.2">
      <c r="B386" s="149">
        <v>359</v>
      </c>
      <c r="C386" s="358"/>
      <c r="D386" s="359"/>
      <c r="E386" s="150"/>
      <c r="F386" s="150"/>
      <c r="G386" s="150"/>
      <c r="H386" s="150"/>
      <c r="I386" s="150"/>
      <c r="J386" s="150"/>
      <c r="K386" s="372"/>
      <c r="L386" s="373"/>
      <c r="M386" s="373"/>
      <c r="N386" s="374"/>
    </row>
    <row r="387" spans="1:15" s="108" customFormat="1" ht="15.75" customHeight="1" x14ac:dyDescent="0.2">
      <c r="A387" s="105"/>
      <c r="B387" s="151">
        <v>360</v>
      </c>
      <c r="C387" s="360"/>
      <c r="D387" s="361"/>
      <c r="E387" s="152"/>
      <c r="F387" s="152"/>
      <c r="G387" s="152"/>
      <c r="H387" s="152"/>
      <c r="I387" s="152"/>
      <c r="J387" s="152"/>
      <c r="K387" s="367"/>
      <c r="L387" s="368"/>
      <c r="M387" s="368"/>
      <c r="N387" s="369"/>
      <c r="O387" s="105"/>
    </row>
    <row r="388" spans="1:15" ht="15.75" customHeight="1" x14ac:dyDescent="0.2">
      <c r="B388" s="149">
        <v>361</v>
      </c>
      <c r="C388" s="358"/>
      <c r="D388" s="359"/>
      <c r="E388" s="150"/>
      <c r="F388" s="150"/>
      <c r="G388" s="150"/>
      <c r="H388" s="150"/>
      <c r="I388" s="150"/>
      <c r="J388" s="150"/>
      <c r="K388" s="372"/>
      <c r="L388" s="373"/>
      <c r="M388" s="373"/>
      <c r="N388" s="374"/>
    </row>
    <row r="389" spans="1:15" s="108" customFormat="1" ht="15.75" customHeight="1" x14ac:dyDescent="0.2">
      <c r="A389" s="105"/>
      <c r="B389" s="151">
        <v>362</v>
      </c>
      <c r="C389" s="360"/>
      <c r="D389" s="361"/>
      <c r="E389" s="152"/>
      <c r="F389" s="152"/>
      <c r="G389" s="152"/>
      <c r="H389" s="152"/>
      <c r="I389" s="152"/>
      <c r="J389" s="152"/>
      <c r="K389" s="367"/>
      <c r="L389" s="368"/>
      <c r="M389" s="368"/>
      <c r="N389" s="369"/>
      <c r="O389" s="105"/>
    </row>
    <row r="390" spans="1:15" ht="15.75" customHeight="1" x14ac:dyDescent="0.2">
      <c r="B390" s="149">
        <v>363</v>
      </c>
      <c r="C390" s="358"/>
      <c r="D390" s="359"/>
      <c r="E390" s="150"/>
      <c r="F390" s="150"/>
      <c r="G390" s="150"/>
      <c r="H390" s="150"/>
      <c r="I390" s="150"/>
      <c r="J390" s="150"/>
      <c r="K390" s="372"/>
      <c r="L390" s="373"/>
      <c r="M390" s="373"/>
      <c r="N390" s="374"/>
    </row>
    <row r="391" spans="1:15" s="108" customFormat="1" ht="15.75" customHeight="1" x14ac:dyDescent="0.2">
      <c r="A391" s="105"/>
      <c r="B391" s="151">
        <v>364</v>
      </c>
      <c r="C391" s="360"/>
      <c r="D391" s="361"/>
      <c r="E391" s="152"/>
      <c r="F391" s="152"/>
      <c r="G391" s="152"/>
      <c r="H391" s="152"/>
      <c r="I391" s="152"/>
      <c r="J391" s="152"/>
      <c r="K391" s="367"/>
      <c r="L391" s="368"/>
      <c r="M391" s="368"/>
      <c r="N391" s="369"/>
      <c r="O391" s="105"/>
    </row>
    <row r="392" spans="1:15" ht="15.75" customHeight="1" x14ac:dyDescent="0.2">
      <c r="B392" s="149">
        <v>365</v>
      </c>
      <c r="C392" s="358"/>
      <c r="D392" s="359"/>
      <c r="E392" s="150"/>
      <c r="F392" s="150"/>
      <c r="G392" s="150"/>
      <c r="H392" s="150"/>
      <c r="I392" s="150"/>
      <c r="J392" s="150"/>
      <c r="K392" s="372"/>
      <c r="L392" s="373"/>
      <c r="M392" s="373"/>
      <c r="N392" s="374"/>
    </row>
    <row r="393" spans="1:15" s="108" customFormat="1" ht="15.75" customHeight="1" x14ac:dyDescent="0.2">
      <c r="A393" s="105"/>
      <c r="B393" s="151">
        <v>366</v>
      </c>
      <c r="C393" s="360"/>
      <c r="D393" s="361"/>
      <c r="E393" s="152"/>
      <c r="F393" s="152"/>
      <c r="G393" s="152"/>
      <c r="H393" s="152"/>
      <c r="I393" s="152"/>
      <c r="J393" s="152"/>
      <c r="K393" s="367"/>
      <c r="L393" s="368"/>
      <c r="M393" s="368"/>
      <c r="N393" s="369"/>
      <c r="O393" s="105"/>
    </row>
    <row r="394" spans="1:15" ht="15.75" customHeight="1" x14ac:dyDescent="0.2">
      <c r="B394" s="149">
        <v>367</v>
      </c>
      <c r="C394" s="358"/>
      <c r="D394" s="359"/>
      <c r="E394" s="150"/>
      <c r="F394" s="150"/>
      <c r="G394" s="150"/>
      <c r="H394" s="150"/>
      <c r="I394" s="150"/>
      <c r="J394" s="150"/>
      <c r="K394" s="372"/>
      <c r="L394" s="373"/>
      <c r="M394" s="373"/>
      <c r="N394" s="374"/>
    </row>
    <row r="395" spans="1:15" s="108" customFormat="1" ht="15.75" customHeight="1" x14ac:dyDescent="0.2">
      <c r="A395" s="105"/>
      <c r="B395" s="151">
        <v>368</v>
      </c>
      <c r="C395" s="360"/>
      <c r="D395" s="361"/>
      <c r="E395" s="152"/>
      <c r="F395" s="152"/>
      <c r="G395" s="152"/>
      <c r="H395" s="152"/>
      <c r="I395" s="152"/>
      <c r="J395" s="152"/>
      <c r="K395" s="367"/>
      <c r="L395" s="368"/>
      <c r="M395" s="368"/>
      <c r="N395" s="369"/>
      <c r="O395" s="105"/>
    </row>
    <row r="396" spans="1:15" ht="15.75" customHeight="1" x14ac:dyDescent="0.2">
      <c r="B396" s="149">
        <v>369</v>
      </c>
      <c r="C396" s="358"/>
      <c r="D396" s="359"/>
      <c r="E396" s="150"/>
      <c r="F396" s="150"/>
      <c r="G396" s="150"/>
      <c r="H396" s="150"/>
      <c r="I396" s="150"/>
      <c r="J396" s="150"/>
      <c r="K396" s="372"/>
      <c r="L396" s="373"/>
      <c r="M396" s="373"/>
      <c r="N396" s="374"/>
    </row>
    <row r="397" spans="1:15" s="108" customFormat="1" ht="15.75" customHeight="1" x14ac:dyDescent="0.2">
      <c r="A397" s="105"/>
      <c r="B397" s="151">
        <v>370</v>
      </c>
      <c r="C397" s="360"/>
      <c r="D397" s="361"/>
      <c r="E397" s="152"/>
      <c r="F397" s="152"/>
      <c r="G397" s="152"/>
      <c r="H397" s="152"/>
      <c r="I397" s="152"/>
      <c r="J397" s="152"/>
      <c r="K397" s="367"/>
      <c r="L397" s="368"/>
      <c r="M397" s="368"/>
      <c r="N397" s="369"/>
      <c r="O397" s="105"/>
    </row>
    <row r="398" spans="1:15" ht="15.75" customHeight="1" x14ac:dyDescent="0.2">
      <c r="B398" s="149">
        <v>371</v>
      </c>
      <c r="C398" s="358"/>
      <c r="D398" s="359"/>
      <c r="E398" s="150"/>
      <c r="F398" s="150"/>
      <c r="G398" s="150"/>
      <c r="H398" s="150"/>
      <c r="I398" s="150"/>
      <c r="J398" s="150"/>
      <c r="K398" s="367"/>
      <c r="L398" s="368"/>
      <c r="M398" s="368"/>
      <c r="N398" s="369"/>
    </row>
    <row r="399" spans="1:15" s="108" customFormat="1" ht="15.75" customHeight="1" x14ac:dyDescent="0.2">
      <c r="A399" s="105"/>
      <c r="B399" s="151">
        <v>372</v>
      </c>
      <c r="C399" s="360"/>
      <c r="D399" s="361"/>
      <c r="E399" s="152"/>
      <c r="F399" s="152"/>
      <c r="G399" s="152"/>
      <c r="H399" s="152"/>
      <c r="I399" s="152"/>
      <c r="J399" s="152"/>
      <c r="K399" s="367"/>
      <c r="L399" s="368"/>
      <c r="M399" s="368"/>
      <c r="N399" s="369"/>
      <c r="O399" s="105"/>
    </row>
    <row r="400" spans="1:15" ht="15.75" customHeight="1" x14ac:dyDescent="0.2">
      <c r="B400" s="149">
        <v>373</v>
      </c>
      <c r="C400" s="358"/>
      <c r="D400" s="359"/>
      <c r="E400" s="150"/>
      <c r="F400" s="150"/>
      <c r="G400" s="150"/>
      <c r="H400" s="150"/>
      <c r="I400" s="150"/>
      <c r="J400" s="150"/>
      <c r="K400" s="372"/>
      <c r="L400" s="373"/>
      <c r="M400" s="373"/>
      <c r="N400" s="374"/>
    </row>
    <row r="401" spans="1:15" s="108" customFormat="1" ht="15.75" customHeight="1" x14ac:dyDescent="0.2">
      <c r="A401" s="105"/>
      <c r="B401" s="151">
        <v>374</v>
      </c>
      <c r="C401" s="360"/>
      <c r="D401" s="361"/>
      <c r="E401" s="152"/>
      <c r="F401" s="152"/>
      <c r="G401" s="152"/>
      <c r="H401" s="152"/>
      <c r="I401" s="152"/>
      <c r="J401" s="152"/>
      <c r="K401" s="367"/>
      <c r="L401" s="368"/>
      <c r="M401" s="368"/>
      <c r="N401" s="369"/>
      <c r="O401" s="105"/>
    </row>
    <row r="402" spans="1:15" ht="15.75" customHeight="1" x14ac:dyDescent="0.2">
      <c r="B402" s="149">
        <v>375</v>
      </c>
      <c r="C402" s="358"/>
      <c r="D402" s="359"/>
      <c r="E402" s="150"/>
      <c r="F402" s="150"/>
      <c r="G402" s="150"/>
      <c r="H402" s="150"/>
      <c r="I402" s="150"/>
      <c r="J402" s="150"/>
      <c r="K402" s="372"/>
      <c r="L402" s="373"/>
      <c r="M402" s="373"/>
      <c r="N402" s="374"/>
    </row>
    <row r="403" spans="1:15" s="108" customFormat="1" ht="15.75" customHeight="1" x14ac:dyDescent="0.2">
      <c r="A403" s="105"/>
      <c r="B403" s="151">
        <v>376</v>
      </c>
      <c r="C403" s="360"/>
      <c r="D403" s="361"/>
      <c r="E403" s="152"/>
      <c r="F403" s="152"/>
      <c r="G403" s="152"/>
      <c r="H403" s="152"/>
      <c r="I403" s="152"/>
      <c r="J403" s="152"/>
      <c r="K403" s="367"/>
      <c r="L403" s="368"/>
      <c r="M403" s="368"/>
      <c r="N403" s="369"/>
      <c r="O403" s="105"/>
    </row>
    <row r="404" spans="1:15" ht="15.75" customHeight="1" x14ac:dyDescent="0.2">
      <c r="B404" s="149">
        <v>377</v>
      </c>
      <c r="C404" s="358"/>
      <c r="D404" s="359"/>
      <c r="E404" s="150"/>
      <c r="F404" s="150"/>
      <c r="G404" s="150"/>
      <c r="H404" s="150"/>
      <c r="I404" s="150"/>
      <c r="J404" s="150"/>
      <c r="K404" s="372"/>
      <c r="L404" s="373"/>
      <c r="M404" s="373"/>
      <c r="N404" s="374"/>
    </row>
    <row r="405" spans="1:15" s="108" customFormat="1" ht="15.75" customHeight="1" x14ac:dyDescent="0.2">
      <c r="A405" s="105"/>
      <c r="B405" s="151">
        <v>378</v>
      </c>
      <c r="C405" s="360"/>
      <c r="D405" s="361"/>
      <c r="E405" s="152"/>
      <c r="F405" s="152"/>
      <c r="G405" s="152"/>
      <c r="H405" s="152"/>
      <c r="I405" s="152"/>
      <c r="J405" s="152"/>
      <c r="K405" s="367"/>
      <c r="L405" s="368"/>
      <c r="M405" s="368"/>
      <c r="N405" s="369"/>
      <c r="O405" s="105"/>
    </row>
    <row r="406" spans="1:15" ht="15.75" customHeight="1" x14ac:dyDescent="0.2">
      <c r="B406" s="149">
        <v>379</v>
      </c>
      <c r="C406" s="382"/>
      <c r="D406" s="383"/>
      <c r="E406" s="158"/>
      <c r="F406" s="158"/>
      <c r="G406" s="158"/>
      <c r="H406" s="158"/>
      <c r="I406" s="158"/>
      <c r="J406" s="158"/>
      <c r="K406" s="384"/>
      <c r="L406" s="385"/>
      <c r="M406" s="385"/>
      <c r="N406" s="386"/>
    </row>
    <row r="407" spans="1:15" ht="15.75" customHeight="1" x14ac:dyDescent="0.2">
      <c r="B407" s="159">
        <v>380</v>
      </c>
      <c r="C407" s="377"/>
      <c r="D407" s="378"/>
      <c r="E407" s="161"/>
      <c r="F407" s="161"/>
      <c r="G407" s="161"/>
      <c r="H407" s="161"/>
      <c r="I407" s="161"/>
      <c r="J407" s="161"/>
      <c r="K407" s="379"/>
      <c r="L407" s="380"/>
      <c r="M407" s="380"/>
      <c r="N407" s="381"/>
    </row>
    <row r="408" spans="1:15" ht="15.75" customHeight="1" x14ac:dyDescent="0.2">
      <c r="B408" s="149">
        <v>381</v>
      </c>
      <c r="C408" s="382"/>
      <c r="D408" s="383"/>
      <c r="E408" s="158"/>
      <c r="F408" s="158"/>
      <c r="G408" s="158"/>
      <c r="H408" s="158"/>
      <c r="I408" s="158"/>
      <c r="J408" s="158"/>
      <c r="K408" s="384"/>
      <c r="L408" s="385"/>
      <c r="M408" s="385"/>
      <c r="N408" s="386"/>
    </row>
    <row r="409" spans="1:15" ht="15.75" customHeight="1" x14ac:dyDescent="0.2">
      <c r="B409" s="159">
        <v>382</v>
      </c>
      <c r="C409" s="377"/>
      <c r="D409" s="378"/>
      <c r="E409" s="161"/>
      <c r="F409" s="161"/>
      <c r="G409" s="161"/>
      <c r="H409" s="161"/>
      <c r="I409" s="161"/>
      <c r="J409" s="161"/>
      <c r="K409" s="379"/>
      <c r="L409" s="380"/>
      <c r="M409" s="380"/>
      <c r="N409" s="381"/>
    </row>
    <row r="410" spans="1:15" ht="15.75" customHeight="1" x14ac:dyDescent="0.2">
      <c r="B410" s="149">
        <v>383</v>
      </c>
      <c r="C410" s="382"/>
      <c r="D410" s="383"/>
      <c r="E410" s="158"/>
      <c r="F410" s="158"/>
      <c r="G410" s="158"/>
      <c r="H410" s="158"/>
      <c r="I410" s="158"/>
      <c r="J410" s="158"/>
      <c r="K410" s="384"/>
      <c r="L410" s="385"/>
      <c r="M410" s="385"/>
      <c r="N410" s="386"/>
    </row>
    <row r="411" spans="1:15" ht="15.75" customHeight="1" x14ac:dyDescent="0.2">
      <c r="B411" s="159">
        <v>384</v>
      </c>
      <c r="C411" s="377"/>
      <c r="D411" s="378"/>
      <c r="E411" s="161"/>
      <c r="F411" s="161"/>
      <c r="G411" s="161"/>
      <c r="H411" s="161"/>
      <c r="I411" s="161"/>
      <c r="J411" s="161"/>
      <c r="K411" s="379"/>
      <c r="L411" s="380"/>
      <c r="M411" s="380"/>
      <c r="N411" s="381"/>
    </row>
    <row r="412" spans="1:15" ht="15.75" customHeight="1" x14ac:dyDescent="0.2">
      <c r="B412" s="149">
        <v>385</v>
      </c>
      <c r="C412" s="382"/>
      <c r="D412" s="383"/>
      <c r="E412" s="158"/>
      <c r="F412" s="158"/>
      <c r="G412" s="158"/>
      <c r="H412" s="158"/>
      <c r="I412" s="158"/>
      <c r="J412" s="158"/>
      <c r="K412" s="384"/>
      <c r="L412" s="385"/>
      <c r="M412" s="385"/>
      <c r="N412" s="386"/>
    </row>
    <row r="413" spans="1:15" ht="15.75" customHeight="1" x14ac:dyDescent="0.2">
      <c r="B413" s="159">
        <v>386</v>
      </c>
      <c r="C413" s="377"/>
      <c r="D413" s="378"/>
      <c r="E413" s="161"/>
      <c r="F413" s="161"/>
      <c r="G413" s="161"/>
      <c r="H413" s="161"/>
      <c r="I413" s="161"/>
      <c r="J413" s="161"/>
      <c r="K413" s="379"/>
      <c r="L413" s="380"/>
      <c r="M413" s="380"/>
      <c r="N413" s="381"/>
    </row>
    <row r="414" spans="1:15" ht="15.75" customHeight="1" x14ac:dyDescent="0.2">
      <c r="B414" s="149">
        <v>387</v>
      </c>
      <c r="C414" s="382"/>
      <c r="D414" s="383"/>
      <c r="E414" s="158"/>
      <c r="F414" s="158"/>
      <c r="G414" s="158"/>
      <c r="H414" s="158"/>
      <c r="I414" s="158"/>
      <c r="J414" s="158"/>
      <c r="K414" s="384"/>
      <c r="L414" s="385"/>
      <c r="M414" s="385"/>
      <c r="N414" s="386"/>
    </row>
    <row r="415" spans="1:15" ht="15.75" customHeight="1" x14ac:dyDescent="0.2">
      <c r="B415" s="159">
        <v>388</v>
      </c>
      <c r="C415" s="377"/>
      <c r="D415" s="378"/>
      <c r="E415" s="161"/>
      <c r="F415" s="161"/>
      <c r="G415" s="161"/>
      <c r="H415" s="161"/>
      <c r="I415" s="161"/>
      <c r="J415" s="161"/>
      <c r="K415" s="379"/>
      <c r="L415" s="380"/>
      <c r="M415" s="380"/>
      <c r="N415" s="381"/>
    </row>
    <row r="416" spans="1:15" ht="15.75" customHeight="1" x14ac:dyDescent="0.2">
      <c r="B416" s="149">
        <v>389</v>
      </c>
      <c r="C416" s="382"/>
      <c r="D416" s="383"/>
      <c r="E416" s="158"/>
      <c r="F416" s="158"/>
      <c r="G416" s="158"/>
      <c r="H416" s="158"/>
      <c r="I416" s="158"/>
      <c r="J416" s="158"/>
      <c r="K416" s="384"/>
      <c r="L416" s="385"/>
      <c r="M416" s="385"/>
      <c r="N416" s="386"/>
    </row>
    <row r="417" spans="1:15" ht="15.75" customHeight="1" x14ac:dyDescent="0.2">
      <c r="B417" s="159">
        <v>390</v>
      </c>
      <c r="C417" s="377"/>
      <c r="D417" s="378"/>
      <c r="E417" s="161"/>
      <c r="F417" s="161"/>
      <c r="G417" s="161"/>
      <c r="H417" s="161"/>
      <c r="I417" s="161"/>
      <c r="J417" s="161"/>
      <c r="K417" s="379"/>
      <c r="L417" s="380"/>
      <c r="M417" s="380"/>
      <c r="N417" s="381"/>
    </row>
    <row r="418" spans="1:15" ht="15.75" customHeight="1" x14ac:dyDescent="0.2">
      <c r="B418" s="149">
        <v>391</v>
      </c>
      <c r="C418" s="382"/>
      <c r="D418" s="383"/>
      <c r="E418" s="158"/>
      <c r="F418" s="158"/>
      <c r="G418" s="158"/>
      <c r="H418" s="158"/>
      <c r="I418" s="158"/>
      <c r="J418" s="158"/>
      <c r="K418" s="384"/>
      <c r="L418" s="385"/>
      <c r="M418" s="385"/>
      <c r="N418" s="386"/>
    </row>
    <row r="419" spans="1:15" ht="15.75" customHeight="1" x14ac:dyDescent="0.2">
      <c r="B419" s="159">
        <v>392</v>
      </c>
      <c r="C419" s="377"/>
      <c r="D419" s="378"/>
      <c r="E419" s="161"/>
      <c r="F419" s="161"/>
      <c r="G419" s="161"/>
      <c r="H419" s="161"/>
      <c r="I419" s="161"/>
      <c r="J419" s="161"/>
      <c r="K419" s="379"/>
      <c r="L419" s="380"/>
      <c r="M419" s="380"/>
      <c r="N419" s="381"/>
    </row>
    <row r="420" spans="1:15" ht="15.75" customHeight="1" x14ac:dyDescent="0.2">
      <c r="B420" s="149">
        <v>393</v>
      </c>
      <c r="C420" s="382"/>
      <c r="D420" s="383"/>
      <c r="E420" s="158"/>
      <c r="F420" s="158"/>
      <c r="G420" s="158"/>
      <c r="H420" s="158"/>
      <c r="I420" s="158"/>
      <c r="J420" s="158"/>
      <c r="K420" s="384"/>
      <c r="L420" s="385"/>
      <c r="M420" s="385"/>
      <c r="N420" s="386"/>
    </row>
    <row r="421" spans="1:15" ht="15.75" customHeight="1" x14ac:dyDescent="0.2">
      <c r="B421" s="159">
        <v>394</v>
      </c>
      <c r="C421" s="377"/>
      <c r="D421" s="378"/>
      <c r="E421" s="161"/>
      <c r="F421" s="161"/>
      <c r="G421" s="161"/>
      <c r="H421" s="161"/>
      <c r="I421" s="161"/>
      <c r="J421" s="161"/>
      <c r="K421" s="379"/>
      <c r="L421" s="380"/>
      <c r="M421" s="380"/>
      <c r="N421" s="381"/>
    </row>
    <row r="422" spans="1:15" ht="15.75" customHeight="1" x14ac:dyDescent="0.2">
      <c r="B422" s="149">
        <v>395</v>
      </c>
      <c r="C422" s="382"/>
      <c r="D422" s="383"/>
      <c r="E422" s="158"/>
      <c r="F422" s="158"/>
      <c r="G422" s="158"/>
      <c r="H422" s="158"/>
      <c r="I422" s="158"/>
      <c r="J422" s="158"/>
      <c r="K422" s="384"/>
      <c r="L422" s="385"/>
      <c r="M422" s="385"/>
      <c r="N422" s="386"/>
    </row>
    <row r="423" spans="1:15" s="109" customFormat="1" ht="15.75" customHeight="1" x14ac:dyDescent="0.2">
      <c r="A423" s="105"/>
      <c r="B423" s="159">
        <v>396</v>
      </c>
      <c r="C423" s="377"/>
      <c r="D423" s="378"/>
      <c r="E423" s="161"/>
      <c r="F423" s="161"/>
      <c r="G423" s="161"/>
      <c r="H423" s="161"/>
      <c r="I423" s="161"/>
      <c r="J423" s="161"/>
      <c r="K423" s="379"/>
      <c r="L423" s="380"/>
      <c r="M423" s="380"/>
      <c r="N423" s="381"/>
      <c r="O423" s="105"/>
    </row>
    <row r="424" spans="1:15" ht="15.75" customHeight="1" x14ac:dyDescent="0.2">
      <c r="B424" s="149">
        <v>397</v>
      </c>
      <c r="C424" s="382"/>
      <c r="D424" s="383"/>
      <c r="E424" s="158"/>
      <c r="F424" s="158"/>
      <c r="G424" s="158"/>
      <c r="H424" s="158"/>
      <c r="I424" s="158"/>
      <c r="J424" s="158"/>
      <c r="K424" s="384"/>
      <c r="L424" s="385"/>
      <c r="M424" s="385"/>
      <c r="N424" s="386"/>
    </row>
    <row r="425" spans="1:15" s="109" customFormat="1" ht="15.75" customHeight="1" x14ac:dyDescent="0.2">
      <c r="A425" s="105"/>
      <c r="B425" s="159">
        <v>398</v>
      </c>
      <c r="C425" s="377"/>
      <c r="D425" s="378"/>
      <c r="E425" s="161"/>
      <c r="F425" s="161"/>
      <c r="G425" s="161"/>
      <c r="H425" s="161"/>
      <c r="I425" s="161"/>
      <c r="J425" s="161"/>
      <c r="K425" s="379"/>
      <c r="L425" s="380"/>
      <c r="M425" s="380"/>
      <c r="N425" s="381"/>
      <c r="O425" s="105"/>
    </row>
    <row r="426" spans="1:15" ht="15.75" customHeight="1" x14ac:dyDescent="0.2">
      <c r="B426" s="149">
        <v>399</v>
      </c>
      <c r="C426" s="382"/>
      <c r="D426" s="383"/>
      <c r="E426" s="158"/>
      <c r="F426" s="158"/>
      <c r="G426" s="158"/>
      <c r="H426" s="158"/>
      <c r="I426" s="158"/>
      <c r="J426" s="158"/>
      <c r="K426" s="384"/>
      <c r="L426" s="385"/>
      <c r="M426" s="385"/>
      <c r="N426" s="386"/>
    </row>
    <row r="427" spans="1:15" s="109" customFormat="1" ht="15.75" customHeight="1" x14ac:dyDescent="0.2">
      <c r="A427" s="105"/>
      <c r="B427" s="159">
        <v>400</v>
      </c>
      <c r="C427" s="377"/>
      <c r="D427" s="378"/>
      <c r="E427" s="161"/>
      <c r="F427" s="161"/>
      <c r="G427" s="161"/>
      <c r="H427" s="161"/>
      <c r="I427" s="161"/>
      <c r="J427" s="161"/>
      <c r="K427" s="379"/>
      <c r="L427" s="380"/>
      <c r="M427" s="380"/>
      <c r="N427" s="381"/>
      <c r="O427" s="105"/>
    </row>
    <row r="428" spans="1:15" ht="15.75" customHeight="1" x14ac:dyDescent="0.2">
      <c r="B428" s="149">
        <v>401</v>
      </c>
      <c r="C428" s="382"/>
      <c r="D428" s="383"/>
      <c r="E428" s="158"/>
      <c r="F428" s="158"/>
      <c r="G428" s="158"/>
      <c r="H428" s="158"/>
      <c r="I428" s="158"/>
      <c r="J428" s="158"/>
      <c r="K428" s="384"/>
      <c r="L428" s="385"/>
      <c r="M428" s="385"/>
      <c r="N428" s="386"/>
    </row>
    <row r="429" spans="1:15" s="109" customFormat="1" ht="15.75" customHeight="1" x14ac:dyDescent="0.2">
      <c r="A429" s="105"/>
      <c r="B429" s="159">
        <v>402</v>
      </c>
      <c r="C429" s="377"/>
      <c r="D429" s="378"/>
      <c r="E429" s="161"/>
      <c r="F429" s="161"/>
      <c r="G429" s="161"/>
      <c r="H429" s="161"/>
      <c r="I429" s="161"/>
      <c r="J429" s="161"/>
      <c r="K429" s="379"/>
      <c r="L429" s="380"/>
      <c r="M429" s="380"/>
      <c r="N429" s="381"/>
      <c r="O429" s="105"/>
    </row>
    <row r="430" spans="1:15" ht="15.75" customHeight="1" x14ac:dyDescent="0.2">
      <c r="B430" s="149">
        <v>403</v>
      </c>
      <c r="C430" s="382"/>
      <c r="D430" s="383"/>
      <c r="E430" s="158"/>
      <c r="F430" s="158"/>
      <c r="G430" s="158"/>
      <c r="H430" s="158"/>
      <c r="I430" s="158"/>
      <c r="J430" s="158"/>
      <c r="K430" s="384"/>
      <c r="L430" s="385"/>
      <c r="M430" s="385"/>
      <c r="N430" s="386"/>
    </row>
    <row r="431" spans="1:15" s="109" customFormat="1" ht="15.75" customHeight="1" x14ac:dyDescent="0.2">
      <c r="A431" s="105"/>
      <c r="B431" s="159">
        <v>404</v>
      </c>
      <c r="C431" s="377"/>
      <c r="D431" s="378"/>
      <c r="E431" s="161"/>
      <c r="F431" s="161"/>
      <c r="G431" s="161"/>
      <c r="H431" s="161"/>
      <c r="I431" s="161"/>
      <c r="J431" s="161"/>
      <c r="K431" s="379"/>
      <c r="L431" s="380"/>
      <c r="M431" s="380"/>
      <c r="N431" s="381"/>
      <c r="O431" s="105"/>
    </row>
    <row r="432" spans="1:15" ht="15.75" customHeight="1" x14ac:dyDescent="0.2">
      <c r="B432" s="149">
        <v>405</v>
      </c>
      <c r="C432" s="382"/>
      <c r="D432" s="383"/>
      <c r="E432" s="158"/>
      <c r="F432" s="158"/>
      <c r="G432" s="158"/>
      <c r="H432" s="158"/>
      <c r="I432" s="158"/>
      <c r="J432" s="158"/>
      <c r="K432" s="384"/>
      <c r="L432" s="385"/>
      <c r="M432" s="385"/>
      <c r="N432" s="386"/>
    </row>
    <row r="433" spans="1:15" s="109" customFormat="1" ht="15.75" customHeight="1" x14ac:dyDescent="0.2">
      <c r="A433" s="105"/>
      <c r="B433" s="159">
        <v>406</v>
      </c>
      <c r="C433" s="377"/>
      <c r="D433" s="378"/>
      <c r="E433" s="161"/>
      <c r="F433" s="161"/>
      <c r="G433" s="161"/>
      <c r="H433" s="161"/>
      <c r="I433" s="161"/>
      <c r="J433" s="161"/>
      <c r="K433" s="379"/>
      <c r="L433" s="380"/>
      <c r="M433" s="380"/>
      <c r="N433" s="381"/>
      <c r="O433" s="105"/>
    </row>
    <row r="434" spans="1:15" ht="15.75" customHeight="1" x14ac:dyDescent="0.2">
      <c r="B434" s="149">
        <v>407</v>
      </c>
      <c r="C434" s="382"/>
      <c r="D434" s="383"/>
      <c r="E434" s="158"/>
      <c r="F434" s="158"/>
      <c r="G434" s="158"/>
      <c r="H434" s="158"/>
      <c r="I434" s="158"/>
      <c r="J434" s="158"/>
      <c r="K434" s="384"/>
      <c r="L434" s="385"/>
      <c r="M434" s="385"/>
      <c r="N434" s="386"/>
    </row>
    <row r="435" spans="1:15" s="109" customFormat="1" ht="15.75" customHeight="1" x14ac:dyDescent="0.2">
      <c r="A435" s="105"/>
      <c r="B435" s="159">
        <v>408</v>
      </c>
      <c r="C435" s="377"/>
      <c r="D435" s="378"/>
      <c r="E435" s="161"/>
      <c r="F435" s="161"/>
      <c r="G435" s="161"/>
      <c r="H435" s="161"/>
      <c r="I435" s="161"/>
      <c r="J435" s="161"/>
      <c r="K435" s="379"/>
      <c r="L435" s="380"/>
      <c r="M435" s="380"/>
      <c r="N435" s="381"/>
      <c r="O435" s="105"/>
    </row>
    <row r="436" spans="1:15" ht="15.75" customHeight="1" x14ac:dyDescent="0.2">
      <c r="B436" s="149">
        <v>409</v>
      </c>
      <c r="C436" s="382"/>
      <c r="D436" s="383"/>
      <c r="E436" s="158"/>
      <c r="F436" s="158"/>
      <c r="G436" s="158"/>
      <c r="H436" s="158"/>
      <c r="I436" s="158"/>
      <c r="J436" s="158"/>
      <c r="K436" s="384"/>
      <c r="L436" s="385"/>
      <c r="M436" s="385"/>
      <c r="N436" s="386"/>
    </row>
    <row r="437" spans="1:15" s="109" customFormat="1" ht="15.75" customHeight="1" x14ac:dyDescent="0.2">
      <c r="A437" s="105"/>
      <c r="B437" s="159">
        <v>410</v>
      </c>
      <c r="C437" s="377"/>
      <c r="D437" s="378"/>
      <c r="E437" s="161"/>
      <c r="F437" s="161"/>
      <c r="G437" s="161"/>
      <c r="H437" s="161"/>
      <c r="I437" s="161"/>
      <c r="J437" s="161"/>
      <c r="K437" s="379"/>
      <c r="L437" s="380"/>
      <c r="M437" s="380"/>
      <c r="N437" s="381"/>
      <c r="O437" s="105"/>
    </row>
    <row r="438" spans="1:15" ht="15.75" customHeight="1" x14ac:dyDescent="0.2">
      <c r="B438" s="149">
        <v>411</v>
      </c>
      <c r="C438" s="382"/>
      <c r="D438" s="383"/>
      <c r="E438" s="158"/>
      <c r="F438" s="158"/>
      <c r="G438" s="158"/>
      <c r="H438" s="158"/>
      <c r="I438" s="158"/>
      <c r="J438" s="158"/>
      <c r="K438" s="384"/>
      <c r="L438" s="385"/>
      <c r="M438" s="385"/>
      <c r="N438" s="386"/>
    </row>
    <row r="439" spans="1:15" s="109" customFormat="1" ht="15.75" customHeight="1" x14ac:dyDescent="0.2">
      <c r="A439" s="105"/>
      <c r="B439" s="159">
        <v>412</v>
      </c>
      <c r="C439" s="377"/>
      <c r="D439" s="378"/>
      <c r="E439" s="161"/>
      <c r="F439" s="161"/>
      <c r="G439" s="161"/>
      <c r="H439" s="161"/>
      <c r="I439" s="161"/>
      <c r="J439" s="161"/>
      <c r="K439" s="379"/>
      <c r="L439" s="380"/>
      <c r="M439" s="380"/>
      <c r="N439" s="381"/>
      <c r="O439" s="105"/>
    </row>
    <row r="440" spans="1:15" ht="15.75" customHeight="1" x14ac:dyDescent="0.2">
      <c r="B440" s="149">
        <v>413</v>
      </c>
      <c r="C440" s="382"/>
      <c r="D440" s="383"/>
      <c r="E440" s="158"/>
      <c r="F440" s="158"/>
      <c r="G440" s="158"/>
      <c r="H440" s="158"/>
      <c r="I440" s="158"/>
      <c r="J440" s="158"/>
      <c r="K440" s="384"/>
      <c r="L440" s="385"/>
      <c r="M440" s="385"/>
      <c r="N440" s="386"/>
    </row>
    <row r="441" spans="1:15" s="109" customFormat="1" ht="15.75" customHeight="1" x14ac:dyDescent="0.2">
      <c r="A441" s="105"/>
      <c r="B441" s="159">
        <v>414</v>
      </c>
      <c r="C441" s="377"/>
      <c r="D441" s="378"/>
      <c r="E441" s="161"/>
      <c r="F441" s="161"/>
      <c r="G441" s="161"/>
      <c r="H441" s="161"/>
      <c r="I441" s="161"/>
      <c r="J441" s="161"/>
      <c r="K441" s="379"/>
      <c r="L441" s="380"/>
      <c r="M441" s="380"/>
      <c r="N441" s="381"/>
      <c r="O441" s="105"/>
    </row>
    <row r="442" spans="1:15" ht="15.75" customHeight="1" x14ac:dyDescent="0.2">
      <c r="B442" s="149">
        <v>415</v>
      </c>
      <c r="C442" s="382"/>
      <c r="D442" s="383"/>
      <c r="E442" s="158"/>
      <c r="F442" s="158"/>
      <c r="G442" s="158"/>
      <c r="H442" s="158"/>
      <c r="I442" s="158"/>
      <c r="J442" s="158"/>
      <c r="K442" s="384"/>
      <c r="L442" s="385"/>
      <c r="M442" s="385"/>
      <c r="N442" s="386"/>
    </row>
    <row r="443" spans="1:15" s="109" customFormat="1" ht="15.75" customHeight="1" x14ac:dyDescent="0.2">
      <c r="A443" s="105"/>
      <c r="B443" s="159">
        <v>416</v>
      </c>
      <c r="C443" s="377"/>
      <c r="D443" s="378"/>
      <c r="E443" s="161"/>
      <c r="F443" s="161"/>
      <c r="G443" s="161"/>
      <c r="H443" s="161"/>
      <c r="I443" s="161"/>
      <c r="J443" s="161"/>
      <c r="K443" s="379"/>
      <c r="L443" s="380"/>
      <c r="M443" s="380"/>
      <c r="N443" s="381"/>
      <c r="O443" s="105"/>
    </row>
    <row r="444" spans="1:15" ht="15.75" customHeight="1" x14ac:dyDescent="0.2">
      <c r="B444" s="149">
        <v>417</v>
      </c>
      <c r="C444" s="382"/>
      <c r="D444" s="383"/>
      <c r="E444" s="158"/>
      <c r="F444" s="158"/>
      <c r="G444" s="158"/>
      <c r="H444" s="158"/>
      <c r="I444" s="158"/>
      <c r="J444" s="158"/>
      <c r="K444" s="384"/>
      <c r="L444" s="385"/>
      <c r="M444" s="385"/>
      <c r="N444" s="386"/>
    </row>
    <row r="445" spans="1:15" s="109" customFormat="1" ht="15.75" customHeight="1" x14ac:dyDescent="0.2">
      <c r="A445" s="105"/>
      <c r="B445" s="159">
        <v>418</v>
      </c>
      <c r="C445" s="377"/>
      <c r="D445" s="378"/>
      <c r="E445" s="161"/>
      <c r="F445" s="161"/>
      <c r="G445" s="161"/>
      <c r="H445" s="161"/>
      <c r="I445" s="161"/>
      <c r="J445" s="161"/>
      <c r="K445" s="379"/>
      <c r="L445" s="380"/>
      <c r="M445" s="380"/>
      <c r="N445" s="381"/>
      <c r="O445" s="105"/>
    </row>
    <row r="446" spans="1:15" ht="15.75" customHeight="1" x14ac:dyDescent="0.2">
      <c r="B446" s="149">
        <v>419</v>
      </c>
      <c r="C446" s="382"/>
      <c r="D446" s="383"/>
      <c r="E446" s="158"/>
      <c r="F446" s="158"/>
      <c r="G446" s="158"/>
      <c r="H446" s="158"/>
      <c r="I446" s="158"/>
      <c r="J446" s="158"/>
      <c r="K446" s="384"/>
      <c r="L446" s="385"/>
      <c r="M446" s="385"/>
      <c r="N446" s="386"/>
    </row>
    <row r="447" spans="1:15" s="109" customFormat="1" ht="15.75" customHeight="1" x14ac:dyDescent="0.2">
      <c r="A447" s="105"/>
      <c r="B447" s="159">
        <v>420</v>
      </c>
      <c r="C447" s="377"/>
      <c r="D447" s="378"/>
      <c r="E447" s="161"/>
      <c r="F447" s="161"/>
      <c r="G447" s="161"/>
      <c r="H447" s="161"/>
      <c r="I447" s="161"/>
      <c r="J447" s="161"/>
      <c r="K447" s="379"/>
      <c r="L447" s="380"/>
      <c r="M447" s="380"/>
      <c r="N447" s="381"/>
      <c r="O447" s="105"/>
    </row>
    <row r="448" spans="1:15" ht="15.75" customHeight="1" x14ac:dyDescent="0.2">
      <c r="B448" s="149">
        <v>421</v>
      </c>
      <c r="C448" s="382"/>
      <c r="D448" s="383"/>
      <c r="E448" s="158"/>
      <c r="F448" s="158"/>
      <c r="G448" s="158"/>
      <c r="H448" s="158"/>
      <c r="I448" s="158"/>
      <c r="J448" s="158"/>
      <c r="K448" s="384"/>
      <c r="L448" s="385"/>
      <c r="M448" s="385"/>
      <c r="N448" s="386"/>
    </row>
    <row r="449" spans="1:15" s="109" customFormat="1" ht="15.75" customHeight="1" x14ac:dyDescent="0.2">
      <c r="A449" s="105"/>
      <c r="B449" s="159">
        <v>422</v>
      </c>
      <c r="C449" s="377"/>
      <c r="D449" s="378"/>
      <c r="E449" s="161"/>
      <c r="F449" s="161"/>
      <c r="G449" s="161"/>
      <c r="H449" s="161"/>
      <c r="I449" s="161"/>
      <c r="J449" s="161"/>
      <c r="K449" s="379"/>
      <c r="L449" s="380"/>
      <c r="M449" s="380"/>
      <c r="N449" s="381"/>
      <c r="O449" s="105"/>
    </row>
    <row r="450" spans="1:15" ht="15.75" customHeight="1" x14ac:dyDescent="0.2">
      <c r="B450" s="149">
        <v>423</v>
      </c>
      <c r="C450" s="370"/>
      <c r="D450" s="371"/>
      <c r="E450" s="150"/>
      <c r="F450" s="150"/>
      <c r="G450" s="150"/>
      <c r="H450" s="150"/>
      <c r="I450" s="150"/>
      <c r="J450" s="150"/>
      <c r="K450" s="372"/>
      <c r="L450" s="373"/>
      <c r="M450" s="373"/>
      <c r="N450" s="374"/>
    </row>
    <row r="451" spans="1:15" s="108" customFormat="1" ht="15.75" customHeight="1" x14ac:dyDescent="0.2">
      <c r="A451" s="105"/>
      <c r="B451" s="151">
        <v>424</v>
      </c>
      <c r="C451" s="365"/>
      <c r="D451" s="366"/>
      <c r="E451" s="152"/>
      <c r="F451" s="152"/>
      <c r="G451" s="152"/>
      <c r="H451" s="152"/>
      <c r="I451" s="152"/>
      <c r="J451" s="152"/>
      <c r="K451" s="367"/>
      <c r="L451" s="368"/>
      <c r="M451" s="368"/>
      <c r="N451" s="369"/>
      <c r="O451" s="105"/>
    </row>
    <row r="452" spans="1:15" ht="15.75" customHeight="1" x14ac:dyDescent="0.2">
      <c r="B452" s="149">
        <v>425</v>
      </c>
      <c r="C452" s="370"/>
      <c r="D452" s="371"/>
      <c r="E452" s="150"/>
      <c r="F452" s="150"/>
      <c r="G452" s="150"/>
      <c r="H452" s="150"/>
      <c r="I452" s="150"/>
      <c r="J452" s="150"/>
      <c r="K452" s="372"/>
      <c r="L452" s="373"/>
      <c r="M452" s="373"/>
      <c r="N452" s="374"/>
    </row>
    <row r="453" spans="1:15" s="108" customFormat="1" ht="15.75" customHeight="1" x14ac:dyDescent="0.2">
      <c r="A453" s="105"/>
      <c r="B453" s="151">
        <v>426</v>
      </c>
      <c r="C453" s="365"/>
      <c r="D453" s="366"/>
      <c r="E453" s="152"/>
      <c r="F453" s="152"/>
      <c r="G453" s="152"/>
      <c r="H453" s="152"/>
      <c r="I453" s="152"/>
      <c r="J453" s="152"/>
      <c r="K453" s="367"/>
      <c r="L453" s="368"/>
      <c r="M453" s="368"/>
      <c r="N453" s="369"/>
      <c r="O453" s="105"/>
    </row>
    <row r="454" spans="1:15" ht="15.75" customHeight="1" x14ac:dyDescent="0.2">
      <c r="B454" s="149">
        <v>427</v>
      </c>
      <c r="C454" s="370"/>
      <c r="D454" s="371"/>
      <c r="E454" s="150"/>
      <c r="F454" s="150"/>
      <c r="G454" s="150"/>
      <c r="H454" s="150"/>
      <c r="I454" s="150"/>
      <c r="J454" s="150"/>
      <c r="K454" s="372"/>
      <c r="L454" s="373"/>
      <c r="M454" s="373"/>
      <c r="N454" s="374"/>
    </row>
    <row r="455" spans="1:15" s="108" customFormat="1" ht="15.75" customHeight="1" x14ac:dyDescent="0.2">
      <c r="A455" s="105"/>
      <c r="B455" s="151">
        <v>428</v>
      </c>
      <c r="C455" s="365"/>
      <c r="D455" s="366"/>
      <c r="E455" s="152"/>
      <c r="F455" s="152"/>
      <c r="G455" s="152"/>
      <c r="H455" s="152"/>
      <c r="I455" s="152"/>
      <c r="J455" s="152"/>
      <c r="K455" s="367"/>
      <c r="L455" s="368"/>
      <c r="M455" s="368"/>
      <c r="N455" s="369"/>
      <c r="O455" s="105"/>
    </row>
    <row r="456" spans="1:15" ht="15.75" customHeight="1" x14ac:dyDescent="0.2">
      <c r="B456" s="149">
        <v>429</v>
      </c>
      <c r="C456" s="370"/>
      <c r="D456" s="371"/>
      <c r="E456" s="150"/>
      <c r="F456" s="150"/>
      <c r="G456" s="150"/>
      <c r="H456" s="150"/>
      <c r="I456" s="150"/>
      <c r="J456" s="150"/>
      <c r="K456" s="372"/>
      <c r="L456" s="373"/>
      <c r="M456" s="373"/>
      <c r="N456" s="374"/>
    </row>
    <row r="457" spans="1:15" s="108" customFormat="1" ht="15.75" customHeight="1" x14ac:dyDescent="0.2">
      <c r="A457" s="105"/>
      <c r="B457" s="151">
        <v>430</v>
      </c>
      <c r="C457" s="365"/>
      <c r="D457" s="366"/>
      <c r="E457" s="152"/>
      <c r="F457" s="152"/>
      <c r="G457" s="152"/>
      <c r="H457" s="152"/>
      <c r="I457" s="152"/>
      <c r="J457" s="152"/>
      <c r="K457" s="367"/>
      <c r="L457" s="368"/>
      <c r="M457" s="368"/>
      <c r="N457" s="369"/>
      <c r="O457" s="105"/>
    </row>
    <row r="458" spans="1:15" ht="15.75" customHeight="1" x14ac:dyDescent="0.2">
      <c r="B458" s="149">
        <v>431</v>
      </c>
      <c r="C458" s="370"/>
      <c r="D458" s="371"/>
      <c r="E458" s="150"/>
      <c r="F458" s="150"/>
      <c r="G458" s="150"/>
      <c r="H458" s="150"/>
      <c r="I458" s="150"/>
      <c r="J458" s="150"/>
      <c r="K458" s="372"/>
      <c r="L458" s="373"/>
      <c r="M458" s="373"/>
      <c r="N458" s="374"/>
    </row>
    <row r="459" spans="1:15" s="108" customFormat="1" ht="15.75" customHeight="1" x14ac:dyDescent="0.2">
      <c r="A459" s="105"/>
      <c r="B459" s="151">
        <v>432</v>
      </c>
      <c r="C459" s="365"/>
      <c r="D459" s="366"/>
      <c r="E459" s="152"/>
      <c r="F459" s="152"/>
      <c r="G459" s="152"/>
      <c r="H459" s="152"/>
      <c r="I459" s="152"/>
      <c r="J459" s="152"/>
      <c r="K459" s="367"/>
      <c r="L459" s="368"/>
      <c r="M459" s="368"/>
      <c r="N459" s="369"/>
      <c r="O459" s="105"/>
    </row>
    <row r="460" spans="1:15" ht="15.75" customHeight="1" x14ac:dyDescent="0.2">
      <c r="B460" s="149">
        <v>433</v>
      </c>
      <c r="C460" s="370"/>
      <c r="D460" s="371"/>
      <c r="E460" s="150"/>
      <c r="F460" s="150"/>
      <c r="G460" s="150"/>
      <c r="H460" s="150"/>
      <c r="I460" s="150"/>
      <c r="J460" s="150"/>
      <c r="K460" s="372"/>
      <c r="L460" s="373"/>
      <c r="M460" s="373"/>
      <c r="N460" s="374"/>
    </row>
    <row r="461" spans="1:15" s="108" customFormat="1" ht="15.75" customHeight="1" x14ac:dyDescent="0.2">
      <c r="A461" s="105"/>
      <c r="B461" s="151">
        <v>434</v>
      </c>
      <c r="C461" s="365"/>
      <c r="D461" s="366"/>
      <c r="E461" s="152"/>
      <c r="F461" s="152"/>
      <c r="G461" s="152"/>
      <c r="H461" s="152"/>
      <c r="I461" s="152"/>
      <c r="J461" s="152"/>
      <c r="K461" s="367"/>
      <c r="L461" s="368"/>
      <c r="M461" s="368"/>
      <c r="N461" s="369"/>
      <c r="O461" s="105"/>
    </row>
    <row r="462" spans="1:15" ht="15.75" customHeight="1" x14ac:dyDescent="0.2">
      <c r="B462" s="149">
        <v>435</v>
      </c>
      <c r="C462" s="370"/>
      <c r="D462" s="371"/>
      <c r="E462" s="150"/>
      <c r="F462" s="150"/>
      <c r="G462" s="150"/>
      <c r="H462" s="150"/>
      <c r="I462" s="150"/>
      <c r="J462" s="150"/>
      <c r="K462" s="372"/>
      <c r="L462" s="373"/>
      <c r="M462" s="373"/>
      <c r="N462" s="374"/>
    </row>
    <row r="463" spans="1:15" s="108" customFormat="1" ht="15.75" customHeight="1" x14ac:dyDescent="0.2">
      <c r="A463" s="105"/>
      <c r="B463" s="151">
        <v>436</v>
      </c>
      <c r="C463" s="365"/>
      <c r="D463" s="366"/>
      <c r="E463" s="152"/>
      <c r="F463" s="152"/>
      <c r="G463" s="152"/>
      <c r="H463" s="152"/>
      <c r="I463" s="152"/>
      <c r="J463" s="152"/>
      <c r="K463" s="367"/>
      <c r="L463" s="368"/>
      <c r="M463" s="368"/>
      <c r="N463" s="369"/>
      <c r="O463" s="105"/>
    </row>
    <row r="464" spans="1:15" ht="15.75" customHeight="1" x14ac:dyDescent="0.2">
      <c r="B464" s="149">
        <v>437</v>
      </c>
      <c r="C464" s="370"/>
      <c r="D464" s="371"/>
      <c r="E464" s="150"/>
      <c r="F464" s="150"/>
      <c r="G464" s="150"/>
      <c r="H464" s="150"/>
      <c r="I464" s="150"/>
      <c r="J464" s="150"/>
      <c r="K464" s="372"/>
      <c r="L464" s="373"/>
      <c r="M464" s="373"/>
      <c r="N464" s="374"/>
    </row>
    <row r="465" spans="1:15" s="108" customFormat="1" ht="15.75" customHeight="1" x14ac:dyDescent="0.2">
      <c r="A465" s="105"/>
      <c r="B465" s="151">
        <v>438</v>
      </c>
      <c r="C465" s="365"/>
      <c r="D465" s="366"/>
      <c r="E465" s="152"/>
      <c r="F465" s="152"/>
      <c r="G465" s="152"/>
      <c r="H465" s="152"/>
      <c r="I465" s="152"/>
      <c r="J465" s="152"/>
      <c r="K465" s="367"/>
      <c r="L465" s="368"/>
      <c r="M465" s="368"/>
      <c r="N465" s="369"/>
      <c r="O465" s="105"/>
    </row>
    <row r="466" spans="1:15" ht="15.75" customHeight="1" x14ac:dyDescent="0.2">
      <c r="B466" s="149">
        <v>439</v>
      </c>
      <c r="C466" s="370"/>
      <c r="D466" s="371"/>
      <c r="E466" s="150"/>
      <c r="F466" s="150"/>
      <c r="G466" s="150"/>
      <c r="H466" s="150"/>
      <c r="I466" s="150"/>
      <c r="J466" s="150"/>
      <c r="K466" s="372"/>
      <c r="L466" s="373"/>
      <c r="M466" s="373"/>
      <c r="N466" s="374"/>
    </row>
    <row r="467" spans="1:15" s="108" customFormat="1" ht="15.75" customHeight="1" x14ac:dyDescent="0.2">
      <c r="A467" s="105"/>
      <c r="B467" s="151">
        <v>440</v>
      </c>
      <c r="C467" s="365"/>
      <c r="D467" s="366"/>
      <c r="E467" s="152"/>
      <c r="F467" s="152"/>
      <c r="G467" s="152"/>
      <c r="H467" s="152"/>
      <c r="I467" s="152"/>
      <c r="J467" s="152"/>
      <c r="K467" s="367"/>
      <c r="L467" s="368"/>
      <c r="M467" s="368"/>
      <c r="N467" s="369"/>
      <c r="O467" s="105"/>
    </row>
    <row r="468" spans="1:15" ht="15.75" customHeight="1" x14ac:dyDescent="0.2">
      <c r="B468" s="149">
        <v>441</v>
      </c>
      <c r="C468" s="370"/>
      <c r="D468" s="371"/>
      <c r="E468" s="150"/>
      <c r="F468" s="150"/>
      <c r="G468" s="150"/>
      <c r="H468" s="150"/>
      <c r="I468" s="150"/>
      <c r="J468" s="150"/>
      <c r="K468" s="372"/>
      <c r="L468" s="373"/>
      <c r="M468" s="373"/>
      <c r="N468" s="374"/>
    </row>
    <row r="469" spans="1:15" s="108" customFormat="1" ht="15.75" customHeight="1" x14ac:dyDescent="0.2">
      <c r="A469" s="105"/>
      <c r="B469" s="151">
        <v>442</v>
      </c>
      <c r="C469" s="365"/>
      <c r="D469" s="366"/>
      <c r="E469" s="152"/>
      <c r="F469" s="152"/>
      <c r="G469" s="152"/>
      <c r="H469" s="152"/>
      <c r="I469" s="152"/>
      <c r="J469" s="152"/>
      <c r="K469" s="367"/>
      <c r="L469" s="368"/>
      <c r="M469" s="368"/>
      <c r="N469" s="369"/>
      <c r="O469" s="105"/>
    </row>
    <row r="470" spans="1:15" ht="15.75" customHeight="1" x14ac:dyDescent="0.2">
      <c r="B470" s="149">
        <v>443</v>
      </c>
      <c r="C470" s="370"/>
      <c r="D470" s="371"/>
      <c r="E470" s="150"/>
      <c r="F470" s="150"/>
      <c r="G470" s="150"/>
      <c r="H470" s="150"/>
      <c r="I470" s="150"/>
      <c r="J470" s="150"/>
      <c r="K470" s="372"/>
      <c r="L470" s="373"/>
      <c r="M470" s="373"/>
      <c r="N470" s="374"/>
    </row>
    <row r="471" spans="1:15" s="108" customFormat="1" ht="15.75" customHeight="1" x14ac:dyDescent="0.2">
      <c r="A471" s="105"/>
      <c r="B471" s="151">
        <v>444</v>
      </c>
      <c r="C471" s="365"/>
      <c r="D471" s="366"/>
      <c r="E471" s="152"/>
      <c r="F471" s="152"/>
      <c r="G471" s="152"/>
      <c r="H471" s="152"/>
      <c r="I471" s="152"/>
      <c r="J471" s="152"/>
      <c r="K471" s="367"/>
      <c r="L471" s="368"/>
      <c r="M471" s="368"/>
      <c r="N471" s="369"/>
      <c r="O471" s="105"/>
    </row>
    <row r="472" spans="1:15" ht="15.75" customHeight="1" x14ac:dyDescent="0.2">
      <c r="B472" s="149">
        <v>445</v>
      </c>
      <c r="C472" s="370"/>
      <c r="D472" s="371"/>
      <c r="E472" s="150"/>
      <c r="F472" s="150"/>
      <c r="G472" s="150"/>
      <c r="H472" s="150"/>
      <c r="I472" s="150"/>
      <c r="J472" s="150"/>
      <c r="K472" s="372"/>
      <c r="L472" s="373"/>
      <c r="M472" s="373"/>
      <c r="N472" s="374"/>
    </row>
    <row r="473" spans="1:15" s="108" customFormat="1" ht="15.75" customHeight="1" x14ac:dyDescent="0.2">
      <c r="A473" s="105"/>
      <c r="B473" s="151">
        <v>446</v>
      </c>
      <c r="C473" s="365"/>
      <c r="D473" s="366"/>
      <c r="E473" s="152"/>
      <c r="F473" s="152"/>
      <c r="G473" s="152"/>
      <c r="H473" s="152"/>
      <c r="I473" s="152"/>
      <c r="J473" s="152"/>
      <c r="K473" s="367"/>
      <c r="L473" s="368"/>
      <c r="M473" s="368"/>
      <c r="N473" s="369"/>
      <c r="O473" s="105"/>
    </row>
    <row r="474" spans="1:15" ht="15.75" customHeight="1" x14ac:dyDescent="0.2">
      <c r="B474" s="149">
        <v>447</v>
      </c>
      <c r="C474" s="370"/>
      <c r="D474" s="371"/>
      <c r="E474" s="150"/>
      <c r="F474" s="150"/>
      <c r="G474" s="150"/>
      <c r="H474" s="150"/>
      <c r="I474" s="150"/>
      <c r="J474" s="150"/>
      <c r="K474" s="372"/>
      <c r="L474" s="373"/>
      <c r="M474" s="373"/>
      <c r="N474" s="374"/>
    </row>
    <row r="475" spans="1:15" s="108" customFormat="1" ht="15.75" customHeight="1" x14ac:dyDescent="0.2">
      <c r="A475" s="105"/>
      <c r="B475" s="151">
        <v>448</v>
      </c>
      <c r="C475" s="365"/>
      <c r="D475" s="366"/>
      <c r="E475" s="152"/>
      <c r="F475" s="152"/>
      <c r="G475" s="152"/>
      <c r="H475" s="152"/>
      <c r="I475" s="152"/>
      <c r="J475" s="152"/>
      <c r="K475" s="367"/>
      <c r="L475" s="368"/>
      <c r="M475" s="368"/>
      <c r="N475" s="369"/>
      <c r="O475" s="105"/>
    </row>
    <row r="476" spans="1:15" ht="15.75" customHeight="1" x14ac:dyDescent="0.2">
      <c r="B476" s="149">
        <v>449</v>
      </c>
      <c r="C476" s="370"/>
      <c r="D476" s="371"/>
      <c r="E476" s="150"/>
      <c r="F476" s="150"/>
      <c r="G476" s="150"/>
      <c r="H476" s="150"/>
      <c r="I476" s="150"/>
      <c r="J476" s="150"/>
      <c r="K476" s="372"/>
      <c r="L476" s="373"/>
      <c r="M476" s="373"/>
      <c r="N476" s="374"/>
    </row>
    <row r="477" spans="1:15" s="108" customFormat="1" ht="15.75" customHeight="1" x14ac:dyDescent="0.2">
      <c r="A477" s="105"/>
      <c r="B477" s="151">
        <v>450</v>
      </c>
      <c r="C477" s="365"/>
      <c r="D477" s="366"/>
      <c r="E477" s="152"/>
      <c r="F477" s="152"/>
      <c r="G477" s="152"/>
      <c r="H477" s="152"/>
      <c r="I477" s="152"/>
      <c r="J477" s="152"/>
      <c r="K477" s="367"/>
      <c r="L477" s="368"/>
      <c r="M477" s="368"/>
      <c r="N477" s="369"/>
      <c r="O477" s="105"/>
    </row>
    <row r="478" spans="1:15" ht="15.75" customHeight="1" x14ac:dyDescent="0.2">
      <c r="B478" s="149">
        <v>451</v>
      </c>
      <c r="C478" s="370"/>
      <c r="D478" s="371"/>
      <c r="E478" s="150"/>
      <c r="F478" s="150"/>
      <c r="G478" s="150"/>
      <c r="H478" s="150"/>
      <c r="I478" s="150"/>
      <c r="J478" s="150"/>
      <c r="K478" s="372"/>
      <c r="L478" s="373"/>
      <c r="M478" s="373"/>
      <c r="N478" s="374"/>
    </row>
    <row r="479" spans="1:15" s="108" customFormat="1" ht="15.75" customHeight="1" x14ac:dyDescent="0.2">
      <c r="A479" s="105"/>
      <c r="B479" s="151">
        <v>452</v>
      </c>
      <c r="C479" s="365"/>
      <c r="D479" s="366"/>
      <c r="E479" s="152"/>
      <c r="F479" s="152"/>
      <c r="G479" s="152"/>
      <c r="H479" s="152"/>
      <c r="I479" s="152"/>
      <c r="J479" s="152"/>
      <c r="K479" s="367"/>
      <c r="L479" s="368"/>
      <c r="M479" s="368"/>
      <c r="N479" s="369"/>
      <c r="O479" s="105"/>
    </row>
    <row r="480" spans="1:15" ht="15.75" customHeight="1" x14ac:dyDescent="0.2">
      <c r="B480" s="149">
        <v>453</v>
      </c>
      <c r="C480" s="370"/>
      <c r="D480" s="371"/>
      <c r="E480" s="150"/>
      <c r="F480" s="150"/>
      <c r="G480" s="150"/>
      <c r="H480" s="150"/>
      <c r="I480" s="150"/>
      <c r="J480" s="150"/>
      <c r="K480" s="372"/>
      <c r="L480" s="373"/>
      <c r="M480" s="373"/>
      <c r="N480" s="374"/>
    </row>
    <row r="481" spans="1:15" s="108" customFormat="1" ht="15.75" customHeight="1" x14ac:dyDescent="0.2">
      <c r="A481" s="105"/>
      <c r="B481" s="151">
        <v>454</v>
      </c>
      <c r="C481" s="365"/>
      <c r="D481" s="366"/>
      <c r="E481" s="152"/>
      <c r="F481" s="152"/>
      <c r="G481" s="152"/>
      <c r="H481" s="152"/>
      <c r="I481" s="152"/>
      <c r="J481" s="152"/>
      <c r="K481" s="367"/>
      <c r="L481" s="368"/>
      <c r="M481" s="368"/>
      <c r="N481" s="369"/>
      <c r="O481" s="105"/>
    </row>
    <row r="482" spans="1:15" ht="15.75" customHeight="1" x14ac:dyDescent="0.2">
      <c r="B482" s="149">
        <v>455</v>
      </c>
      <c r="C482" s="370"/>
      <c r="D482" s="371"/>
      <c r="E482" s="150"/>
      <c r="F482" s="150"/>
      <c r="G482" s="150"/>
      <c r="H482" s="150"/>
      <c r="I482" s="150"/>
      <c r="J482" s="150"/>
      <c r="K482" s="372"/>
      <c r="L482" s="373"/>
      <c r="M482" s="373"/>
      <c r="N482" s="374"/>
    </row>
    <row r="483" spans="1:15" s="108" customFormat="1" ht="15.75" customHeight="1" x14ac:dyDescent="0.2">
      <c r="A483" s="105"/>
      <c r="B483" s="151">
        <v>456</v>
      </c>
      <c r="C483" s="365"/>
      <c r="D483" s="366"/>
      <c r="E483" s="152"/>
      <c r="F483" s="152"/>
      <c r="G483" s="152"/>
      <c r="H483" s="152"/>
      <c r="I483" s="152"/>
      <c r="J483" s="152"/>
      <c r="K483" s="367"/>
      <c r="L483" s="368"/>
      <c r="M483" s="368"/>
      <c r="N483" s="369"/>
      <c r="O483" s="105"/>
    </row>
    <row r="484" spans="1:15" ht="15.75" customHeight="1" x14ac:dyDescent="0.2">
      <c r="B484" s="149">
        <v>457</v>
      </c>
      <c r="C484" s="370"/>
      <c r="D484" s="371"/>
      <c r="E484" s="150"/>
      <c r="F484" s="150"/>
      <c r="G484" s="150"/>
      <c r="H484" s="150"/>
      <c r="I484" s="150"/>
      <c r="J484" s="150"/>
      <c r="K484" s="372"/>
      <c r="L484" s="373"/>
      <c r="M484" s="373"/>
      <c r="N484" s="374"/>
    </row>
    <row r="485" spans="1:15" s="108" customFormat="1" ht="15.75" customHeight="1" x14ac:dyDescent="0.2">
      <c r="A485" s="105"/>
      <c r="B485" s="151">
        <v>458</v>
      </c>
      <c r="C485" s="365"/>
      <c r="D485" s="366"/>
      <c r="E485" s="152"/>
      <c r="F485" s="152"/>
      <c r="G485" s="152"/>
      <c r="H485" s="152"/>
      <c r="I485" s="152"/>
      <c r="J485" s="152"/>
      <c r="K485" s="367"/>
      <c r="L485" s="368"/>
      <c r="M485" s="368"/>
      <c r="N485" s="369"/>
      <c r="O485" s="105"/>
    </row>
    <row r="486" spans="1:15" ht="15.75" customHeight="1" x14ac:dyDescent="0.2">
      <c r="B486" s="149">
        <v>459</v>
      </c>
      <c r="C486" s="370"/>
      <c r="D486" s="371"/>
      <c r="E486" s="150"/>
      <c r="F486" s="150"/>
      <c r="G486" s="150"/>
      <c r="H486" s="150"/>
      <c r="I486" s="150"/>
      <c r="J486" s="150"/>
      <c r="K486" s="372"/>
      <c r="L486" s="373"/>
      <c r="M486" s="373"/>
      <c r="N486" s="374"/>
    </row>
    <row r="487" spans="1:15" s="108" customFormat="1" ht="15.75" customHeight="1" x14ac:dyDescent="0.2">
      <c r="A487" s="105"/>
      <c r="B487" s="151">
        <v>460</v>
      </c>
      <c r="C487" s="365"/>
      <c r="D487" s="366"/>
      <c r="E487" s="152"/>
      <c r="F487" s="152"/>
      <c r="G487" s="152"/>
      <c r="H487" s="152"/>
      <c r="I487" s="152"/>
      <c r="J487" s="152"/>
      <c r="K487" s="367"/>
      <c r="L487" s="368"/>
      <c r="M487" s="368"/>
      <c r="N487" s="369"/>
      <c r="O487" s="105"/>
    </row>
    <row r="488" spans="1:15" ht="15.75" customHeight="1" x14ac:dyDescent="0.2">
      <c r="B488" s="149">
        <v>461</v>
      </c>
      <c r="C488" s="370"/>
      <c r="D488" s="371"/>
      <c r="E488" s="150"/>
      <c r="F488" s="150"/>
      <c r="G488" s="150"/>
      <c r="H488" s="150"/>
      <c r="I488" s="150"/>
      <c r="J488" s="150"/>
      <c r="K488" s="372"/>
      <c r="L488" s="373"/>
      <c r="M488" s="373"/>
      <c r="N488" s="374"/>
    </row>
    <row r="489" spans="1:15" s="108" customFormat="1" ht="15.75" customHeight="1" x14ac:dyDescent="0.2">
      <c r="A489" s="105"/>
      <c r="B489" s="151">
        <v>462</v>
      </c>
      <c r="C489" s="365"/>
      <c r="D489" s="366"/>
      <c r="E489" s="152"/>
      <c r="F489" s="152"/>
      <c r="G489" s="152"/>
      <c r="H489" s="152"/>
      <c r="I489" s="152"/>
      <c r="J489" s="152"/>
      <c r="K489" s="367"/>
      <c r="L489" s="368"/>
      <c r="M489" s="368"/>
      <c r="N489" s="369"/>
      <c r="O489" s="105"/>
    </row>
    <row r="490" spans="1:15" ht="15.75" customHeight="1" x14ac:dyDescent="0.2">
      <c r="B490" s="149">
        <v>463</v>
      </c>
      <c r="C490" s="370"/>
      <c r="D490" s="371"/>
      <c r="E490" s="150"/>
      <c r="F490" s="150"/>
      <c r="G490" s="150"/>
      <c r="H490" s="150"/>
      <c r="I490" s="150"/>
      <c r="J490" s="150"/>
      <c r="K490" s="372"/>
      <c r="L490" s="373"/>
      <c r="M490" s="373"/>
      <c r="N490" s="374"/>
    </row>
    <row r="491" spans="1:15" s="108" customFormat="1" ht="15.75" customHeight="1" x14ac:dyDescent="0.2">
      <c r="A491" s="105"/>
      <c r="B491" s="151">
        <v>464</v>
      </c>
      <c r="C491" s="365"/>
      <c r="D491" s="366"/>
      <c r="E491" s="152"/>
      <c r="F491" s="152"/>
      <c r="G491" s="152"/>
      <c r="H491" s="152"/>
      <c r="I491" s="152"/>
      <c r="J491" s="152"/>
      <c r="K491" s="367"/>
      <c r="L491" s="368"/>
      <c r="M491" s="368"/>
      <c r="N491" s="369"/>
      <c r="O491" s="105"/>
    </row>
    <row r="492" spans="1:15" ht="15.75" customHeight="1" x14ac:dyDescent="0.2">
      <c r="B492" s="149">
        <v>465</v>
      </c>
      <c r="C492" s="370"/>
      <c r="D492" s="371"/>
      <c r="E492" s="150"/>
      <c r="F492" s="150"/>
      <c r="G492" s="150"/>
      <c r="H492" s="150"/>
      <c r="I492" s="150"/>
      <c r="J492" s="150"/>
      <c r="K492" s="372"/>
      <c r="L492" s="373"/>
      <c r="M492" s="373"/>
      <c r="N492" s="374"/>
    </row>
    <row r="493" spans="1:15" s="108" customFormat="1" ht="15.75" customHeight="1" x14ac:dyDescent="0.2">
      <c r="A493" s="105"/>
      <c r="B493" s="151">
        <v>466</v>
      </c>
      <c r="C493" s="365"/>
      <c r="D493" s="366"/>
      <c r="E493" s="152"/>
      <c r="F493" s="152"/>
      <c r="G493" s="152"/>
      <c r="H493" s="152"/>
      <c r="I493" s="152"/>
      <c r="J493" s="152"/>
      <c r="K493" s="367"/>
      <c r="L493" s="368"/>
      <c r="M493" s="368"/>
      <c r="N493" s="369"/>
      <c r="O493" s="105"/>
    </row>
    <row r="494" spans="1:15" ht="15.75" customHeight="1" x14ac:dyDescent="0.2">
      <c r="B494" s="149">
        <v>467</v>
      </c>
      <c r="C494" s="370"/>
      <c r="D494" s="371"/>
      <c r="E494" s="150"/>
      <c r="F494" s="150"/>
      <c r="G494" s="150"/>
      <c r="H494" s="150"/>
      <c r="I494" s="150"/>
      <c r="J494" s="150"/>
      <c r="K494" s="372"/>
      <c r="L494" s="373"/>
      <c r="M494" s="373"/>
      <c r="N494" s="374"/>
    </row>
    <row r="495" spans="1:15" s="108" customFormat="1" ht="15.75" customHeight="1" x14ac:dyDescent="0.2">
      <c r="A495" s="105"/>
      <c r="B495" s="151">
        <v>468</v>
      </c>
      <c r="C495" s="365"/>
      <c r="D495" s="366"/>
      <c r="E495" s="152"/>
      <c r="F495" s="152"/>
      <c r="G495" s="152"/>
      <c r="H495" s="152"/>
      <c r="I495" s="152"/>
      <c r="J495" s="152"/>
      <c r="K495" s="367"/>
      <c r="L495" s="368"/>
      <c r="M495" s="368"/>
      <c r="N495" s="369"/>
      <c r="O495" s="105"/>
    </row>
    <row r="496" spans="1:15" ht="15.75" customHeight="1" x14ac:dyDescent="0.2">
      <c r="B496" s="149">
        <v>469</v>
      </c>
      <c r="C496" s="370"/>
      <c r="D496" s="371"/>
      <c r="E496" s="150"/>
      <c r="F496" s="150"/>
      <c r="G496" s="150"/>
      <c r="H496" s="150"/>
      <c r="I496" s="150"/>
      <c r="J496" s="150"/>
      <c r="K496" s="372"/>
      <c r="L496" s="373"/>
      <c r="M496" s="373"/>
      <c r="N496" s="374"/>
    </row>
    <row r="497" spans="1:15" s="108" customFormat="1" ht="15.75" customHeight="1" x14ac:dyDescent="0.2">
      <c r="A497" s="105"/>
      <c r="B497" s="151">
        <v>470</v>
      </c>
      <c r="C497" s="365"/>
      <c r="D497" s="366"/>
      <c r="E497" s="152"/>
      <c r="F497" s="152"/>
      <c r="G497" s="152"/>
      <c r="H497" s="152"/>
      <c r="I497" s="152"/>
      <c r="J497" s="152"/>
      <c r="K497" s="367"/>
      <c r="L497" s="368"/>
      <c r="M497" s="368"/>
      <c r="N497" s="369"/>
      <c r="O497" s="105"/>
    </row>
    <row r="498" spans="1:15" ht="15.75" customHeight="1" x14ac:dyDescent="0.2">
      <c r="B498" s="149">
        <v>471</v>
      </c>
      <c r="C498" s="370"/>
      <c r="D498" s="371"/>
      <c r="E498" s="150"/>
      <c r="F498" s="150"/>
      <c r="G498" s="150"/>
      <c r="H498" s="150"/>
      <c r="I498" s="150"/>
      <c r="J498" s="150"/>
      <c r="K498" s="372"/>
      <c r="L498" s="373"/>
      <c r="M498" s="373"/>
      <c r="N498" s="374"/>
    </row>
    <row r="499" spans="1:15" s="108" customFormat="1" ht="15.75" customHeight="1" x14ac:dyDescent="0.2">
      <c r="A499" s="105"/>
      <c r="B499" s="151">
        <v>472</v>
      </c>
      <c r="C499" s="365"/>
      <c r="D499" s="366"/>
      <c r="E499" s="152"/>
      <c r="F499" s="152"/>
      <c r="G499" s="152"/>
      <c r="H499" s="152"/>
      <c r="I499" s="152"/>
      <c r="J499" s="152"/>
      <c r="K499" s="367"/>
      <c r="L499" s="368"/>
      <c r="M499" s="368"/>
      <c r="N499" s="369"/>
      <c r="O499" s="105"/>
    </row>
    <row r="500" spans="1:15" ht="15.75" customHeight="1" x14ac:dyDescent="0.2">
      <c r="B500" s="149">
        <v>473</v>
      </c>
      <c r="C500" s="370"/>
      <c r="D500" s="371"/>
      <c r="E500" s="150"/>
      <c r="F500" s="150"/>
      <c r="G500" s="150"/>
      <c r="H500" s="150"/>
      <c r="I500" s="150"/>
      <c r="J500" s="150"/>
      <c r="K500" s="372"/>
      <c r="L500" s="373"/>
      <c r="M500" s="373"/>
      <c r="N500" s="374"/>
    </row>
    <row r="501" spans="1:15" s="108" customFormat="1" ht="15.75" customHeight="1" x14ac:dyDescent="0.2">
      <c r="A501" s="105"/>
      <c r="B501" s="151">
        <v>474</v>
      </c>
      <c r="C501" s="365"/>
      <c r="D501" s="366"/>
      <c r="E501" s="152"/>
      <c r="F501" s="152"/>
      <c r="G501" s="152"/>
      <c r="H501" s="152"/>
      <c r="I501" s="152"/>
      <c r="J501" s="152"/>
      <c r="K501" s="367"/>
      <c r="L501" s="368"/>
      <c r="M501" s="368"/>
      <c r="N501" s="369"/>
      <c r="O501" s="105"/>
    </row>
    <row r="502" spans="1:15" ht="15.75" customHeight="1" x14ac:dyDescent="0.2">
      <c r="B502" s="149">
        <v>475</v>
      </c>
      <c r="C502" s="370"/>
      <c r="D502" s="371"/>
      <c r="E502" s="150"/>
      <c r="F502" s="150"/>
      <c r="G502" s="150"/>
      <c r="H502" s="150"/>
      <c r="I502" s="150"/>
      <c r="J502" s="150"/>
      <c r="K502" s="372"/>
      <c r="L502" s="373"/>
      <c r="M502" s="373"/>
      <c r="N502" s="374"/>
    </row>
    <row r="503" spans="1:15" s="108" customFormat="1" ht="15.75" customHeight="1" x14ac:dyDescent="0.2">
      <c r="A503" s="105"/>
      <c r="B503" s="151">
        <v>476</v>
      </c>
      <c r="C503" s="365"/>
      <c r="D503" s="366"/>
      <c r="E503" s="152"/>
      <c r="F503" s="152"/>
      <c r="G503" s="152"/>
      <c r="H503" s="152"/>
      <c r="I503" s="152"/>
      <c r="J503" s="152"/>
      <c r="K503" s="367"/>
      <c r="L503" s="368"/>
      <c r="M503" s="368"/>
      <c r="N503" s="369"/>
      <c r="O503" s="105"/>
    </row>
    <row r="504" spans="1:15" ht="15.75" customHeight="1" x14ac:dyDescent="0.2">
      <c r="B504" s="149">
        <v>477</v>
      </c>
      <c r="C504" s="370"/>
      <c r="D504" s="371"/>
      <c r="E504" s="150"/>
      <c r="F504" s="150"/>
      <c r="G504" s="150"/>
      <c r="H504" s="150"/>
      <c r="I504" s="150"/>
      <c r="J504" s="150"/>
      <c r="K504" s="372"/>
      <c r="L504" s="373"/>
      <c r="M504" s="373"/>
      <c r="N504" s="374"/>
    </row>
    <row r="505" spans="1:15" s="108" customFormat="1" ht="15.75" customHeight="1" x14ac:dyDescent="0.2">
      <c r="A505" s="105"/>
      <c r="B505" s="151">
        <v>478</v>
      </c>
      <c r="C505" s="365"/>
      <c r="D505" s="366"/>
      <c r="E505" s="152"/>
      <c r="F505" s="152"/>
      <c r="G505" s="152"/>
      <c r="H505" s="152"/>
      <c r="I505" s="152"/>
      <c r="J505" s="152"/>
      <c r="K505" s="367"/>
      <c r="L505" s="368"/>
      <c r="M505" s="368"/>
      <c r="N505" s="369"/>
      <c r="O505" s="105"/>
    </row>
    <row r="506" spans="1:15" ht="15.75" customHeight="1" x14ac:dyDescent="0.2">
      <c r="B506" s="149">
        <v>479</v>
      </c>
      <c r="C506" s="370"/>
      <c r="D506" s="371"/>
      <c r="E506" s="150"/>
      <c r="F506" s="150"/>
      <c r="G506" s="150"/>
      <c r="H506" s="150"/>
      <c r="I506" s="150"/>
      <c r="J506" s="150"/>
      <c r="K506" s="372"/>
      <c r="L506" s="373"/>
      <c r="M506" s="373"/>
      <c r="N506" s="374"/>
    </row>
    <row r="507" spans="1:15" s="108" customFormat="1" ht="15.75" customHeight="1" x14ac:dyDescent="0.2">
      <c r="A507" s="105"/>
      <c r="B507" s="151">
        <v>480</v>
      </c>
      <c r="C507" s="365"/>
      <c r="D507" s="366"/>
      <c r="E507" s="152"/>
      <c r="F507" s="152"/>
      <c r="G507" s="152"/>
      <c r="H507" s="152"/>
      <c r="I507" s="152"/>
      <c r="J507" s="152"/>
      <c r="K507" s="367"/>
      <c r="L507" s="368"/>
      <c r="M507" s="368"/>
      <c r="N507" s="369"/>
      <c r="O507" s="105"/>
    </row>
    <row r="508" spans="1:15" ht="15.75" customHeight="1" x14ac:dyDescent="0.2">
      <c r="B508" s="149">
        <v>481</v>
      </c>
      <c r="C508" s="370"/>
      <c r="D508" s="371"/>
      <c r="E508" s="150"/>
      <c r="F508" s="150"/>
      <c r="G508" s="150"/>
      <c r="H508" s="150"/>
      <c r="I508" s="150"/>
      <c r="J508" s="150"/>
      <c r="K508" s="372"/>
      <c r="L508" s="373"/>
      <c r="M508" s="373"/>
      <c r="N508" s="374"/>
    </row>
    <row r="509" spans="1:15" s="108" customFormat="1" ht="15.75" customHeight="1" x14ac:dyDescent="0.2">
      <c r="A509" s="105"/>
      <c r="B509" s="151">
        <v>482</v>
      </c>
      <c r="C509" s="365"/>
      <c r="D509" s="366"/>
      <c r="E509" s="152"/>
      <c r="F509" s="152"/>
      <c r="G509" s="152"/>
      <c r="H509" s="152"/>
      <c r="I509" s="152"/>
      <c r="J509" s="152"/>
      <c r="K509" s="367"/>
      <c r="L509" s="368"/>
      <c r="M509" s="368"/>
      <c r="N509" s="369"/>
      <c r="O509" s="105"/>
    </row>
    <row r="510" spans="1:15" ht="15.75" customHeight="1" x14ac:dyDescent="0.2">
      <c r="B510" s="149">
        <v>483</v>
      </c>
      <c r="C510" s="370"/>
      <c r="D510" s="371"/>
      <c r="E510" s="150"/>
      <c r="F510" s="150"/>
      <c r="G510" s="150"/>
      <c r="H510" s="150"/>
      <c r="I510" s="150"/>
      <c r="J510" s="150"/>
      <c r="K510" s="372"/>
      <c r="L510" s="373"/>
      <c r="M510" s="373"/>
      <c r="N510" s="374"/>
    </row>
    <row r="511" spans="1:15" s="108" customFormat="1" ht="15.75" customHeight="1" x14ac:dyDescent="0.2">
      <c r="A511" s="105"/>
      <c r="B511" s="151">
        <v>484</v>
      </c>
      <c r="C511" s="365"/>
      <c r="D511" s="366"/>
      <c r="E511" s="152"/>
      <c r="F511" s="152"/>
      <c r="G511" s="152"/>
      <c r="H511" s="152"/>
      <c r="I511" s="152"/>
      <c r="J511" s="152"/>
      <c r="K511" s="367"/>
      <c r="L511" s="368"/>
      <c r="M511" s="368"/>
      <c r="N511" s="369"/>
      <c r="O511" s="105"/>
    </row>
    <row r="512" spans="1:15" ht="15.75" customHeight="1" x14ac:dyDescent="0.2">
      <c r="B512" s="149">
        <v>485</v>
      </c>
      <c r="C512" s="370"/>
      <c r="D512" s="371"/>
      <c r="E512" s="150"/>
      <c r="F512" s="150"/>
      <c r="G512" s="150"/>
      <c r="H512" s="150"/>
      <c r="I512" s="150"/>
      <c r="J512" s="150"/>
      <c r="K512" s="372"/>
      <c r="L512" s="373"/>
      <c r="M512" s="373"/>
      <c r="N512" s="374"/>
    </row>
    <row r="513" spans="1:15" s="108" customFormat="1" ht="15.75" customHeight="1" x14ac:dyDescent="0.2">
      <c r="A513" s="105"/>
      <c r="B513" s="151">
        <v>486</v>
      </c>
      <c r="C513" s="365"/>
      <c r="D513" s="366"/>
      <c r="E513" s="152"/>
      <c r="F513" s="152"/>
      <c r="G513" s="152"/>
      <c r="H513" s="152"/>
      <c r="I513" s="152"/>
      <c r="J513" s="152"/>
      <c r="K513" s="367"/>
      <c r="L513" s="368"/>
      <c r="M513" s="368"/>
      <c r="N513" s="369"/>
      <c r="O513" s="105"/>
    </row>
    <row r="514" spans="1:15" ht="15.75" customHeight="1" x14ac:dyDescent="0.2">
      <c r="B514" s="149">
        <v>487</v>
      </c>
      <c r="C514" s="370"/>
      <c r="D514" s="371"/>
      <c r="E514" s="150"/>
      <c r="F514" s="150"/>
      <c r="G514" s="150"/>
      <c r="H514" s="150"/>
      <c r="I514" s="150"/>
      <c r="J514" s="150"/>
      <c r="K514" s="372"/>
      <c r="L514" s="373"/>
      <c r="M514" s="373"/>
      <c r="N514" s="374"/>
    </row>
    <row r="515" spans="1:15" s="108" customFormat="1" ht="15.75" customHeight="1" x14ac:dyDescent="0.2">
      <c r="A515" s="105"/>
      <c r="B515" s="151">
        <v>488</v>
      </c>
      <c r="C515" s="365"/>
      <c r="D515" s="366"/>
      <c r="E515" s="152"/>
      <c r="F515" s="152"/>
      <c r="G515" s="152"/>
      <c r="H515" s="152"/>
      <c r="I515" s="152"/>
      <c r="J515" s="152"/>
      <c r="K515" s="367"/>
      <c r="L515" s="368"/>
      <c r="M515" s="368"/>
      <c r="N515" s="369"/>
      <c r="O515" s="105"/>
    </row>
    <row r="516" spans="1:15" ht="15.75" customHeight="1" x14ac:dyDescent="0.2">
      <c r="B516" s="149">
        <v>489</v>
      </c>
      <c r="C516" s="370"/>
      <c r="D516" s="371"/>
      <c r="E516" s="150"/>
      <c r="F516" s="150"/>
      <c r="G516" s="150"/>
      <c r="H516" s="150"/>
      <c r="I516" s="150"/>
      <c r="J516" s="150"/>
      <c r="K516" s="372"/>
      <c r="L516" s="373"/>
      <c r="M516" s="373"/>
      <c r="N516" s="374"/>
    </row>
    <row r="517" spans="1:15" s="109" customFormat="1" ht="15.75" customHeight="1" x14ac:dyDescent="0.2">
      <c r="A517" s="105"/>
      <c r="B517" s="159">
        <v>490</v>
      </c>
      <c r="C517" s="365"/>
      <c r="D517" s="366"/>
      <c r="E517" s="156"/>
      <c r="F517" s="156"/>
      <c r="G517" s="156"/>
      <c r="H517" s="156"/>
      <c r="I517" s="156"/>
      <c r="J517" s="156"/>
      <c r="K517" s="362"/>
      <c r="L517" s="363"/>
      <c r="M517" s="363"/>
      <c r="N517" s="364"/>
      <c r="O517" s="105"/>
    </row>
    <row r="518" spans="1:15" ht="15.75" customHeight="1" x14ac:dyDescent="0.2">
      <c r="B518" s="149">
        <v>491</v>
      </c>
      <c r="C518" s="370"/>
      <c r="D518" s="371"/>
      <c r="E518" s="155"/>
      <c r="F518" s="155"/>
      <c r="G518" s="155"/>
      <c r="H518" s="155"/>
      <c r="I518" s="155"/>
      <c r="J518" s="155"/>
      <c r="K518" s="180"/>
      <c r="L518" s="181"/>
      <c r="M518" s="181"/>
      <c r="N518" s="182"/>
    </row>
    <row r="519" spans="1:15" ht="15.75" customHeight="1" x14ac:dyDescent="0.2">
      <c r="B519" s="159">
        <v>492</v>
      </c>
      <c r="C519" s="375"/>
      <c r="D519" s="376"/>
      <c r="E519" s="156"/>
      <c r="F519" s="156"/>
      <c r="G519" s="156"/>
      <c r="H519" s="156"/>
      <c r="I519" s="156"/>
      <c r="J519" s="156"/>
      <c r="K519" s="362"/>
      <c r="L519" s="363"/>
      <c r="M519" s="363"/>
      <c r="N519" s="364"/>
    </row>
    <row r="520" spans="1:15" ht="15.75" customHeight="1" x14ac:dyDescent="0.2">
      <c r="B520" s="149">
        <v>493</v>
      </c>
      <c r="C520" s="358"/>
      <c r="D520" s="359"/>
      <c r="E520" s="155"/>
      <c r="F520" s="155"/>
      <c r="G520" s="155"/>
      <c r="H520" s="155"/>
      <c r="I520" s="155"/>
      <c r="J520" s="155"/>
      <c r="K520" s="180"/>
      <c r="L520" s="181"/>
      <c r="M520" s="181"/>
      <c r="N520" s="182"/>
    </row>
    <row r="521" spans="1:15" s="109" customFormat="1" ht="15.75" customHeight="1" x14ac:dyDescent="0.2">
      <c r="A521" s="105"/>
      <c r="B521" s="159">
        <v>494</v>
      </c>
      <c r="C521" s="360"/>
      <c r="D521" s="361"/>
      <c r="E521" s="156"/>
      <c r="F521" s="156"/>
      <c r="G521" s="156"/>
      <c r="H521" s="156"/>
      <c r="I521" s="156"/>
      <c r="J521" s="156"/>
      <c r="K521" s="362"/>
      <c r="L521" s="363"/>
      <c r="M521" s="363"/>
      <c r="N521" s="364"/>
      <c r="O521" s="105"/>
    </row>
    <row r="522" spans="1:15" ht="15.75" customHeight="1" x14ac:dyDescent="0.2">
      <c r="B522" s="149">
        <v>495</v>
      </c>
      <c r="C522" s="358"/>
      <c r="D522" s="359"/>
      <c r="E522" s="155"/>
      <c r="F522" s="155"/>
      <c r="G522" s="155"/>
      <c r="H522" s="155"/>
      <c r="I522" s="155"/>
      <c r="J522" s="155"/>
      <c r="K522" s="180"/>
      <c r="L522" s="181"/>
      <c r="M522" s="181"/>
      <c r="N522" s="182"/>
    </row>
    <row r="523" spans="1:15" ht="15.75" customHeight="1" x14ac:dyDescent="0.2">
      <c r="B523" s="159">
        <v>496</v>
      </c>
      <c r="C523" s="360"/>
      <c r="D523" s="361"/>
      <c r="E523" s="156"/>
      <c r="F523" s="156"/>
      <c r="G523" s="156"/>
      <c r="H523" s="156"/>
      <c r="I523" s="156"/>
      <c r="J523" s="156"/>
      <c r="K523" s="362"/>
      <c r="L523" s="363"/>
      <c r="M523" s="363"/>
      <c r="N523" s="364"/>
    </row>
    <row r="524" spans="1:15" ht="15.75" customHeight="1" x14ac:dyDescent="0.2">
      <c r="B524" s="149">
        <v>497</v>
      </c>
      <c r="C524" s="358"/>
      <c r="D524" s="359"/>
      <c r="E524" s="155"/>
      <c r="F524" s="155"/>
      <c r="G524" s="155"/>
      <c r="H524" s="155"/>
      <c r="I524" s="155"/>
      <c r="J524" s="155"/>
      <c r="K524" s="180"/>
      <c r="L524" s="181"/>
      <c r="M524" s="181"/>
      <c r="N524" s="182"/>
    </row>
    <row r="525" spans="1:15" s="109" customFormat="1" ht="15.75" customHeight="1" x14ac:dyDescent="0.2">
      <c r="A525" s="105"/>
      <c r="B525" s="159">
        <v>498</v>
      </c>
      <c r="C525" s="360"/>
      <c r="D525" s="361"/>
      <c r="E525" s="156"/>
      <c r="F525" s="156"/>
      <c r="G525" s="156"/>
      <c r="H525" s="156"/>
      <c r="I525" s="156"/>
      <c r="J525" s="156"/>
      <c r="K525" s="362"/>
      <c r="L525" s="363"/>
      <c r="M525" s="363"/>
      <c r="N525" s="364"/>
      <c r="O525" s="105"/>
    </row>
    <row r="526" spans="1:15" ht="15.75" customHeight="1" x14ac:dyDescent="0.2">
      <c r="B526" s="149">
        <v>499</v>
      </c>
      <c r="C526" s="358"/>
      <c r="D526" s="359"/>
      <c r="E526" s="155"/>
      <c r="F526" s="155"/>
      <c r="G526" s="155"/>
      <c r="H526" s="155"/>
      <c r="I526" s="155"/>
      <c r="J526" s="155"/>
      <c r="K526" s="180"/>
      <c r="L526" s="181"/>
      <c r="M526" s="181"/>
      <c r="N526" s="182"/>
    </row>
    <row r="527" spans="1:15" ht="15.75" customHeight="1" x14ac:dyDescent="0.2">
      <c r="B527" s="159">
        <v>500</v>
      </c>
      <c r="C527" s="360"/>
      <c r="D527" s="361"/>
      <c r="E527" s="156"/>
      <c r="F527" s="156"/>
      <c r="G527" s="156"/>
      <c r="H527" s="156"/>
      <c r="I527" s="156"/>
      <c r="J527" s="156"/>
      <c r="K527" s="362"/>
      <c r="L527" s="363"/>
      <c r="M527" s="363"/>
      <c r="N527" s="364"/>
    </row>
    <row r="528" spans="1:15" ht="12.75" x14ac:dyDescent="0.2">
      <c r="B528" s="149">
        <v>501</v>
      </c>
      <c r="C528" s="185"/>
      <c r="D528" s="185"/>
      <c r="E528" s="162"/>
      <c r="F528" s="162"/>
      <c r="G528" s="162"/>
      <c r="H528" s="162"/>
      <c r="I528" s="162"/>
      <c r="J528" s="162"/>
      <c r="K528" s="186"/>
      <c r="L528" s="187"/>
      <c r="M528" s="187"/>
      <c r="N528" s="188"/>
    </row>
    <row r="529" spans="2:14" ht="12.75" x14ac:dyDescent="0.2">
      <c r="B529" s="159">
        <v>502</v>
      </c>
      <c r="C529" s="200"/>
      <c r="D529" s="201"/>
      <c r="E529" s="163"/>
      <c r="F529" s="163"/>
      <c r="G529" s="163"/>
      <c r="H529" s="163"/>
      <c r="I529" s="163"/>
      <c r="J529" s="163"/>
      <c r="K529" s="202"/>
      <c r="L529" s="203"/>
      <c r="M529" s="203"/>
      <c r="N529" s="204"/>
    </row>
    <row r="530" spans="2:14" ht="12.75" x14ac:dyDescent="0.2">
      <c r="B530" s="149">
        <v>503</v>
      </c>
      <c r="C530" s="185"/>
      <c r="D530" s="185"/>
      <c r="E530" s="162"/>
      <c r="F530" s="162"/>
      <c r="G530" s="162"/>
      <c r="H530" s="162"/>
      <c r="I530" s="162"/>
      <c r="J530" s="162"/>
      <c r="K530" s="186"/>
      <c r="L530" s="187"/>
      <c r="M530" s="187"/>
      <c r="N530" s="188"/>
    </row>
    <row r="531" spans="2:14" ht="12.75" x14ac:dyDescent="0.2">
      <c r="B531" s="159">
        <v>504</v>
      </c>
      <c r="C531" s="200"/>
      <c r="D531" s="201"/>
      <c r="E531" s="163"/>
      <c r="F531" s="163"/>
      <c r="G531" s="163"/>
      <c r="H531" s="163"/>
      <c r="I531" s="163"/>
      <c r="J531" s="163"/>
      <c r="K531" s="202"/>
      <c r="L531" s="203"/>
      <c r="M531" s="203"/>
      <c r="N531" s="204"/>
    </row>
    <row r="532" spans="2:14" ht="12.75" x14ac:dyDescent="0.2">
      <c r="B532" s="149">
        <v>505</v>
      </c>
      <c r="C532" s="185"/>
      <c r="D532" s="185"/>
      <c r="E532" s="162"/>
      <c r="F532" s="162"/>
      <c r="G532" s="162"/>
      <c r="H532" s="162"/>
      <c r="I532" s="162"/>
      <c r="J532" s="162"/>
      <c r="K532" s="186"/>
      <c r="L532" s="187"/>
      <c r="M532" s="187"/>
      <c r="N532" s="188"/>
    </row>
    <row r="533" spans="2:14" ht="12.75" x14ac:dyDescent="0.2">
      <c r="B533" s="159">
        <v>506</v>
      </c>
      <c r="C533" s="200"/>
      <c r="D533" s="201"/>
      <c r="E533" s="163"/>
      <c r="F533" s="163"/>
      <c r="G533" s="163"/>
      <c r="H533" s="163"/>
      <c r="I533" s="163"/>
      <c r="J533" s="163"/>
      <c r="K533" s="202"/>
      <c r="L533" s="203"/>
      <c r="M533" s="203"/>
      <c r="N533" s="204"/>
    </row>
    <row r="534" spans="2:14" ht="12.75" x14ac:dyDescent="0.2">
      <c r="B534" s="149">
        <v>507</v>
      </c>
      <c r="C534" s="185"/>
      <c r="D534" s="185"/>
      <c r="E534" s="162"/>
      <c r="F534" s="162"/>
      <c r="G534" s="162"/>
      <c r="H534" s="162"/>
      <c r="I534" s="162"/>
      <c r="J534" s="162"/>
      <c r="K534" s="186"/>
      <c r="L534" s="187"/>
      <c r="M534" s="187"/>
      <c r="N534" s="188"/>
    </row>
    <row r="535" spans="2:14" ht="12.75" x14ac:dyDescent="0.2">
      <c r="B535" s="159">
        <v>508</v>
      </c>
      <c r="C535" s="200"/>
      <c r="D535" s="201"/>
      <c r="E535" s="163"/>
      <c r="F535" s="163"/>
      <c r="G535" s="163"/>
      <c r="H535" s="163"/>
      <c r="I535" s="163"/>
      <c r="J535" s="163"/>
      <c r="K535" s="202"/>
      <c r="L535" s="203"/>
      <c r="M535" s="203"/>
      <c r="N535" s="204"/>
    </row>
    <row r="536" spans="2:14" ht="12.75" x14ac:dyDescent="0.2">
      <c r="B536" s="149">
        <v>509</v>
      </c>
      <c r="C536" s="185"/>
      <c r="D536" s="185"/>
      <c r="E536" s="162"/>
      <c r="F536" s="162"/>
      <c r="G536" s="162"/>
      <c r="H536" s="162"/>
      <c r="I536" s="162"/>
      <c r="J536" s="162"/>
      <c r="K536" s="186"/>
      <c r="L536" s="187"/>
      <c r="M536" s="187"/>
      <c r="N536" s="188"/>
    </row>
    <row r="537" spans="2:14" ht="12.75" x14ac:dyDescent="0.2">
      <c r="B537" s="159">
        <v>510</v>
      </c>
      <c r="C537" s="200"/>
      <c r="D537" s="201"/>
      <c r="E537" s="163"/>
      <c r="F537" s="163"/>
      <c r="G537" s="163"/>
      <c r="H537" s="163"/>
      <c r="I537" s="163"/>
      <c r="J537" s="163"/>
      <c r="K537" s="202"/>
      <c r="L537" s="203"/>
      <c r="M537" s="203"/>
      <c r="N537" s="204"/>
    </row>
    <row r="538" spans="2:14" ht="12.75" x14ac:dyDescent="0.2">
      <c r="B538" s="149">
        <v>511</v>
      </c>
      <c r="C538" s="185"/>
      <c r="D538" s="185"/>
      <c r="E538" s="162"/>
      <c r="F538" s="162"/>
      <c r="G538" s="162"/>
      <c r="H538" s="162"/>
      <c r="I538" s="162"/>
      <c r="J538" s="162"/>
      <c r="K538" s="186"/>
      <c r="L538" s="187"/>
      <c r="M538" s="187"/>
      <c r="N538" s="188"/>
    </row>
    <row r="539" spans="2:14" ht="12.75" x14ac:dyDescent="0.2">
      <c r="B539" s="159">
        <v>512</v>
      </c>
      <c r="C539" s="200"/>
      <c r="D539" s="201"/>
      <c r="E539" s="163"/>
      <c r="F539" s="163"/>
      <c r="G539" s="163"/>
      <c r="H539" s="163"/>
      <c r="I539" s="163"/>
      <c r="J539" s="163"/>
      <c r="K539" s="202"/>
      <c r="L539" s="203"/>
      <c r="M539" s="203"/>
      <c r="N539" s="204"/>
    </row>
    <row r="540" spans="2:14" ht="12.75" x14ac:dyDescent="0.2">
      <c r="B540" s="149">
        <v>513</v>
      </c>
      <c r="C540" s="185"/>
      <c r="D540" s="185"/>
      <c r="E540" s="162"/>
      <c r="F540" s="162"/>
      <c r="G540" s="162"/>
      <c r="H540" s="162"/>
      <c r="I540" s="162"/>
      <c r="J540" s="162"/>
      <c r="K540" s="186"/>
      <c r="L540" s="187"/>
      <c r="M540" s="187"/>
      <c r="N540" s="188"/>
    </row>
    <row r="541" spans="2:14" ht="12.75" x14ac:dyDescent="0.2">
      <c r="B541" s="159">
        <v>514</v>
      </c>
      <c r="C541" s="200"/>
      <c r="D541" s="201"/>
      <c r="E541" s="163"/>
      <c r="F541" s="163"/>
      <c r="G541" s="163"/>
      <c r="H541" s="163"/>
      <c r="I541" s="163"/>
      <c r="J541" s="163"/>
      <c r="K541" s="202"/>
      <c r="L541" s="203"/>
      <c r="M541" s="203"/>
      <c r="N541" s="204"/>
    </row>
    <row r="542" spans="2:14" ht="12.75" x14ac:dyDescent="0.2">
      <c r="B542" s="149">
        <v>515</v>
      </c>
      <c r="C542" s="185"/>
      <c r="D542" s="185"/>
      <c r="E542" s="162"/>
      <c r="F542" s="162"/>
      <c r="G542" s="162"/>
      <c r="H542" s="162"/>
      <c r="I542" s="162"/>
      <c r="J542" s="162"/>
      <c r="K542" s="186"/>
      <c r="L542" s="187"/>
      <c r="M542" s="187"/>
      <c r="N542" s="188"/>
    </row>
    <row r="543" spans="2:14" ht="12.75" x14ac:dyDescent="0.2">
      <c r="B543" s="159">
        <v>516</v>
      </c>
      <c r="C543" s="200"/>
      <c r="D543" s="201"/>
      <c r="E543" s="163"/>
      <c r="F543" s="163"/>
      <c r="G543" s="163"/>
      <c r="H543" s="163"/>
      <c r="I543" s="163"/>
      <c r="J543" s="163"/>
      <c r="K543" s="202"/>
      <c r="L543" s="203"/>
      <c r="M543" s="203"/>
      <c r="N543" s="204"/>
    </row>
    <row r="544" spans="2:14" ht="12.75" x14ac:dyDescent="0.2">
      <c r="B544" s="149">
        <v>517</v>
      </c>
      <c r="C544" s="185"/>
      <c r="D544" s="185"/>
      <c r="E544" s="162"/>
      <c r="F544" s="162"/>
      <c r="G544" s="162"/>
      <c r="H544" s="162"/>
      <c r="I544" s="162"/>
      <c r="J544" s="162"/>
      <c r="K544" s="186"/>
      <c r="L544" s="187"/>
      <c r="M544" s="187"/>
      <c r="N544" s="188"/>
    </row>
    <row r="545" spans="2:14" ht="12.75" x14ac:dyDescent="0.2">
      <c r="B545" s="159">
        <v>518</v>
      </c>
      <c r="C545" s="200"/>
      <c r="D545" s="201"/>
      <c r="E545" s="163"/>
      <c r="F545" s="163"/>
      <c r="G545" s="163"/>
      <c r="H545" s="163"/>
      <c r="I545" s="163"/>
      <c r="J545" s="163"/>
      <c r="K545" s="202"/>
      <c r="L545" s="203"/>
      <c r="M545" s="203"/>
      <c r="N545" s="204"/>
    </row>
    <row r="546" spans="2:14" ht="12.75" x14ac:dyDescent="0.2">
      <c r="B546" s="149">
        <v>519</v>
      </c>
      <c r="C546" s="185"/>
      <c r="D546" s="185"/>
      <c r="E546" s="162"/>
      <c r="F546" s="162"/>
      <c r="G546" s="162"/>
      <c r="H546" s="162"/>
      <c r="I546" s="162"/>
      <c r="J546" s="162"/>
      <c r="K546" s="186"/>
      <c r="L546" s="187"/>
      <c r="M546" s="187"/>
      <c r="N546" s="188"/>
    </row>
    <row r="547" spans="2:14" ht="12.75" x14ac:dyDescent="0.2">
      <c r="B547" s="159">
        <v>520</v>
      </c>
      <c r="C547" s="200"/>
      <c r="D547" s="201"/>
      <c r="E547" s="163"/>
      <c r="F547" s="163"/>
      <c r="G547" s="163"/>
      <c r="H547" s="163"/>
      <c r="I547" s="163"/>
      <c r="J547" s="163"/>
      <c r="K547" s="202"/>
      <c r="L547" s="203"/>
      <c r="M547" s="203"/>
      <c r="N547" s="204"/>
    </row>
    <row r="548" spans="2:14" ht="12.75" x14ac:dyDescent="0.2">
      <c r="B548" s="149">
        <v>521</v>
      </c>
      <c r="C548" s="185"/>
      <c r="D548" s="185"/>
      <c r="E548" s="162"/>
      <c r="F548" s="162"/>
      <c r="G548" s="162"/>
      <c r="H548" s="162"/>
      <c r="I548" s="162"/>
      <c r="J548" s="162"/>
      <c r="K548" s="186"/>
      <c r="L548" s="187"/>
      <c r="M548" s="187"/>
      <c r="N548" s="188"/>
    </row>
    <row r="549" spans="2:14" ht="12.75" x14ac:dyDescent="0.2">
      <c r="B549" s="159">
        <v>522</v>
      </c>
      <c r="C549" s="200"/>
      <c r="D549" s="201"/>
      <c r="E549" s="163"/>
      <c r="F549" s="163"/>
      <c r="G549" s="163"/>
      <c r="H549" s="163"/>
      <c r="I549" s="163"/>
      <c r="J549" s="163"/>
      <c r="K549" s="202"/>
      <c r="L549" s="203"/>
      <c r="M549" s="203"/>
      <c r="N549" s="204"/>
    </row>
    <row r="550" spans="2:14" ht="12.75" x14ac:dyDescent="0.2">
      <c r="B550" s="149">
        <v>523</v>
      </c>
      <c r="C550" s="185"/>
      <c r="D550" s="185"/>
      <c r="E550" s="162"/>
      <c r="F550" s="162"/>
      <c r="G550" s="162"/>
      <c r="H550" s="162"/>
      <c r="I550" s="162"/>
      <c r="J550" s="162"/>
      <c r="K550" s="186"/>
      <c r="L550" s="187"/>
      <c r="M550" s="187"/>
      <c r="N550" s="188"/>
    </row>
    <row r="551" spans="2:14" ht="12.75" x14ac:dyDescent="0.2">
      <c r="B551" s="159">
        <v>524</v>
      </c>
      <c r="C551" s="200"/>
      <c r="D551" s="201"/>
      <c r="E551" s="163"/>
      <c r="F551" s="163"/>
      <c r="G551" s="163"/>
      <c r="H551" s="163"/>
      <c r="I551" s="163"/>
      <c r="J551" s="163"/>
      <c r="K551" s="202"/>
      <c r="L551" s="203"/>
      <c r="M551" s="203"/>
      <c r="N551" s="204"/>
    </row>
    <row r="552" spans="2:14" ht="12.75" x14ac:dyDescent="0.2">
      <c r="B552" s="149">
        <v>525</v>
      </c>
      <c r="C552" s="185"/>
      <c r="D552" s="185"/>
      <c r="E552" s="162"/>
      <c r="F552" s="162"/>
      <c r="G552" s="162"/>
      <c r="H552" s="162"/>
      <c r="I552" s="162"/>
      <c r="J552" s="162"/>
      <c r="K552" s="186"/>
      <c r="L552" s="187"/>
      <c r="M552" s="187"/>
      <c r="N552" s="188"/>
    </row>
    <row r="553" spans="2:14" ht="12.75" x14ac:dyDescent="0.2">
      <c r="B553" s="159">
        <v>526</v>
      </c>
      <c r="C553" s="200"/>
      <c r="D553" s="201"/>
      <c r="E553" s="163"/>
      <c r="F553" s="163"/>
      <c r="G553" s="163"/>
      <c r="H553" s="163"/>
      <c r="I553" s="163"/>
      <c r="J553" s="163"/>
      <c r="K553" s="202"/>
      <c r="L553" s="203"/>
      <c r="M553" s="203"/>
      <c r="N553" s="204"/>
    </row>
    <row r="554" spans="2:14" ht="12.75" x14ac:dyDescent="0.2">
      <c r="B554" s="149">
        <v>527</v>
      </c>
      <c r="C554" s="185"/>
      <c r="D554" s="185"/>
      <c r="E554" s="162"/>
      <c r="F554" s="162"/>
      <c r="G554" s="162"/>
      <c r="H554" s="162"/>
      <c r="I554" s="162"/>
      <c r="J554" s="162"/>
      <c r="K554" s="186"/>
      <c r="L554" s="187"/>
      <c r="M554" s="187"/>
      <c r="N554" s="188"/>
    </row>
    <row r="555" spans="2:14" ht="12.75" x14ac:dyDescent="0.2">
      <c r="B555" s="159">
        <v>528</v>
      </c>
      <c r="C555" s="200"/>
      <c r="D555" s="201"/>
      <c r="E555" s="163"/>
      <c r="F555" s="163"/>
      <c r="G555" s="163"/>
      <c r="H555" s="163"/>
      <c r="I555" s="163"/>
      <c r="J555" s="163"/>
      <c r="K555" s="202"/>
      <c r="L555" s="203"/>
      <c r="M555" s="203"/>
      <c r="N555" s="204"/>
    </row>
    <row r="556" spans="2:14" ht="12.75" x14ac:dyDescent="0.2">
      <c r="B556" s="149">
        <v>529</v>
      </c>
      <c r="C556" s="185"/>
      <c r="D556" s="185"/>
      <c r="E556" s="162"/>
      <c r="F556" s="162"/>
      <c r="G556" s="162"/>
      <c r="H556" s="162"/>
      <c r="I556" s="162"/>
      <c r="J556" s="162"/>
      <c r="K556" s="186"/>
      <c r="L556" s="187"/>
      <c r="M556" s="187"/>
      <c r="N556" s="188"/>
    </row>
    <row r="557" spans="2:14" ht="12.75" x14ac:dyDescent="0.2">
      <c r="B557" s="159">
        <v>530</v>
      </c>
      <c r="C557" s="200"/>
      <c r="D557" s="201"/>
      <c r="E557" s="163"/>
      <c r="F557" s="163"/>
      <c r="G557" s="163"/>
      <c r="H557" s="163"/>
      <c r="I557" s="163"/>
      <c r="J557" s="163"/>
      <c r="K557" s="202"/>
      <c r="L557" s="203"/>
      <c r="M557" s="203"/>
      <c r="N557" s="204"/>
    </row>
    <row r="558" spans="2:14" ht="12.75" x14ac:dyDescent="0.2">
      <c r="B558" s="149">
        <v>531</v>
      </c>
      <c r="C558" s="185"/>
      <c r="D558" s="185"/>
      <c r="E558" s="162"/>
      <c r="F558" s="162"/>
      <c r="G558" s="162"/>
      <c r="H558" s="162"/>
      <c r="I558" s="162"/>
      <c r="J558" s="162"/>
      <c r="K558" s="186"/>
      <c r="L558" s="187"/>
      <c r="M558" s="187"/>
      <c r="N558" s="188"/>
    </row>
    <row r="559" spans="2:14" ht="12.75" x14ac:dyDescent="0.2">
      <c r="B559" s="159">
        <v>532</v>
      </c>
      <c r="C559" s="200"/>
      <c r="D559" s="201"/>
      <c r="E559" s="163"/>
      <c r="F559" s="163"/>
      <c r="G559" s="163"/>
      <c r="H559" s="163"/>
      <c r="I559" s="163"/>
      <c r="J559" s="163"/>
      <c r="K559" s="202"/>
      <c r="L559" s="203"/>
      <c r="M559" s="203"/>
      <c r="N559" s="204"/>
    </row>
    <row r="560" spans="2:14" ht="12.75" x14ac:dyDescent="0.2">
      <c r="B560" s="149">
        <v>533</v>
      </c>
      <c r="C560" s="185"/>
      <c r="D560" s="185"/>
      <c r="E560" s="162"/>
      <c r="F560" s="162"/>
      <c r="G560" s="162"/>
      <c r="H560" s="162"/>
      <c r="I560" s="162"/>
      <c r="J560" s="162"/>
      <c r="K560" s="186"/>
      <c r="L560" s="187"/>
      <c r="M560" s="187"/>
      <c r="N560" s="188"/>
    </row>
    <row r="561" spans="2:14" ht="12.75" x14ac:dyDescent="0.2">
      <c r="B561" s="159">
        <v>534</v>
      </c>
      <c r="C561" s="200"/>
      <c r="D561" s="201"/>
      <c r="E561" s="163"/>
      <c r="F561" s="163"/>
      <c r="G561" s="163"/>
      <c r="H561" s="163"/>
      <c r="I561" s="163"/>
      <c r="J561" s="163"/>
      <c r="K561" s="202"/>
      <c r="L561" s="203"/>
      <c r="M561" s="203"/>
      <c r="N561" s="204"/>
    </row>
    <row r="562" spans="2:14" ht="12.75" x14ac:dyDescent="0.2">
      <c r="B562" s="149">
        <v>535</v>
      </c>
      <c r="C562" s="185"/>
      <c r="D562" s="185"/>
      <c r="E562" s="162"/>
      <c r="F562" s="162"/>
      <c r="G562" s="162"/>
      <c r="H562" s="162"/>
      <c r="I562" s="162"/>
      <c r="J562" s="162"/>
      <c r="K562" s="186"/>
      <c r="L562" s="187"/>
      <c r="M562" s="187"/>
      <c r="N562" s="188"/>
    </row>
    <row r="563" spans="2:14" ht="12.75" x14ac:dyDescent="0.2">
      <c r="B563" s="159">
        <v>536</v>
      </c>
      <c r="C563" s="200"/>
      <c r="D563" s="201"/>
      <c r="E563" s="163"/>
      <c r="F563" s="163"/>
      <c r="G563" s="163"/>
      <c r="H563" s="163"/>
      <c r="I563" s="163"/>
      <c r="J563" s="163"/>
      <c r="K563" s="202"/>
      <c r="L563" s="203"/>
      <c r="M563" s="203"/>
      <c r="N563" s="204"/>
    </row>
    <row r="564" spans="2:14" ht="12.75" x14ac:dyDescent="0.2">
      <c r="B564" s="149">
        <v>537</v>
      </c>
      <c r="C564" s="185"/>
      <c r="D564" s="185"/>
      <c r="E564" s="162"/>
      <c r="F564" s="162"/>
      <c r="G564" s="162"/>
      <c r="H564" s="162"/>
      <c r="I564" s="162"/>
      <c r="J564" s="162"/>
      <c r="K564" s="186"/>
      <c r="L564" s="187"/>
      <c r="M564" s="187"/>
      <c r="N564" s="188"/>
    </row>
    <row r="565" spans="2:14" ht="12.75" x14ac:dyDescent="0.2">
      <c r="B565" s="159">
        <v>538</v>
      </c>
      <c r="C565" s="200"/>
      <c r="D565" s="201"/>
      <c r="E565" s="163"/>
      <c r="F565" s="163"/>
      <c r="G565" s="163"/>
      <c r="H565" s="163"/>
      <c r="I565" s="163"/>
      <c r="J565" s="163"/>
      <c r="K565" s="202"/>
      <c r="L565" s="203"/>
      <c r="M565" s="203"/>
      <c r="N565" s="204"/>
    </row>
    <row r="566" spans="2:14" ht="12.75" x14ac:dyDescent="0.2">
      <c r="B566" s="149">
        <v>539</v>
      </c>
      <c r="C566" s="185"/>
      <c r="D566" s="185"/>
      <c r="E566" s="162"/>
      <c r="F566" s="162"/>
      <c r="G566" s="162"/>
      <c r="H566" s="162"/>
      <c r="I566" s="162"/>
      <c r="J566" s="162"/>
      <c r="K566" s="186"/>
      <c r="L566" s="187"/>
      <c r="M566" s="187"/>
      <c r="N566" s="188"/>
    </row>
    <row r="567" spans="2:14" ht="12.75" x14ac:dyDescent="0.2">
      <c r="B567" s="159">
        <v>540</v>
      </c>
      <c r="C567" s="200"/>
      <c r="D567" s="201"/>
      <c r="E567" s="163"/>
      <c r="F567" s="163"/>
      <c r="G567" s="163"/>
      <c r="H567" s="163"/>
      <c r="I567" s="163"/>
      <c r="J567" s="163"/>
      <c r="K567" s="202"/>
      <c r="L567" s="203"/>
      <c r="M567" s="203"/>
      <c r="N567" s="204"/>
    </row>
    <row r="568" spans="2:14" ht="12.75" x14ac:dyDescent="0.2">
      <c r="B568" s="149">
        <v>541</v>
      </c>
      <c r="C568" s="185"/>
      <c r="D568" s="185"/>
      <c r="E568" s="162"/>
      <c r="F568" s="162"/>
      <c r="G568" s="162"/>
      <c r="H568" s="162"/>
      <c r="I568" s="162"/>
      <c r="J568" s="162"/>
      <c r="K568" s="186"/>
      <c r="L568" s="187"/>
      <c r="M568" s="187"/>
      <c r="N568" s="188"/>
    </row>
    <row r="569" spans="2:14" ht="12.75" x14ac:dyDescent="0.2">
      <c r="B569" s="159">
        <v>542</v>
      </c>
      <c r="C569" s="200"/>
      <c r="D569" s="201"/>
      <c r="E569" s="163"/>
      <c r="F569" s="163"/>
      <c r="G569" s="163"/>
      <c r="H569" s="163"/>
      <c r="I569" s="163"/>
      <c r="J569" s="163"/>
      <c r="K569" s="202"/>
      <c r="L569" s="203"/>
      <c r="M569" s="203"/>
      <c r="N569" s="204"/>
    </row>
    <row r="570" spans="2:14" ht="12.75" x14ac:dyDescent="0.2">
      <c r="B570" s="149">
        <v>543</v>
      </c>
      <c r="C570" s="185"/>
      <c r="D570" s="185"/>
      <c r="E570" s="162"/>
      <c r="F570" s="162"/>
      <c r="G570" s="162"/>
      <c r="H570" s="162"/>
      <c r="I570" s="162"/>
      <c r="J570" s="162"/>
      <c r="K570" s="186"/>
      <c r="L570" s="187"/>
      <c r="M570" s="187"/>
      <c r="N570" s="188"/>
    </row>
    <row r="571" spans="2:14" ht="12.75" x14ac:dyDescent="0.2">
      <c r="B571" s="159">
        <v>544</v>
      </c>
      <c r="C571" s="200"/>
      <c r="D571" s="201"/>
      <c r="E571" s="163"/>
      <c r="F571" s="163"/>
      <c r="G571" s="163"/>
      <c r="H571" s="163"/>
      <c r="I571" s="163"/>
      <c r="J571" s="163"/>
      <c r="K571" s="202"/>
      <c r="L571" s="203"/>
      <c r="M571" s="203"/>
      <c r="N571" s="204"/>
    </row>
    <row r="572" spans="2:14" ht="12.75" x14ac:dyDescent="0.2">
      <c r="B572" s="149">
        <v>545</v>
      </c>
      <c r="C572" s="185"/>
      <c r="D572" s="185"/>
      <c r="E572" s="162"/>
      <c r="F572" s="162"/>
      <c r="G572" s="162"/>
      <c r="H572" s="162"/>
      <c r="I572" s="162"/>
      <c r="J572" s="162"/>
      <c r="K572" s="186"/>
      <c r="L572" s="187"/>
      <c r="M572" s="187"/>
      <c r="N572" s="188"/>
    </row>
    <row r="573" spans="2:14" ht="12.75" x14ac:dyDescent="0.2">
      <c r="B573" s="159">
        <v>546</v>
      </c>
      <c r="C573" s="200"/>
      <c r="D573" s="201"/>
      <c r="E573" s="163"/>
      <c r="F573" s="163"/>
      <c r="G573" s="163"/>
      <c r="H573" s="163"/>
      <c r="I573" s="163"/>
      <c r="J573" s="163"/>
      <c r="K573" s="202"/>
      <c r="L573" s="203"/>
      <c r="M573" s="203"/>
      <c r="N573" s="204"/>
    </row>
    <row r="574" spans="2:14" ht="12.75" x14ac:dyDescent="0.2">
      <c r="B574" s="149">
        <v>547</v>
      </c>
      <c r="C574" s="185"/>
      <c r="D574" s="185"/>
      <c r="E574" s="162"/>
      <c r="F574" s="162"/>
      <c r="G574" s="162"/>
      <c r="H574" s="162"/>
      <c r="I574" s="162"/>
      <c r="J574" s="162"/>
      <c r="K574" s="186"/>
      <c r="L574" s="187"/>
      <c r="M574" s="187"/>
      <c r="N574" s="188"/>
    </row>
    <row r="575" spans="2:14" ht="12.75" x14ac:dyDescent="0.2">
      <c r="B575" s="159">
        <v>548</v>
      </c>
      <c r="C575" s="200"/>
      <c r="D575" s="201"/>
      <c r="E575" s="163"/>
      <c r="F575" s="163"/>
      <c r="G575" s="163"/>
      <c r="H575" s="163"/>
      <c r="I575" s="163"/>
      <c r="J575" s="163"/>
      <c r="K575" s="202"/>
      <c r="L575" s="203"/>
      <c r="M575" s="203"/>
      <c r="N575" s="204"/>
    </row>
    <row r="576" spans="2:14" ht="12.75" x14ac:dyDescent="0.2">
      <c r="B576" s="149">
        <v>549</v>
      </c>
      <c r="C576" s="185"/>
      <c r="D576" s="185"/>
      <c r="E576" s="162"/>
      <c r="F576" s="162"/>
      <c r="G576" s="162"/>
      <c r="H576" s="162"/>
      <c r="I576" s="162"/>
      <c r="J576" s="162"/>
      <c r="K576" s="186"/>
      <c r="L576" s="187"/>
      <c r="M576" s="187"/>
      <c r="N576" s="188"/>
    </row>
    <row r="577" spans="2:14" ht="12.75" x14ac:dyDescent="0.2">
      <c r="B577" s="159">
        <v>550</v>
      </c>
      <c r="C577" s="200"/>
      <c r="D577" s="201"/>
      <c r="E577" s="163"/>
      <c r="F577" s="163"/>
      <c r="G577" s="163"/>
      <c r="H577" s="163"/>
      <c r="I577" s="163"/>
      <c r="J577" s="163"/>
      <c r="K577" s="202"/>
      <c r="L577" s="203"/>
      <c r="M577" s="203"/>
      <c r="N577" s="204"/>
    </row>
    <row r="578" spans="2:14" ht="12.75" x14ac:dyDescent="0.2">
      <c r="B578" s="149">
        <v>551</v>
      </c>
      <c r="C578" s="185"/>
      <c r="D578" s="185"/>
      <c r="E578" s="162"/>
      <c r="F578" s="162"/>
      <c r="G578" s="162"/>
      <c r="H578" s="162"/>
      <c r="I578" s="162"/>
      <c r="J578" s="162"/>
      <c r="K578" s="186"/>
      <c r="L578" s="187"/>
      <c r="M578" s="187"/>
      <c r="N578" s="188"/>
    </row>
    <row r="579" spans="2:14" ht="12.75" x14ac:dyDescent="0.2">
      <c r="B579" s="159">
        <v>552</v>
      </c>
      <c r="C579" s="200"/>
      <c r="D579" s="201"/>
      <c r="E579" s="163"/>
      <c r="F579" s="163"/>
      <c r="G579" s="163"/>
      <c r="H579" s="163"/>
      <c r="I579" s="163"/>
      <c r="J579" s="163"/>
      <c r="K579" s="202"/>
      <c r="L579" s="203"/>
      <c r="M579" s="203"/>
      <c r="N579" s="204"/>
    </row>
    <row r="580" spans="2:14" ht="12.75" x14ac:dyDescent="0.2">
      <c r="B580" s="149">
        <v>553</v>
      </c>
      <c r="C580" s="185"/>
      <c r="D580" s="185"/>
      <c r="E580" s="162"/>
      <c r="F580" s="162"/>
      <c r="G580" s="162"/>
      <c r="H580" s="162"/>
      <c r="I580" s="162"/>
      <c r="J580" s="162"/>
      <c r="K580" s="186"/>
      <c r="L580" s="187"/>
      <c r="M580" s="187"/>
      <c r="N580" s="188"/>
    </row>
    <row r="581" spans="2:14" ht="12.75" x14ac:dyDescent="0.2">
      <c r="B581" s="159">
        <v>554</v>
      </c>
      <c r="C581" s="200"/>
      <c r="D581" s="201"/>
      <c r="E581" s="163"/>
      <c r="F581" s="163"/>
      <c r="G581" s="163"/>
      <c r="H581" s="163"/>
      <c r="I581" s="163"/>
      <c r="J581" s="163"/>
      <c r="K581" s="202"/>
      <c r="L581" s="203"/>
      <c r="M581" s="203"/>
      <c r="N581" s="204"/>
    </row>
    <row r="582" spans="2:14" ht="12.75" x14ac:dyDescent="0.2">
      <c r="B582" s="149">
        <v>555</v>
      </c>
      <c r="C582" s="185"/>
      <c r="D582" s="185"/>
      <c r="E582" s="162"/>
      <c r="F582" s="162"/>
      <c r="G582" s="162"/>
      <c r="H582" s="162"/>
      <c r="I582" s="162"/>
      <c r="J582" s="162"/>
      <c r="K582" s="186"/>
      <c r="L582" s="187"/>
      <c r="M582" s="187"/>
      <c r="N582" s="188"/>
    </row>
    <row r="583" spans="2:14" ht="12.75" x14ac:dyDescent="0.2">
      <c r="B583" s="159">
        <v>556</v>
      </c>
      <c r="C583" s="200"/>
      <c r="D583" s="201"/>
      <c r="E583" s="163"/>
      <c r="F583" s="163"/>
      <c r="G583" s="163"/>
      <c r="H583" s="163"/>
      <c r="I583" s="163"/>
      <c r="J583" s="163"/>
      <c r="K583" s="202"/>
      <c r="L583" s="203"/>
      <c r="M583" s="203"/>
      <c r="N583" s="204"/>
    </row>
    <row r="584" spans="2:14" ht="12.75" x14ac:dyDescent="0.2">
      <c r="B584" s="149">
        <v>557</v>
      </c>
      <c r="C584" s="185"/>
      <c r="D584" s="185"/>
      <c r="E584" s="162"/>
      <c r="F584" s="162"/>
      <c r="G584" s="162"/>
      <c r="H584" s="162"/>
      <c r="I584" s="162"/>
      <c r="J584" s="162"/>
      <c r="K584" s="186"/>
      <c r="L584" s="187"/>
      <c r="M584" s="187"/>
      <c r="N584" s="188"/>
    </row>
    <row r="585" spans="2:14" ht="12.75" x14ac:dyDescent="0.2">
      <c r="B585" s="159">
        <v>558</v>
      </c>
      <c r="C585" s="200"/>
      <c r="D585" s="201"/>
      <c r="E585" s="163"/>
      <c r="F585" s="163"/>
      <c r="G585" s="163"/>
      <c r="H585" s="163"/>
      <c r="I585" s="163"/>
      <c r="J585" s="163"/>
      <c r="K585" s="202"/>
      <c r="L585" s="203"/>
      <c r="M585" s="203"/>
      <c r="N585" s="204"/>
    </row>
    <row r="586" spans="2:14" ht="12.75" x14ac:dyDescent="0.2">
      <c r="B586" s="149">
        <v>559</v>
      </c>
      <c r="C586" s="185"/>
      <c r="D586" s="185"/>
      <c r="E586" s="162"/>
      <c r="F586" s="162"/>
      <c r="G586" s="162"/>
      <c r="H586" s="162"/>
      <c r="I586" s="162"/>
      <c r="J586" s="162"/>
      <c r="K586" s="186"/>
      <c r="L586" s="187"/>
      <c r="M586" s="187"/>
      <c r="N586" s="188"/>
    </row>
    <row r="587" spans="2:14" ht="12.75" x14ac:dyDescent="0.2">
      <c r="B587" s="159">
        <v>560</v>
      </c>
      <c r="C587" s="200"/>
      <c r="D587" s="201"/>
      <c r="E587" s="163"/>
      <c r="F587" s="163"/>
      <c r="G587" s="163"/>
      <c r="H587" s="163"/>
      <c r="I587" s="163"/>
      <c r="J587" s="163"/>
      <c r="K587" s="202"/>
      <c r="L587" s="203"/>
      <c r="M587" s="203"/>
      <c r="N587" s="204"/>
    </row>
    <row r="588" spans="2:14" ht="12.75" x14ac:dyDescent="0.2">
      <c r="B588" s="149">
        <v>561</v>
      </c>
      <c r="C588" s="185"/>
      <c r="D588" s="185"/>
      <c r="E588" s="162"/>
      <c r="F588" s="162"/>
      <c r="G588" s="162"/>
      <c r="H588" s="162"/>
      <c r="I588" s="162"/>
      <c r="J588" s="162"/>
      <c r="K588" s="186"/>
      <c r="L588" s="187"/>
      <c r="M588" s="187"/>
      <c r="N588" s="188"/>
    </row>
    <row r="589" spans="2:14" ht="12.75" x14ac:dyDescent="0.2">
      <c r="B589" s="159">
        <v>562</v>
      </c>
      <c r="C589" s="200"/>
      <c r="D589" s="201"/>
      <c r="E589" s="163"/>
      <c r="F589" s="163"/>
      <c r="G589" s="163"/>
      <c r="H589" s="163"/>
      <c r="I589" s="163"/>
      <c r="J589" s="163"/>
      <c r="K589" s="202"/>
      <c r="L589" s="203"/>
      <c r="M589" s="203"/>
      <c r="N589" s="204"/>
    </row>
    <row r="590" spans="2:14" ht="12.75" x14ac:dyDescent="0.2">
      <c r="B590" s="149">
        <v>563</v>
      </c>
      <c r="C590" s="185"/>
      <c r="D590" s="185"/>
      <c r="E590" s="162"/>
      <c r="F590" s="162"/>
      <c r="G590" s="162"/>
      <c r="H590" s="162"/>
      <c r="I590" s="162"/>
      <c r="J590" s="162"/>
      <c r="K590" s="186"/>
      <c r="L590" s="187"/>
      <c r="M590" s="187"/>
      <c r="N590" s="188"/>
    </row>
    <row r="591" spans="2:14" ht="12.75" x14ac:dyDescent="0.2">
      <c r="B591" s="159">
        <v>564</v>
      </c>
      <c r="C591" s="200"/>
      <c r="D591" s="201"/>
      <c r="E591" s="163"/>
      <c r="F591" s="163"/>
      <c r="G591" s="163"/>
      <c r="H591" s="163"/>
      <c r="I591" s="163"/>
      <c r="J591" s="163"/>
      <c r="K591" s="202"/>
      <c r="L591" s="203"/>
      <c r="M591" s="203"/>
      <c r="N591" s="204"/>
    </row>
    <row r="592" spans="2:14" ht="12.75" x14ac:dyDescent="0.2">
      <c r="B592" s="149">
        <v>565</v>
      </c>
      <c r="C592" s="185"/>
      <c r="D592" s="185"/>
      <c r="E592" s="162"/>
      <c r="F592" s="162"/>
      <c r="G592" s="162"/>
      <c r="H592" s="162"/>
      <c r="I592" s="162"/>
      <c r="J592" s="162"/>
      <c r="K592" s="186"/>
      <c r="L592" s="187"/>
      <c r="M592" s="187"/>
      <c r="N592" s="188"/>
    </row>
    <row r="593" spans="2:14" ht="12.75" x14ac:dyDescent="0.2">
      <c r="B593" s="159">
        <v>566</v>
      </c>
      <c r="C593" s="200"/>
      <c r="D593" s="201"/>
      <c r="E593" s="163"/>
      <c r="F593" s="163"/>
      <c r="G593" s="163"/>
      <c r="H593" s="163"/>
      <c r="I593" s="163"/>
      <c r="J593" s="163"/>
      <c r="K593" s="202"/>
      <c r="L593" s="203"/>
      <c r="M593" s="203"/>
      <c r="N593" s="204"/>
    </row>
    <row r="594" spans="2:14" ht="12.75" x14ac:dyDescent="0.2">
      <c r="B594" s="149">
        <v>567</v>
      </c>
      <c r="C594" s="185"/>
      <c r="D594" s="185"/>
      <c r="E594" s="162"/>
      <c r="F594" s="162"/>
      <c r="G594" s="162"/>
      <c r="H594" s="162"/>
      <c r="I594" s="162"/>
      <c r="J594" s="162"/>
      <c r="K594" s="186"/>
      <c r="L594" s="187"/>
      <c r="M594" s="187"/>
      <c r="N594" s="188"/>
    </row>
    <row r="595" spans="2:14" ht="12.75" x14ac:dyDescent="0.2">
      <c r="B595" s="159">
        <v>568</v>
      </c>
      <c r="C595" s="200"/>
      <c r="D595" s="201"/>
      <c r="E595" s="163"/>
      <c r="F595" s="163"/>
      <c r="G595" s="163"/>
      <c r="H595" s="163"/>
      <c r="I595" s="163"/>
      <c r="J595" s="163"/>
      <c r="K595" s="202"/>
      <c r="L595" s="203"/>
      <c r="M595" s="203"/>
      <c r="N595" s="204"/>
    </row>
    <row r="596" spans="2:14" ht="12.75" x14ac:dyDescent="0.2">
      <c r="B596" s="149">
        <v>569</v>
      </c>
      <c r="C596" s="185"/>
      <c r="D596" s="185"/>
      <c r="E596" s="162"/>
      <c r="F596" s="162"/>
      <c r="G596" s="162"/>
      <c r="H596" s="162"/>
      <c r="I596" s="162"/>
      <c r="J596" s="162"/>
      <c r="K596" s="186"/>
      <c r="L596" s="187"/>
      <c r="M596" s="187"/>
      <c r="N596" s="188"/>
    </row>
    <row r="597" spans="2:14" ht="12.75" x14ac:dyDescent="0.2">
      <c r="B597" s="159">
        <v>570</v>
      </c>
      <c r="C597" s="200"/>
      <c r="D597" s="201"/>
      <c r="E597" s="163"/>
      <c r="F597" s="163"/>
      <c r="G597" s="163"/>
      <c r="H597" s="163"/>
      <c r="I597" s="163"/>
      <c r="J597" s="163"/>
      <c r="K597" s="202"/>
      <c r="L597" s="203"/>
      <c r="M597" s="203"/>
      <c r="N597" s="204"/>
    </row>
    <row r="598" spans="2:14" ht="12.75" x14ac:dyDescent="0.2">
      <c r="B598" s="149">
        <v>571</v>
      </c>
      <c r="C598" s="185"/>
      <c r="D598" s="185"/>
      <c r="E598" s="162"/>
      <c r="F598" s="162"/>
      <c r="G598" s="162"/>
      <c r="H598" s="162"/>
      <c r="I598" s="162"/>
      <c r="J598" s="162"/>
      <c r="K598" s="186"/>
      <c r="L598" s="187"/>
      <c r="M598" s="187"/>
      <c r="N598" s="188"/>
    </row>
    <row r="599" spans="2:14" ht="12.75" x14ac:dyDescent="0.2">
      <c r="B599" s="159">
        <v>572</v>
      </c>
      <c r="C599" s="200"/>
      <c r="D599" s="201"/>
      <c r="E599" s="163"/>
      <c r="F599" s="163"/>
      <c r="G599" s="163"/>
      <c r="H599" s="163"/>
      <c r="I599" s="163"/>
      <c r="J599" s="163"/>
      <c r="K599" s="202"/>
      <c r="L599" s="203"/>
      <c r="M599" s="203"/>
      <c r="N599" s="204"/>
    </row>
    <row r="600" spans="2:14" ht="12.75" x14ac:dyDescent="0.2">
      <c r="B600" s="149">
        <v>573</v>
      </c>
      <c r="C600" s="185"/>
      <c r="D600" s="185"/>
      <c r="E600" s="162"/>
      <c r="F600" s="162"/>
      <c r="G600" s="162"/>
      <c r="H600" s="162"/>
      <c r="I600" s="162"/>
      <c r="J600" s="162"/>
      <c r="K600" s="186"/>
      <c r="L600" s="187"/>
      <c r="M600" s="187"/>
      <c r="N600" s="188"/>
    </row>
    <row r="601" spans="2:14" ht="12.75" x14ac:dyDescent="0.2">
      <c r="B601" s="159">
        <v>574</v>
      </c>
      <c r="C601" s="200"/>
      <c r="D601" s="201"/>
      <c r="E601" s="163"/>
      <c r="F601" s="163"/>
      <c r="G601" s="163"/>
      <c r="H601" s="163"/>
      <c r="I601" s="163"/>
      <c r="J601" s="163"/>
      <c r="K601" s="202"/>
      <c r="L601" s="203"/>
      <c r="M601" s="203"/>
      <c r="N601" s="204"/>
    </row>
    <row r="602" spans="2:14" ht="12.75" x14ac:dyDescent="0.2">
      <c r="B602" s="149">
        <v>575</v>
      </c>
      <c r="C602" s="185"/>
      <c r="D602" s="185"/>
      <c r="E602" s="162"/>
      <c r="F602" s="162"/>
      <c r="G602" s="162"/>
      <c r="H602" s="162"/>
      <c r="I602" s="162"/>
      <c r="J602" s="162"/>
      <c r="K602" s="186"/>
      <c r="L602" s="187"/>
      <c r="M602" s="187"/>
      <c r="N602" s="188"/>
    </row>
    <row r="603" spans="2:14" ht="12.75" x14ac:dyDescent="0.2">
      <c r="B603" s="159">
        <v>576</v>
      </c>
      <c r="C603" s="200"/>
      <c r="D603" s="201"/>
      <c r="E603" s="163"/>
      <c r="F603" s="163"/>
      <c r="G603" s="163"/>
      <c r="H603" s="163"/>
      <c r="I603" s="163"/>
      <c r="J603" s="163"/>
      <c r="K603" s="202"/>
      <c r="L603" s="203"/>
      <c r="M603" s="203"/>
      <c r="N603" s="204"/>
    </row>
    <row r="604" spans="2:14" ht="12.75" x14ac:dyDescent="0.2">
      <c r="B604" s="149">
        <v>577</v>
      </c>
      <c r="C604" s="185"/>
      <c r="D604" s="185"/>
      <c r="E604" s="162"/>
      <c r="F604" s="162"/>
      <c r="G604" s="162"/>
      <c r="H604" s="162"/>
      <c r="I604" s="162"/>
      <c r="J604" s="162"/>
      <c r="K604" s="186"/>
      <c r="L604" s="187"/>
      <c r="M604" s="187"/>
      <c r="N604" s="188"/>
    </row>
    <row r="605" spans="2:14" ht="12.75" x14ac:dyDescent="0.2">
      <c r="B605" s="159">
        <v>578</v>
      </c>
      <c r="C605" s="200"/>
      <c r="D605" s="201"/>
      <c r="E605" s="163"/>
      <c r="F605" s="163"/>
      <c r="G605" s="163"/>
      <c r="H605" s="163"/>
      <c r="I605" s="163"/>
      <c r="J605" s="163"/>
      <c r="K605" s="202"/>
      <c r="L605" s="203"/>
      <c r="M605" s="203"/>
      <c r="N605" s="204"/>
    </row>
    <row r="606" spans="2:14" ht="12.75" x14ac:dyDescent="0.2">
      <c r="B606" s="149">
        <v>579</v>
      </c>
      <c r="C606" s="185"/>
      <c r="D606" s="185"/>
      <c r="E606" s="162"/>
      <c r="F606" s="162"/>
      <c r="G606" s="162"/>
      <c r="H606" s="162"/>
      <c r="I606" s="162"/>
      <c r="J606" s="162"/>
      <c r="K606" s="186"/>
      <c r="L606" s="187"/>
      <c r="M606" s="187"/>
      <c r="N606" s="188"/>
    </row>
    <row r="607" spans="2:14" ht="12.75" x14ac:dyDescent="0.2">
      <c r="B607" s="159">
        <v>580</v>
      </c>
      <c r="C607" s="200"/>
      <c r="D607" s="201"/>
      <c r="E607" s="163"/>
      <c r="F607" s="163"/>
      <c r="G607" s="163"/>
      <c r="H607" s="163"/>
      <c r="I607" s="163"/>
      <c r="J607" s="163"/>
      <c r="K607" s="202"/>
      <c r="L607" s="203"/>
      <c r="M607" s="203"/>
      <c r="N607" s="204"/>
    </row>
    <row r="608" spans="2:14" ht="12.75" x14ac:dyDescent="0.2">
      <c r="B608" s="149">
        <v>581</v>
      </c>
      <c r="C608" s="185"/>
      <c r="D608" s="185"/>
      <c r="E608" s="162"/>
      <c r="F608" s="162"/>
      <c r="G608" s="162"/>
      <c r="H608" s="162"/>
      <c r="I608" s="162"/>
      <c r="J608" s="162"/>
      <c r="K608" s="186"/>
      <c r="L608" s="187"/>
      <c r="M608" s="187"/>
      <c r="N608" s="188"/>
    </row>
    <row r="609" spans="2:14" ht="12.75" x14ac:dyDescent="0.2">
      <c r="B609" s="159">
        <v>582</v>
      </c>
      <c r="C609" s="200"/>
      <c r="D609" s="201"/>
      <c r="E609" s="163"/>
      <c r="F609" s="163"/>
      <c r="G609" s="163"/>
      <c r="H609" s="163"/>
      <c r="I609" s="163"/>
      <c r="J609" s="163"/>
      <c r="K609" s="202"/>
      <c r="L609" s="203"/>
      <c r="M609" s="203"/>
      <c r="N609" s="204"/>
    </row>
    <row r="610" spans="2:14" ht="12.75" x14ac:dyDescent="0.2">
      <c r="B610" s="149">
        <v>583</v>
      </c>
      <c r="C610" s="185"/>
      <c r="D610" s="185"/>
      <c r="E610" s="162"/>
      <c r="F610" s="162"/>
      <c r="G610" s="162"/>
      <c r="H610" s="162"/>
      <c r="I610" s="162"/>
      <c r="J610" s="162"/>
      <c r="K610" s="186"/>
      <c r="L610" s="187"/>
      <c r="M610" s="187"/>
      <c r="N610" s="188"/>
    </row>
    <row r="611" spans="2:14" ht="12.75" x14ac:dyDescent="0.2">
      <c r="B611" s="159">
        <v>584</v>
      </c>
      <c r="C611" s="200"/>
      <c r="D611" s="201"/>
      <c r="E611" s="163"/>
      <c r="F611" s="163"/>
      <c r="G611" s="163"/>
      <c r="H611" s="163"/>
      <c r="I611" s="163"/>
      <c r="J611" s="163"/>
      <c r="K611" s="202"/>
      <c r="L611" s="203"/>
      <c r="M611" s="203"/>
      <c r="N611" s="204"/>
    </row>
    <row r="612" spans="2:14" ht="12.75" x14ac:dyDescent="0.2">
      <c r="B612" s="149">
        <v>585</v>
      </c>
      <c r="C612" s="185"/>
      <c r="D612" s="185"/>
      <c r="E612" s="162"/>
      <c r="F612" s="162"/>
      <c r="G612" s="162"/>
      <c r="H612" s="162"/>
      <c r="I612" s="162"/>
      <c r="J612" s="162"/>
      <c r="K612" s="186"/>
      <c r="L612" s="187"/>
      <c r="M612" s="187"/>
      <c r="N612" s="188"/>
    </row>
    <row r="613" spans="2:14" ht="12.75" x14ac:dyDescent="0.2">
      <c r="B613" s="159">
        <v>586</v>
      </c>
      <c r="C613" s="200"/>
      <c r="D613" s="201"/>
      <c r="E613" s="163"/>
      <c r="F613" s="163"/>
      <c r="G613" s="163"/>
      <c r="H613" s="163"/>
      <c r="I613" s="163"/>
      <c r="J613" s="163"/>
      <c r="K613" s="202"/>
      <c r="L613" s="203"/>
      <c r="M613" s="203"/>
      <c r="N613" s="204"/>
    </row>
    <row r="614" spans="2:14" ht="12.75" x14ac:dyDescent="0.2">
      <c r="B614" s="149">
        <v>587</v>
      </c>
      <c r="C614" s="185"/>
      <c r="D614" s="185"/>
      <c r="E614" s="162"/>
      <c r="F614" s="162"/>
      <c r="G614" s="162"/>
      <c r="H614" s="162"/>
      <c r="I614" s="162"/>
      <c r="J614" s="162"/>
      <c r="K614" s="186"/>
      <c r="L614" s="187"/>
      <c r="M614" s="187"/>
      <c r="N614" s="188"/>
    </row>
    <row r="615" spans="2:14" ht="12.75" x14ac:dyDescent="0.2">
      <c r="B615" s="159">
        <v>588</v>
      </c>
      <c r="C615" s="200"/>
      <c r="D615" s="201"/>
      <c r="E615" s="163"/>
      <c r="F615" s="163"/>
      <c r="G615" s="163"/>
      <c r="H615" s="163"/>
      <c r="I615" s="163"/>
      <c r="J615" s="163"/>
      <c r="K615" s="202"/>
      <c r="L615" s="203"/>
      <c r="M615" s="203"/>
      <c r="N615" s="204"/>
    </row>
    <row r="616" spans="2:14" ht="12.75" x14ac:dyDescent="0.2">
      <c r="B616" s="149">
        <v>589</v>
      </c>
      <c r="C616" s="185"/>
      <c r="D616" s="185"/>
      <c r="E616" s="162"/>
      <c r="F616" s="162"/>
      <c r="G616" s="162"/>
      <c r="H616" s="162"/>
      <c r="I616" s="162"/>
      <c r="J616" s="162"/>
      <c r="K616" s="186"/>
      <c r="L616" s="187"/>
      <c r="M616" s="187"/>
      <c r="N616" s="188"/>
    </row>
    <row r="617" spans="2:14" ht="12.75" x14ac:dyDescent="0.2">
      <c r="B617" s="159">
        <v>590</v>
      </c>
      <c r="C617" s="200"/>
      <c r="D617" s="201"/>
      <c r="E617" s="163"/>
      <c r="F617" s="163"/>
      <c r="G617" s="163"/>
      <c r="H617" s="163"/>
      <c r="I617" s="163"/>
      <c r="J617" s="163"/>
      <c r="K617" s="202"/>
      <c r="L617" s="203"/>
      <c r="M617" s="203"/>
      <c r="N617" s="204"/>
    </row>
    <row r="618" spans="2:14" ht="12.75" x14ac:dyDescent="0.2">
      <c r="B618" s="149">
        <v>591</v>
      </c>
      <c r="C618" s="185"/>
      <c r="D618" s="185"/>
      <c r="E618" s="162"/>
      <c r="F618" s="162"/>
      <c r="G618" s="162"/>
      <c r="H618" s="162"/>
      <c r="I618" s="162"/>
      <c r="J618" s="162"/>
      <c r="K618" s="186"/>
      <c r="L618" s="187"/>
      <c r="M618" s="187"/>
      <c r="N618" s="188"/>
    </row>
    <row r="619" spans="2:14" ht="12.75" x14ac:dyDescent="0.2">
      <c r="B619" s="159">
        <v>592</v>
      </c>
      <c r="C619" s="200"/>
      <c r="D619" s="201"/>
      <c r="E619" s="163"/>
      <c r="F619" s="163"/>
      <c r="G619" s="163"/>
      <c r="H619" s="163"/>
      <c r="I619" s="163"/>
      <c r="J619" s="163"/>
      <c r="K619" s="202"/>
      <c r="L619" s="203"/>
      <c r="M619" s="203"/>
      <c r="N619" s="204"/>
    </row>
    <row r="620" spans="2:14" ht="12.75" x14ac:dyDescent="0.2">
      <c r="B620" s="149">
        <v>593</v>
      </c>
      <c r="C620" s="185"/>
      <c r="D620" s="185"/>
      <c r="E620" s="162"/>
      <c r="F620" s="162"/>
      <c r="G620" s="162"/>
      <c r="H620" s="162"/>
      <c r="I620" s="162"/>
      <c r="J620" s="162"/>
      <c r="K620" s="186"/>
      <c r="L620" s="187"/>
      <c r="M620" s="187"/>
      <c r="N620" s="188"/>
    </row>
    <row r="621" spans="2:14" ht="12.75" x14ac:dyDescent="0.2">
      <c r="B621" s="159">
        <v>594</v>
      </c>
      <c r="C621" s="200"/>
      <c r="D621" s="201"/>
      <c r="E621" s="163"/>
      <c r="F621" s="163"/>
      <c r="G621" s="163"/>
      <c r="H621" s="163"/>
      <c r="I621" s="163"/>
      <c r="J621" s="163"/>
      <c r="K621" s="202"/>
      <c r="L621" s="203"/>
      <c r="M621" s="203"/>
      <c r="N621" s="204"/>
    </row>
    <row r="622" spans="2:14" ht="12.75" x14ac:dyDescent="0.2">
      <c r="B622" s="149">
        <v>595</v>
      </c>
      <c r="C622" s="185"/>
      <c r="D622" s="185"/>
      <c r="E622" s="162"/>
      <c r="F622" s="162"/>
      <c r="G622" s="162"/>
      <c r="H622" s="162"/>
      <c r="I622" s="162"/>
      <c r="J622" s="162"/>
      <c r="K622" s="186"/>
      <c r="L622" s="187"/>
      <c r="M622" s="187"/>
      <c r="N622" s="188"/>
    </row>
    <row r="623" spans="2:14" ht="12.75" x14ac:dyDescent="0.2">
      <c r="B623" s="159">
        <v>596</v>
      </c>
      <c r="C623" s="200"/>
      <c r="D623" s="201"/>
      <c r="E623" s="163"/>
      <c r="F623" s="163"/>
      <c r="G623" s="163"/>
      <c r="H623" s="163"/>
      <c r="I623" s="163"/>
      <c r="J623" s="163"/>
      <c r="K623" s="202"/>
      <c r="L623" s="203"/>
      <c r="M623" s="203"/>
      <c r="N623" s="204"/>
    </row>
    <row r="624" spans="2:14" ht="12.75" x14ac:dyDescent="0.2">
      <c r="B624" s="149">
        <v>597</v>
      </c>
      <c r="C624" s="185"/>
      <c r="D624" s="185"/>
      <c r="E624" s="162"/>
      <c r="F624" s="162"/>
      <c r="G624" s="162"/>
      <c r="H624" s="162"/>
      <c r="I624" s="162"/>
      <c r="J624" s="162"/>
      <c r="K624" s="186"/>
      <c r="L624" s="187"/>
      <c r="M624" s="187"/>
      <c r="N624" s="188"/>
    </row>
    <row r="625" spans="2:14" ht="12.75" x14ac:dyDescent="0.2">
      <c r="B625" s="159">
        <v>598</v>
      </c>
      <c r="C625" s="200"/>
      <c r="D625" s="201"/>
      <c r="E625" s="163"/>
      <c r="F625" s="163"/>
      <c r="G625" s="163"/>
      <c r="H625" s="163"/>
      <c r="I625" s="163"/>
      <c r="J625" s="163"/>
      <c r="K625" s="202"/>
      <c r="L625" s="203"/>
      <c r="M625" s="203"/>
      <c r="N625" s="204"/>
    </row>
    <row r="626" spans="2:14" ht="12.75" x14ac:dyDescent="0.2">
      <c r="B626" s="149">
        <v>599</v>
      </c>
      <c r="C626" s="185"/>
      <c r="D626" s="185"/>
      <c r="E626" s="162"/>
      <c r="F626" s="162"/>
      <c r="G626" s="162"/>
      <c r="H626" s="162"/>
      <c r="I626" s="162"/>
      <c r="J626" s="162"/>
      <c r="K626" s="186"/>
      <c r="L626" s="187"/>
      <c r="M626" s="187"/>
      <c r="N626" s="188"/>
    </row>
    <row r="627" spans="2:14" ht="12.75" x14ac:dyDescent="0.2">
      <c r="B627" s="159">
        <v>600</v>
      </c>
      <c r="C627" s="200"/>
      <c r="D627" s="201"/>
      <c r="E627" s="163"/>
      <c r="F627" s="163"/>
      <c r="G627" s="163"/>
      <c r="H627" s="163"/>
      <c r="I627" s="163"/>
      <c r="J627" s="163"/>
      <c r="K627" s="202"/>
      <c r="L627" s="203"/>
      <c r="M627" s="203"/>
      <c r="N627" s="204"/>
    </row>
    <row r="628" spans="2:14" ht="12.75" x14ac:dyDescent="0.2">
      <c r="B628" s="149">
        <v>601</v>
      </c>
      <c r="C628" s="185"/>
      <c r="D628" s="185"/>
      <c r="E628" s="162"/>
      <c r="F628" s="162"/>
      <c r="G628" s="162"/>
      <c r="H628" s="162"/>
      <c r="I628" s="162"/>
      <c r="J628" s="162"/>
      <c r="K628" s="186"/>
      <c r="L628" s="187"/>
      <c r="M628" s="187"/>
      <c r="N628" s="188"/>
    </row>
    <row r="629" spans="2:14" ht="12.75" x14ac:dyDescent="0.2">
      <c r="B629" s="159">
        <v>602</v>
      </c>
      <c r="C629" s="200"/>
      <c r="D629" s="201"/>
      <c r="E629" s="163"/>
      <c r="F629" s="163"/>
      <c r="G629" s="163"/>
      <c r="H629" s="163"/>
      <c r="I629" s="163"/>
      <c r="J629" s="163"/>
      <c r="K629" s="202"/>
      <c r="L629" s="203"/>
      <c r="M629" s="203"/>
      <c r="N629" s="204"/>
    </row>
    <row r="630" spans="2:14" ht="12.75" x14ac:dyDescent="0.2">
      <c r="B630" s="149">
        <v>603</v>
      </c>
      <c r="C630" s="185"/>
      <c r="D630" s="185"/>
      <c r="E630" s="162"/>
      <c r="F630" s="162"/>
      <c r="G630" s="162"/>
      <c r="H630" s="162"/>
      <c r="I630" s="162"/>
      <c r="J630" s="162"/>
      <c r="K630" s="186"/>
      <c r="L630" s="187"/>
      <c r="M630" s="187"/>
      <c r="N630" s="188"/>
    </row>
    <row r="631" spans="2:14" ht="12.75" x14ac:dyDescent="0.2">
      <c r="B631" s="159">
        <v>604</v>
      </c>
      <c r="C631" s="200"/>
      <c r="D631" s="201"/>
      <c r="E631" s="163"/>
      <c r="F631" s="163"/>
      <c r="G631" s="163"/>
      <c r="H631" s="163"/>
      <c r="I631" s="163"/>
      <c r="J631" s="163"/>
      <c r="K631" s="202"/>
      <c r="L631" s="203"/>
      <c r="M631" s="203"/>
      <c r="N631" s="204"/>
    </row>
    <row r="632" spans="2:14" ht="12.75" x14ac:dyDescent="0.2">
      <c r="B632" s="149">
        <v>605</v>
      </c>
      <c r="C632" s="185"/>
      <c r="D632" s="185"/>
      <c r="E632" s="162"/>
      <c r="F632" s="162"/>
      <c r="G632" s="162"/>
      <c r="H632" s="162"/>
      <c r="I632" s="162"/>
      <c r="J632" s="162"/>
      <c r="K632" s="186"/>
      <c r="L632" s="187"/>
      <c r="M632" s="187"/>
      <c r="N632" s="188"/>
    </row>
    <row r="633" spans="2:14" ht="12.75" x14ac:dyDescent="0.2">
      <c r="B633" s="159">
        <v>606</v>
      </c>
      <c r="C633" s="200"/>
      <c r="D633" s="201"/>
      <c r="E633" s="163"/>
      <c r="F633" s="163"/>
      <c r="G633" s="163"/>
      <c r="H633" s="163"/>
      <c r="I633" s="163"/>
      <c r="J633" s="163"/>
      <c r="K633" s="202"/>
      <c r="L633" s="203"/>
      <c r="M633" s="203"/>
      <c r="N633" s="204"/>
    </row>
    <row r="634" spans="2:14" ht="12.75" x14ac:dyDescent="0.2">
      <c r="B634" s="149">
        <v>607</v>
      </c>
      <c r="C634" s="185"/>
      <c r="D634" s="185"/>
      <c r="E634" s="162"/>
      <c r="F634" s="162"/>
      <c r="G634" s="162"/>
      <c r="H634" s="162"/>
      <c r="I634" s="162"/>
      <c r="J634" s="162"/>
      <c r="K634" s="186"/>
      <c r="L634" s="187"/>
      <c r="M634" s="187"/>
      <c r="N634" s="188"/>
    </row>
    <row r="635" spans="2:14" ht="12.75" x14ac:dyDescent="0.2">
      <c r="B635" s="159">
        <v>608</v>
      </c>
      <c r="C635" s="200"/>
      <c r="D635" s="201"/>
      <c r="E635" s="163"/>
      <c r="F635" s="163"/>
      <c r="G635" s="163"/>
      <c r="H635" s="163"/>
      <c r="I635" s="163"/>
      <c r="J635" s="163"/>
      <c r="K635" s="202"/>
      <c r="L635" s="203"/>
      <c r="M635" s="203"/>
      <c r="N635" s="204"/>
    </row>
    <row r="636" spans="2:14" ht="12.75" x14ac:dyDescent="0.2">
      <c r="B636" s="149">
        <v>609</v>
      </c>
      <c r="C636" s="185"/>
      <c r="D636" s="185"/>
      <c r="E636" s="162"/>
      <c r="F636" s="162"/>
      <c r="G636" s="162"/>
      <c r="H636" s="162"/>
      <c r="I636" s="162"/>
      <c r="J636" s="162"/>
      <c r="K636" s="186"/>
      <c r="L636" s="187"/>
      <c r="M636" s="187"/>
      <c r="N636" s="188"/>
    </row>
    <row r="637" spans="2:14" ht="12.75" x14ac:dyDescent="0.2">
      <c r="B637" s="159">
        <v>610</v>
      </c>
      <c r="C637" s="200"/>
      <c r="D637" s="201"/>
      <c r="E637" s="163"/>
      <c r="F637" s="163"/>
      <c r="G637" s="163"/>
      <c r="H637" s="163"/>
      <c r="I637" s="163"/>
      <c r="J637" s="163"/>
      <c r="K637" s="202"/>
      <c r="L637" s="203"/>
      <c r="M637" s="203"/>
      <c r="N637" s="204"/>
    </row>
    <row r="638" spans="2:14" ht="12.75" x14ac:dyDescent="0.2">
      <c r="B638" s="149">
        <v>611</v>
      </c>
      <c r="C638" s="185"/>
      <c r="D638" s="185"/>
      <c r="E638" s="162"/>
      <c r="F638" s="162"/>
      <c r="G638" s="162"/>
      <c r="H638" s="162"/>
      <c r="I638" s="162"/>
      <c r="J638" s="162"/>
      <c r="K638" s="186"/>
      <c r="L638" s="187"/>
      <c r="M638" s="187"/>
      <c r="N638" s="188"/>
    </row>
    <row r="639" spans="2:14" ht="12.75" x14ac:dyDescent="0.2">
      <c r="B639" s="159">
        <v>612</v>
      </c>
      <c r="C639" s="200"/>
      <c r="D639" s="201"/>
      <c r="E639" s="163"/>
      <c r="F639" s="163"/>
      <c r="G639" s="163"/>
      <c r="H639" s="163"/>
      <c r="I639" s="163"/>
      <c r="J639" s="163"/>
      <c r="K639" s="202"/>
      <c r="L639" s="203"/>
      <c r="M639" s="203"/>
      <c r="N639" s="204"/>
    </row>
    <row r="640" spans="2:14" ht="12.75" x14ac:dyDescent="0.2">
      <c r="B640" s="149">
        <v>613</v>
      </c>
      <c r="C640" s="185"/>
      <c r="D640" s="185"/>
      <c r="E640" s="162"/>
      <c r="F640" s="162"/>
      <c r="G640" s="162"/>
      <c r="H640" s="162"/>
      <c r="I640" s="162"/>
      <c r="J640" s="162"/>
      <c r="K640" s="186"/>
      <c r="L640" s="187"/>
      <c r="M640" s="187"/>
      <c r="N640" s="188"/>
    </row>
    <row r="641" spans="2:14" ht="12.75" x14ac:dyDescent="0.2">
      <c r="B641" s="159">
        <v>614</v>
      </c>
      <c r="C641" s="200"/>
      <c r="D641" s="201"/>
      <c r="E641" s="163"/>
      <c r="F641" s="163"/>
      <c r="G641" s="163"/>
      <c r="H641" s="163"/>
      <c r="I641" s="163"/>
      <c r="J641" s="163"/>
      <c r="K641" s="202"/>
      <c r="L641" s="203"/>
      <c r="M641" s="203"/>
      <c r="N641" s="204"/>
    </row>
    <row r="642" spans="2:14" ht="12.75" x14ac:dyDescent="0.2">
      <c r="B642" s="149">
        <v>615</v>
      </c>
      <c r="C642" s="185"/>
      <c r="D642" s="185"/>
      <c r="E642" s="162"/>
      <c r="F642" s="162"/>
      <c r="G642" s="162"/>
      <c r="H642" s="162"/>
      <c r="I642" s="162"/>
      <c r="J642" s="162"/>
      <c r="K642" s="186"/>
      <c r="L642" s="187"/>
      <c r="M642" s="187"/>
      <c r="N642" s="188"/>
    </row>
    <row r="643" spans="2:14" ht="12.75" x14ac:dyDescent="0.2">
      <c r="B643" s="159">
        <v>616</v>
      </c>
      <c r="C643" s="200"/>
      <c r="D643" s="201"/>
      <c r="E643" s="163"/>
      <c r="F643" s="163"/>
      <c r="G643" s="163"/>
      <c r="H643" s="163"/>
      <c r="I643" s="163"/>
      <c r="J643" s="163"/>
      <c r="K643" s="202"/>
      <c r="L643" s="203"/>
      <c r="M643" s="203"/>
      <c r="N643" s="204"/>
    </row>
    <row r="644" spans="2:14" ht="12.75" x14ac:dyDescent="0.2">
      <c r="B644" s="149">
        <v>617</v>
      </c>
      <c r="C644" s="185"/>
      <c r="D644" s="185"/>
      <c r="E644" s="162"/>
      <c r="F644" s="162"/>
      <c r="G644" s="162"/>
      <c r="H644" s="162"/>
      <c r="I644" s="162"/>
      <c r="J644" s="162"/>
      <c r="K644" s="186"/>
      <c r="L644" s="187"/>
      <c r="M644" s="187"/>
      <c r="N644" s="188"/>
    </row>
    <row r="645" spans="2:14" ht="12.75" x14ac:dyDescent="0.2">
      <c r="B645" s="159">
        <v>618</v>
      </c>
      <c r="C645" s="200"/>
      <c r="D645" s="201"/>
      <c r="E645" s="163"/>
      <c r="F645" s="163"/>
      <c r="G645" s="163"/>
      <c r="H645" s="163"/>
      <c r="I645" s="163"/>
      <c r="J645" s="163"/>
      <c r="K645" s="202"/>
      <c r="L645" s="203"/>
      <c r="M645" s="203"/>
      <c r="N645" s="204"/>
    </row>
    <row r="646" spans="2:14" ht="12.75" x14ac:dyDescent="0.2">
      <c r="B646" s="149">
        <v>619</v>
      </c>
      <c r="C646" s="185"/>
      <c r="D646" s="185"/>
      <c r="E646" s="162"/>
      <c r="F646" s="162"/>
      <c r="G646" s="162"/>
      <c r="H646" s="162"/>
      <c r="I646" s="162"/>
      <c r="J646" s="162"/>
      <c r="K646" s="186"/>
      <c r="L646" s="187"/>
      <c r="M646" s="187"/>
      <c r="N646" s="188"/>
    </row>
    <row r="647" spans="2:14" ht="12.75" x14ac:dyDescent="0.2">
      <c r="B647" s="159">
        <v>620</v>
      </c>
      <c r="C647" s="200"/>
      <c r="D647" s="201"/>
      <c r="E647" s="163"/>
      <c r="F647" s="163"/>
      <c r="G647" s="163"/>
      <c r="H647" s="163"/>
      <c r="I647" s="163"/>
      <c r="J647" s="163"/>
      <c r="K647" s="202"/>
      <c r="L647" s="203"/>
      <c r="M647" s="203"/>
      <c r="N647" s="204"/>
    </row>
    <row r="648" spans="2:14" ht="12.75" x14ac:dyDescent="0.2">
      <c r="B648" s="149">
        <v>621</v>
      </c>
      <c r="C648" s="185"/>
      <c r="D648" s="185"/>
      <c r="E648" s="162"/>
      <c r="F648" s="162"/>
      <c r="G648" s="162"/>
      <c r="H648" s="162"/>
      <c r="I648" s="162"/>
      <c r="J648" s="162"/>
      <c r="K648" s="186"/>
      <c r="L648" s="187"/>
      <c r="M648" s="187"/>
      <c r="N648" s="188"/>
    </row>
    <row r="649" spans="2:14" ht="12.75" x14ac:dyDescent="0.2">
      <c r="B649" s="159">
        <v>622</v>
      </c>
      <c r="C649" s="200"/>
      <c r="D649" s="201"/>
      <c r="E649" s="163"/>
      <c r="F649" s="163"/>
      <c r="G649" s="163"/>
      <c r="H649" s="163"/>
      <c r="I649" s="163"/>
      <c r="J649" s="163"/>
      <c r="K649" s="202"/>
      <c r="L649" s="203"/>
      <c r="M649" s="203"/>
      <c r="N649" s="204"/>
    </row>
    <row r="650" spans="2:14" ht="12.75" x14ac:dyDescent="0.2">
      <c r="B650" s="149">
        <v>623</v>
      </c>
      <c r="C650" s="185"/>
      <c r="D650" s="185"/>
      <c r="E650" s="162"/>
      <c r="F650" s="162"/>
      <c r="G650" s="162"/>
      <c r="H650" s="162"/>
      <c r="I650" s="162"/>
      <c r="J650" s="162"/>
      <c r="K650" s="186"/>
      <c r="L650" s="187"/>
      <c r="M650" s="187"/>
      <c r="N650" s="188"/>
    </row>
    <row r="651" spans="2:14" ht="12.75" x14ac:dyDescent="0.2">
      <c r="B651" s="159">
        <v>624</v>
      </c>
      <c r="C651" s="200"/>
      <c r="D651" s="201"/>
      <c r="E651" s="163"/>
      <c r="F651" s="163"/>
      <c r="G651" s="163"/>
      <c r="H651" s="163"/>
      <c r="I651" s="163"/>
      <c r="J651" s="163"/>
      <c r="K651" s="202"/>
      <c r="L651" s="203"/>
      <c r="M651" s="203"/>
      <c r="N651" s="204"/>
    </row>
    <row r="652" spans="2:14" ht="12.75" x14ac:dyDescent="0.2">
      <c r="B652" s="149">
        <v>625</v>
      </c>
      <c r="C652" s="185"/>
      <c r="D652" s="185"/>
      <c r="E652" s="162"/>
      <c r="F652" s="162"/>
      <c r="G652" s="162"/>
      <c r="H652" s="162"/>
      <c r="I652" s="162"/>
      <c r="J652" s="162"/>
      <c r="K652" s="186"/>
      <c r="L652" s="187"/>
      <c r="M652" s="187"/>
      <c r="N652" s="188"/>
    </row>
    <row r="653" spans="2:14" ht="12.75" x14ac:dyDescent="0.2">
      <c r="B653" s="159">
        <v>626</v>
      </c>
      <c r="C653" s="200"/>
      <c r="D653" s="201"/>
      <c r="E653" s="163"/>
      <c r="F653" s="163"/>
      <c r="G653" s="163"/>
      <c r="H653" s="163"/>
      <c r="I653" s="163"/>
      <c r="J653" s="163"/>
      <c r="K653" s="202"/>
      <c r="L653" s="203"/>
      <c r="M653" s="203"/>
      <c r="N653" s="204"/>
    </row>
    <row r="654" spans="2:14" ht="12.75" x14ac:dyDescent="0.2">
      <c r="B654" s="149">
        <v>627</v>
      </c>
      <c r="C654" s="185"/>
      <c r="D654" s="185"/>
      <c r="E654" s="162"/>
      <c r="F654" s="162"/>
      <c r="G654" s="162"/>
      <c r="H654" s="162"/>
      <c r="I654" s="162"/>
      <c r="J654" s="162"/>
      <c r="K654" s="186"/>
      <c r="L654" s="187"/>
      <c r="M654" s="187"/>
      <c r="N654" s="188"/>
    </row>
    <row r="655" spans="2:14" ht="12.75" x14ac:dyDescent="0.2">
      <c r="B655" s="159">
        <v>628</v>
      </c>
      <c r="C655" s="200"/>
      <c r="D655" s="201"/>
      <c r="E655" s="163"/>
      <c r="F655" s="163"/>
      <c r="G655" s="163"/>
      <c r="H655" s="163"/>
      <c r="I655" s="163"/>
      <c r="J655" s="163"/>
      <c r="K655" s="202"/>
      <c r="L655" s="203"/>
      <c r="M655" s="203"/>
      <c r="N655" s="204"/>
    </row>
    <row r="656" spans="2:14" ht="12.75" x14ac:dyDescent="0.2">
      <c r="B656" s="149">
        <v>629</v>
      </c>
      <c r="C656" s="185"/>
      <c r="D656" s="185"/>
      <c r="E656" s="162"/>
      <c r="F656" s="162"/>
      <c r="G656" s="162"/>
      <c r="H656" s="162"/>
      <c r="I656" s="162"/>
      <c r="J656" s="162"/>
      <c r="K656" s="186"/>
      <c r="L656" s="187"/>
      <c r="M656" s="187"/>
      <c r="N656" s="188"/>
    </row>
    <row r="657" spans="2:14" ht="12.75" x14ac:dyDescent="0.2">
      <c r="B657" s="159">
        <v>630</v>
      </c>
      <c r="C657" s="200"/>
      <c r="D657" s="201"/>
      <c r="E657" s="163"/>
      <c r="F657" s="163"/>
      <c r="G657" s="163"/>
      <c r="H657" s="163"/>
      <c r="I657" s="163"/>
      <c r="J657" s="163"/>
      <c r="K657" s="202"/>
      <c r="L657" s="203"/>
      <c r="M657" s="203"/>
      <c r="N657" s="204"/>
    </row>
    <row r="658" spans="2:14" ht="12.75" x14ac:dyDescent="0.2">
      <c r="B658" s="149">
        <v>631</v>
      </c>
      <c r="C658" s="185"/>
      <c r="D658" s="185"/>
      <c r="E658" s="162"/>
      <c r="F658" s="162"/>
      <c r="G658" s="162"/>
      <c r="H658" s="162"/>
      <c r="I658" s="162"/>
      <c r="J658" s="162"/>
      <c r="K658" s="186"/>
      <c r="L658" s="187"/>
      <c r="M658" s="187"/>
      <c r="N658" s="188"/>
    </row>
    <row r="659" spans="2:14" ht="12.75" x14ac:dyDescent="0.2">
      <c r="B659" s="159">
        <v>632</v>
      </c>
      <c r="C659" s="200"/>
      <c r="D659" s="201"/>
      <c r="E659" s="163"/>
      <c r="F659" s="163"/>
      <c r="G659" s="163"/>
      <c r="H659" s="163"/>
      <c r="I659" s="163"/>
      <c r="J659" s="163"/>
      <c r="K659" s="202"/>
      <c r="L659" s="203"/>
      <c r="M659" s="203"/>
      <c r="N659" s="204"/>
    </row>
    <row r="660" spans="2:14" ht="12.75" x14ac:dyDescent="0.2">
      <c r="B660" s="149">
        <v>633</v>
      </c>
      <c r="C660" s="185"/>
      <c r="D660" s="185"/>
      <c r="E660" s="162"/>
      <c r="F660" s="162"/>
      <c r="G660" s="162"/>
      <c r="H660" s="162"/>
      <c r="I660" s="162"/>
      <c r="J660" s="162"/>
      <c r="K660" s="186"/>
      <c r="L660" s="187"/>
      <c r="M660" s="187"/>
      <c r="N660" s="188"/>
    </row>
    <row r="661" spans="2:14" ht="12.75" x14ac:dyDescent="0.2">
      <c r="B661" s="159">
        <v>634</v>
      </c>
      <c r="C661" s="200"/>
      <c r="D661" s="201"/>
      <c r="E661" s="163"/>
      <c r="F661" s="163"/>
      <c r="G661" s="163"/>
      <c r="H661" s="163"/>
      <c r="I661" s="163"/>
      <c r="J661" s="163"/>
      <c r="K661" s="202"/>
      <c r="L661" s="203"/>
      <c r="M661" s="203"/>
      <c r="N661" s="204"/>
    </row>
    <row r="662" spans="2:14" ht="12.75" x14ac:dyDescent="0.2">
      <c r="B662" s="149">
        <v>635</v>
      </c>
      <c r="C662" s="185"/>
      <c r="D662" s="185"/>
      <c r="E662" s="162"/>
      <c r="F662" s="162"/>
      <c r="G662" s="162"/>
      <c r="H662" s="162"/>
      <c r="I662" s="162"/>
      <c r="J662" s="162"/>
      <c r="K662" s="186"/>
      <c r="L662" s="187"/>
      <c r="M662" s="187"/>
      <c r="N662" s="188"/>
    </row>
    <row r="663" spans="2:14" ht="12.75" x14ac:dyDescent="0.2">
      <c r="B663" s="159">
        <v>636</v>
      </c>
      <c r="C663" s="200"/>
      <c r="D663" s="201"/>
      <c r="E663" s="163"/>
      <c r="F663" s="163"/>
      <c r="G663" s="163"/>
      <c r="H663" s="163"/>
      <c r="I663" s="163"/>
      <c r="J663" s="163"/>
      <c r="K663" s="202"/>
      <c r="L663" s="203"/>
      <c r="M663" s="203"/>
      <c r="N663" s="204"/>
    </row>
    <row r="664" spans="2:14" ht="12.75" x14ac:dyDescent="0.2">
      <c r="B664" s="149">
        <v>637</v>
      </c>
      <c r="C664" s="185"/>
      <c r="D664" s="185"/>
      <c r="E664" s="162"/>
      <c r="F664" s="162"/>
      <c r="G664" s="162"/>
      <c r="H664" s="162"/>
      <c r="I664" s="162"/>
      <c r="J664" s="162"/>
      <c r="K664" s="186"/>
      <c r="L664" s="187"/>
      <c r="M664" s="187"/>
      <c r="N664" s="188"/>
    </row>
    <row r="665" spans="2:14" ht="12.75" x14ac:dyDescent="0.2">
      <c r="B665" s="159">
        <v>638</v>
      </c>
      <c r="C665" s="200"/>
      <c r="D665" s="201"/>
      <c r="E665" s="163"/>
      <c r="F665" s="163"/>
      <c r="G665" s="163"/>
      <c r="H665" s="163"/>
      <c r="I665" s="163"/>
      <c r="J665" s="163"/>
      <c r="K665" s="202"/>
      <c r="L665" s="203"/>
      <c r="M665" s="203"/>
      <c r="N665" s="204"/>
    </row>
    <row r="666" spans="2:14" ht="12.75" x14ac:dyDescent="0.2">
      <c r="B666" s="149">
        <v>639</v>
      </c>
      <c r="C666" s="185"/>
      <c r="D666" s="185"/>
      <c r="E666" s="162"/>
      <c r="F666" s="162"/>
      <c r="G666" s="162"/>
      <c r="H666" s="162"/>
      <c r="I666" s="162"/>
      <c r="J666" s="162"/>
      <c r="K666" s="186"/>
      <c r="L666" s="187"/>
      <c r="M666" s="187"/>
      <c r="N666" s="188"/>
    </row>
    <row r="667" spans="2:14" ht="12.75" x14ac:dyDescent="0.2">
      <c r="B667" s="159">
        <v>640</v>
      </c>
      <c r="C667" s="200"/>
      <c r="D667" s="201"/>
      <c r="E667" s="163"/>
      <c r="F667" s="163"/>
      <c r="G667" s="163"/>
      <c r="H667" s="163"/>
      <c r="I667" s="163"/>
      <c r="J667" s="163"/>
      <c r="K667" s="202"/>
      <c r="L667" s="203"/>
      <c r="M667" s="203"/>
      <c r="N667" s="204"/>
    </row>
    <row r="668" spans="2:14" ht="12.75" x14ac:dyDescent="0.2">
      <c r="B668" s="149">
        <v>641</v>
      </c>
      <c r="C668" s="185"/>
      <c r="D668" s="185"/>
      <c r="E668" s="162"/>
      <c r="F668" s="162"/>
      <c r="G668" s="162"/>
      <c r="H668" s="162"/>
      <c r="I668" s="162"/>
      <c r="J668" s="162"/>
      <c r="K668" s="186"/>
      <c r="L668" s="187"/>
      <c r="M668" s="187"/>
      <c r="N668" s="188"/>
    </row>
    <row r="669" spans="2:14" ht="12.75" x14ac:dyDescent="0.2">
      <c r="B669" s="159">
        <v>642</v>
      </c>
      <c r="C669" s="200"/>
      <c r="D669" s="201"/>
      <c r="E669" s="163"/>
      <c r="F669" s="163"/>
      <c r="G669" s="163"/>
      <c r="H669" s="163"/>
      <c r="I669" s="163"/>
      <c r="J669" s="163"/>
      <c r="K669" s="202"/>
      <c r="L669" s="203"/>
      <c r="M669" s="203"/>
      <c r="N669" s="204"/>
    </row>
    <row r="670" spans="2:14" ht="12.75" x14ac:dyDescent="0.2">
      <c r="B670" s="149">
        <v>643</v>
      </c>
      <c r="C670" s="185"/>
      <c r="D670" s="185"/>
      <c r="E670" s="162"/>
      <c r="F670" s="162"/>
      <c r="G670" s="162"/>
      <c r="H670" s="162"/>
      <c r="I670" s="162"/>
      <c r="J670" s="162"/>
      <c r="K670" s="186"/>
      <c r="L670" s="187"/>
      <c r="M670" s="187"/>
      <c r="N670" s="188"/>
    </row>
    <row r="671" spans="2:14" ht="12.75" x14ac:dyDescent="0.2">
      <c r="B671" s="159">
        <v>644</v>
      </c>
      <c r="C671" s="200"/>
      <c r="D671" s="201"/>
      <c r="E671" s="163"/>
      <c r="F671" s="163"/>
      <c r="G671" s="163"/>
      <c r="H671" s="163"/>
      <c r="I671" s="163"/>
      <c r="J671" s="163"/>
      <c r="K671" s="202"/>
      <c r="L671" s="203"/>
      <c r="M671" s="203"/>
      <c r="N671" s="204"/>
    </row>
    <row r="672" spans="2:14" ht="12.75" x14ac:dyDescent="0.2">
      <c r="B672" s="149">
        <v>645</v>
      </c>
      <c r="C672" s="185"/>
      <c r="D672" s="185"/>
      <c r="E672" s="162"/>
      <c r="F672" s="162"/>
      <c r="G672" s="162"/>
      <c r="H672" s="162"/>
      <c r="I672" s="162"/>
      <c r="J672" s="162"/>
      <c r="K672" s="186"/>
      <c r="L672" s="187"/>
      <c r="M672" s="187"/>
      <c r="N672" s="188"/>
    </row>
    <row r="673" spans="2:14" ht="12.75" x14ac:dyDescent="0.2">
      <c r="B673" s="159">
        <v>646</v>
      </c>
      <c r="C673" s="200"/>
      <c r="D673" s="201"/>
      <c r="E673" s="163"/>
      <c r="F673" s="163"/>
      <c r="G673" s="163"/>
      <c r="H673" s="163"/>
      <c r="I673" s="163"/>
      <c r="J673" s="163"/>
      <c r="K673" s="202"/>
      <c r="L673" s="203"/>
      <c r="M673" s="203"/>
      <c r="N673" s="204"/>
    </row>
    <row r="674" spans="2:14" ht="12.75" x14ac:dyDescent="0.2">
      <c r="B674" s="149">
        <v>647</v>
      </c>
      <c r="C674" s="185"/>
      <c r="D674" s="185"/>
      <c r="E674" s="162"/>
      <c r="F674" s="162"/>
      <c r="G674" s="162"/>
      <c r="H674" s="162"/>
      <c r="I674" s="162"/>
      <c r="J674" s="162"/>
      <c r="K674" s="186"/>
      <c r="L674" s="187"/>
      <c r="M674" s="187"/>
      <c r="N674" s="188"/>
    </row>
    <row r="675" spans="2:14" ht="12.75" x14ac:dyDescent="0.2">
      <c r="B675" s="159">
        <v>648</v>
      </c>
      <c r="C675" s="200"/>
      <c r="D675" s="201"/>
      <c r="E675" s="163"/>
      <c r="F675" s="163"/>
      <c r="G675" s="163"/>
      <c r="H675" s="163"/>
      <c r="I675" s="163"/>
      <c r="J675" s="163"/>
      <c r="K675" s="202"/>
      <c r="L675" s="203"/>
      <c r="M675" s="203"/>
      <c r="N675" s="204"/>
    </row>
    <row r="676" spans="2:14" ht="12.75" x14ac:dyDescent="0.2">
      <c r="B676" s="149">
        <v>649</v>
      </c>
      <c r="C676" s="185"/>
      <c r="D676" s="185"/>
      <c r="E676" s="162"/>
      <c r="F676" s="162"/>
      <c r="G676" s="162"/>
      <c r="H676" s="162"/>
      <c r="I676" s="162"/>
      <c r="J676" s="162"/>
      <c r="K676" s="186"/>
      <c r="L676" s="187"/>
      <c r="M676" s="187"/>
      <c r="N676" s="188"/>
    </row>
    <row r="677" spans="2:14" ht="12.75" x14ac:dyDescent="0.2">
      <c r="B677" s="159">
        <v>650</v>
      </c>
      <c r="C677" s="200"/>
      <c r="D677" s="201"/>
      <c r="E677" s="163"/>
      <c r="F677" s="163"/>
      <c r="G677" s="163"/>
      <c r="H677" s="163"/>
      <c r="I677" s="163"/>
      <c r="J677" s="163"/>
      <c r="K677" s="202"/>
      <c r="L677" s="203"/>
      <c r="M677" s="203"/>
      <c r="N677" s="204"/>
    </row>
    <row r="678" spans="2:14" ht="12.75" x14ac:dyDescent="0.2">
      <c r="B678" s="149">
        <v>651</v>
      </c>
      <c r="C678" s="185"/>
      <c r="D678" s="185"/>
      <c r="E678" s="162"/>
      <c r="F678" s="162"/>
      <c r="G678" s="162"/>
      <c r="H678" s="162"/>
      <c r="I678" s="162"/>
      <c r="J678" s="162"/>
      <c r="K678" s="186"/>
      <c r="L678" s="187"/>
      <c r="M678" s="187"/>
      <c r="N678" s="188"/>
    </row>
    <row r="679" spans="2:14" ht="12.75" x14ac:dyDescent="0.2">
      <c r="B679" s="159">
        <v>652</v>
      </c>
      <c r="C679" s="200"/>
      <c r="D679" s="201"/>
      <c r="E679" s="163"/>
      <c r="F679" s="163"/>
      <c r="G679" s="163"/>
      <c r="H679" s="163"/>
      <c r="I679" s="163"/>
      <c r="J679" s="163"/>
      <c r="K679" s="202"/>
      <c r="L679" s="203"/>
      <c r="M679" s="203"/>
      <c r="N679" s="204"/>
    </row>
    <row r="680" spans="2:14" ht="12.75" x14ac:dyDescent="0.2">
      <c r="B680" s="149">
        <v>653</v>
      </c>
      <c r="C680" s="185"/>
      <c r="D680" s="185"/>
      <c r="E680" s="162"/>
      <c r="F680" s="162"/>
      <c r="G680" s="162"/>
      <c r="H680" s="162"/>
      <c r="I680" s="162"/>
      <c r="J680" s="162"/>
      <c r="K680" s="186"/>
      <c r="L680" s="187"/>
      <c r="M680" s="187"/>
      <c r="N680" s="188"/>
    </row>
    <row r="681" spans="2:14" ht="12.75" x14ac:dyDescent="0.2">
      <c r="B681" s="159">
        <v>654</v>
      </c>
      <c r="C681" s="200"/>
      <c r="D681" s="201"/>
      <c r="E681" s="163"/>
      <c r="F681" s="163"/>
      <c r="G681" s="163"/>
      <c r="H681" s="163"/>
      <c r="I681" s="163"/>
      <c r="J681" s="163"/>
      <c r="K681" s="202"/>
      <c r="L681" s="203"/>
      <c r="M681" s="203"/>
      <c r="N681" s="204"/>
    </row>
    <row r="682" spans="2:14" ht="12.75" x14ac:dyDescent="0.2">
      <c r="B682" s="149">
        <v>655</v>
      </c>
      <c r="C682" s="185"/>
      <c r="D682" s="185"/>
      <c r="E682" s="162"/>
      <c r="F682" s="162"/>
      <c r="G682" s="162"/>
      <c r="H682" s="162"/>
      <c r="I682" s="162"/>
      <c r="J682" s="162"/>
      <c r="K682" s="186"/>
      <c r="L682" s="187"/>
      <c r="M682" s="187"/>
      <c r="N682" s="188"/>
    </row>
    <row r="683" spans="2:14" ht="12.75" x14ac:dyDescent="0.2">
      <c r="B683" s="159">
        <v>656</v>
      </c>
      <c r="C683" s="200"/>
      <c r="D683" s="201"/>
      <c r="E683" s="163"/>
      <c r="F683" s="163"/>
      <c r="G683" s="163"/>
      <c r="H683" s="163"/>
      <c r="I683" s="163"/>
      <c r="J683" s="163"/>
      <c r="K683" s="202"/>
      <c r="L683" s="203"/>
      <c r="M683" s="203"/>
      <c r="N683" s="204"/>
    </row>
    <row r="684" spans="2:14" ht="12.75" x14ac:dyDescent="0.2">
      <c r="B684" s="149">
        <v>657</v>
      </c>
      <c r="C684" s="185"/>
      <c r="D684" s="185"/>
      <c r="E684" s="162"/>
      <c r="F684" s="162"/>
      <c r="G684" s="162"/>
      <c r="H684" s="162"/>
      <c r="I684" s="162"/>
      <c r="J684" s="162"/>
      <c r="K684" s="186"/>
      <c r="L684" s="187"/>
      <c r="M684" s="187"/>
      <c r="N684" s="188"/>
    </row>
    <row r="685" spans="2:14" ht="12.75" x14ac:dyDescent="0.2">
      <c r="B685" s="159">
        <v>658</v>
      </c>
      <c r="C685" s="200"/>
      <c r="D685" s="201"/>
      <c r="E685" s="163"/>
      <c r="F685" s="163"/>
      <c r="G685" s="163"/>
      <c r="H685" s="163"/>
      <c r="I685" s="163"/>
      <c r="J685" s="163"/>
      <c r="K685" s="202"/>
      <c r="L685" s="203"/>
      <c r="M685" s="203"/>
      <c r="N685" s="204"/>
    </row>
    <row r="686" spans="2:14" ht="12.75" x14ac:dyDescent="0.2">
      <c r="B686" s="149">
        <v>659</v>
      </c>
      <c r="C686" s="185"/>
      <c r="D686" s="185"/>
      <c r="E686" s="162"/>
      <c r="F686" s="162"/>
      <c r="G686" s="162"/>
      <c r="H686" s="162"/>
      <c r="I686" s="162"/>
      <c r="J686" s="162"/>
      <c r="K686" s="186"/>
      <c r="L686" s="187"/>
      <c r="M686" s="187"/>
      <c r="N686" s="188"/>
    </row>
    <row r="687" spans="2:14" ht="12.75" x14ac:dyDescent="0.2">
      <c r="B687" s="159">
        <v>660</v>
      </c>
      <c r="C687" s="200"/>
      <c r="D687" s="201"/>
      <c r="E687" s="163"/>
      <c r="F687" s="163"/>
      <c r="G687" s="163"/>
      <c r="H687" s="163"/>
      <c r="I687" s="163"/>
      <c r="J687" s="163"/>
      <c r="K687" s="202"/>
      <c r="L687" s="203"/>
      <c r="M687" s="203"/>
      <c r="N687" s="204"/>
    </row>
    <row r="688" spans="2:14" ht="12.75" x14ac:dyDescent="0.2">
      <c r="B688" s="149">
        <v>661</v>
      </c>
      <c r="C688" s="185"/>
      <c r="D688" s="185"/>
      <c r="E688" s="162"/>
      <c r="F688" s="162"/>
      <c r="G688" s="162"/>
      <c r="H688" s="162"/>
      <c r="I688" s="162"/>
      <c r="J688" s="162"/>
      <c r="K688" s="186"/>
      <c r="L688" s="187"/>
      <c r="M688" s="187"/>
      <c r="N688" s="188"/>
    </row>
    <row r="689" spans="2:14" ht="12.75" x14ac:dyDescent="0.2">
      <c r="B689" s="159">
        <v>662</v>
      </c>
      <c r="C689" s="200"/>
      <c r="D689" s="201"/>
      <c r="E689" s="163"/>
      <c r="F689" s="163"/>
      <c r="G689" s="163"/>
      <c r="H689" s="163"/>
      <c r="I689" s="163"/>
      <c r="J689" s="163"/>
      <c r="K689" s="202"/>
      <c r="L689" s="203"/>
      <c r="M689" s="203"/>
      <c r="N689" s="204"/>
    </row>
    <row r="690" spans="2:14" ht="12.75" x14ac:dyDescent="0.2">
      <c r="B690" s="149">
        <v>663</v>
      </c>
      <c r="C690" s="185"/>
      <c r="D690" s="185"/>
      <c r="E690" s="162"/>
      <c r="F690" s="162"/>
      <c r="G690" s="162"/>
      <c r="H690" s="162"/>
      <c r="I690" s="162"/>
      <c r="J690" s="162"/>
      <c r="K690" s="186"/>
      <c r="L690" s="187"/>
      <c r="M690" s="187"/>
      <c r="N690" s="188"/>
    </row>
    <row r="691" spans="2:14" ht="12.75" x14ac:dyDescent="0.2">
      <c r="B691" s="159">
        <v>664</v>
      </c>
      <c r="C691" s="200"/>
      <c r="D691" s="201"/>
      <c r="E691" s="163"/>
      <c r="F691" s="163"/>
      <c r="G691" s="163"/>
      <c r="H691" s="163"/>
      <c r="I691" s="163"/>
      <c r="J691" s="163"/>
      <c r="K691" s="202"/>
      <c r="L691" s="203"/>
      <c r="M691" s="203"/>
      <c r="N691" s="204"/>
    </row>
    <row r="692" spans="2:14" ht="12.75" x14ac:dyDescent="0.2">
      <c r="B692" s="149">
        <v>665</v>
      </c>
      <c r="C692" s="185"/>
      <c r="D692" s="185"/>
      <c r="E692" s="162"/>
      <c r="F692" s="162"/>
      <c r="G692" s="162"/>
      <c r="H692" s="162"/>
      <c r="I692" s="162"/>
      <c r="J692" s="162"/>
      <c r="K692" s="186"/>
      <c r="L692" s="187"/>
      <c r="M692" s="187"/>
      <c r="N692" s="188"/>
    </row>
    <row r="693" spans="2:14" ht="12.75" x14ac:dyDescent="0.2">
      <c r="B693" s="159">
        <v>666</v>
      </c>
      <c r="C693" s="200"/>
      <c r="D693" s="201"/>
      <c r="E693" s="163"/>
      <c r="F693" s="163"/>
      <c r="G693" s="163"/>
      <c r="H693" s="163"/>
      <c r="I693" s="163"/>
      <c r="J693" s="163"/>
      <c r="K693" s="202"/>
      <c r="L693" s="203"/>
      <c r="M693" s="203"/>
      <c r="N693" s="204"/>
    </row>
    <row r="694" spans="2:14" ht="12.75" x14ac:dyDescent="0.2">
      <c r="B694" s="149">
        <v>667</v>
      </c>
      <c r="C694" s="185"/>
      <c r="D694" s="185"/>
      <c r="E694" s="162"/>
      <c r="F694" s="162"/>
      <c r="G694" s="162"/>
      <c r="H694" s="162"/>
      <c r="I694" s="162"/>
      <c r="J694" s="162"/>
      <c r="K694" s="186"/>
      <c r="L694" s="187"/>
      <c r="M694" s="187"/>
      <c r="N694" s="188"/>
    </row>
    <row r="695" spans="2:14" ht="12.75" x14ac:dyDescent="0.2">
      <c r="B695" s="159">
        <v>668</v>
      </c>
      <c r="C695" s="200"/>
      <c r="D695" s="201"/>
      <c r="E695" s="163"/>
      <c r="F695" s="163"/>
      <c r="G695" s="163"/>
      <c r="H695" s="163"/>
      <c r="I695" s="163"/>
      <c r="J695" s="163"/>
      <c r="K695" s="202"/>
      <c r="L695" s="203"/>
      <c r="M695" s="203"/>
      <c r="N695" s="204"/>
    </row>
    <row r="696" spans="2:14" ht="12.75" x14ac:dyDescent="0.2">
      <c r="B696" s="149">
        <v>669</v>
      </c>
      <c r="C696" s="185"/>
      <c r="D696" s="185"/>
      <c r="E696" s="162"/>
      <c r="F696" s="162"/>
      <c r="G696" s="162"/>
      <c r="H696" s="162"/>
      <c r="I696" s="162"/>
      <c r="J696" s="162"/>
      <c r="K696" s="186"/>
      <c r="L696" s="187"/>
      <c r="M696" s="187"/>
      <c r="N696" s="188"/>
    </row>
    <row r="697" spans="2:14" ht="12.75" x14ac:dyDescent="0.2">
      <c r="B697" s="159">
        <v>670</v>
      </c>
      <c r="C697" s="200"/>
      <c r="D697" s="201"/>
      <c r="E697" s="163"/>
      <c r="F697" s="163"/>
      <c r="G697" s="163"/>
      <c r="H697" s="163"/>
      <c r="I697" s="163"/>
      <c r="J697" s="163"/>
      <c r="K697" s="202"/>
      <c r="L697" s="203"/>
      <c r="M697" s="203"/>
      <c r="N697" s="204"/>
    </row>
    <row r="698" spans="2:14" ht="12.75" x14ac:dyDescent="0.2">
      <c r="B698" s="149">
        <v>671</v>
      </c>
      <c r="C698" s="185"/>
      <c r="D698" s="185"/>
      <c r="E698" s="162"/>
      <c r="F698" s="162"/>
      <c r="G698" s="162"/>
      <c r="H698" s="162"/>
      <c r="I698" s="162"/>
      <c r="J698" s="162"/>
      <c r="K698" s="186"/>
      <c r="L698" s="187"/>
      <c r="M698" s="187"/>
      <c r="N698" s="188"/>
    </row>
    <row r="699" spans="2:14" ht="12.75" x14ac:dyDescent="0.2">
      <c r="B699" s="159">
        <v>672</v>
      </c>
      <c r="C699" s="200"/>
      <c r="D699" s="201"/>
      <c r="E699" s="163"/>
      <c r="F699" s="163"/>
      <c r="G699" s="163"/>
      <c r="H699" s="163"/>
      <c r="I699" s="163"/>
      <c r="J699" s="163"/>
      <c r="K699" s="202"/>
      <c r="L699" s="203"/>
      <c r="M699" s="203"/>
      <c r="N699" s="204"/>
    </row>
    <row r="700" spans="2:14" ht="12.75" x14ac:dyDescent="0.2">
      <c r="B700" s="149">
        <v>673</v>
      </c>
      <c r="C700" s="185"/>
      <c r="D700" s="185"/>
      <c r="E700" s="162"/>
      <c r="F700" s="162"/>
      <c r="G700" s="162"/>
      <c r="H700" s="162"/>
      <c r="I700" s="162"/>
      <c r="J700" s="162"/>
      <c r="K700" s="186"/>
      <c r="L700" s="187"/>
      <c r="M700" s="187"/>
      <c r="N700" s="188"/>
    </row>
    <row r="701" spans="2:14" ht="12.75" x14ac:dyDescent="0.2">
      <c r="B701" s="159">
        <v>674</v>
      </c>
      <c r="C701" s="200"/>
      <c r="D701" s="201"/>
      <c r="E701" s="163"/>
      <c r="F701" s="163"/>
      <c r="G701" s="163"/>
      <c r="H701" s="163"/>
      <c r="I701" s="163"/>
      <c r="J701" s="163"/>
      <c r="K701" s="202"/>
      <c r="L701" s="203"/>
      <c r="M701" s="203"/>
      <c r="N701" s="204"/>
    </row>
    <row r="702" spans="2:14" ht="12.75" x14ac:dyDescent="0.2">
      <c r="B702" s="149">
        <v>675</v>
      </c>
      <c r="C702" s="185"/>
      <c r="D702" s="185"/>
      <c r="E702" s="162"/>
      <c r="F702" s="162"/>
      <c r="G702" s="162"/>
      <c r="H702" s="162"/>
      <c r="I702" s="162"/>
      <c r="J702" s="162"/>
      <c r="K702" s="186"/>
      <c r="L702" s="187"/>
      <c r="M702" s="187"/>
      <c r="N702" s="188"/>
    </row>
    <row r="703" spans="2:14" ht="12.75" x14ac:dyDescent="0.2">
      <c r="B703" s="159">
        <v>676</v>
      </c>
      <c r="C703" s="200"/>
      <c r="D703" s="201"/>
      <c r="E703" s="163"/>
      <c r="F703" s="163"/>
      <c r="G703" s="163"/>
      <c r="H703" s="163"/>
      <c r="I703" s="163"/>
      <c r="J703" s="163"/>
      <c r="K703" s="202"/>
      <c r="L703" s="203"/>
      <c r="M703" s="203"/>
      <c r="N703" s="204"/>
    </row>
    <row r="704" spans="2:14" ht="12.75" x14ac:dyDescent="0.2">
      <c r="B704" s="149">
        <v>677</v>
      </c>
      <c r="C704" s="185"/>
      <c r="D704" s="185"/>
      <c r="E704" s="162"/>
      <c r="F704" s="162"/>
      <c r="G704" s="162"/>
      <c r="H704" s="162"/>
      <c r="I704" s="162"/>
      <c r="J704" s="162"/>
      <c r="K704" s="186"/>
      <c r="L704" s="187"/>
      <c r="M704" s="187"/>
      <c r="N704" s="188"/>
    </row>
    <row r="705" spans="2:14" ht="12.75" x14ac:dyDescent="0.2">
      <c r="B705" s="159">
        <v>678</v>
      </c>
      <c r="C705" s="200"/>
      <c r="D705" s="201"/>
      <c r="E705" s="163"/>
      <c r="F705" s="163"/>
      <c r="G705" s="163"/>
      <c r="H705" s="163"/>
      <c r="I705" s="163"/>
      <c r="J705" s="163"/>
      <c r="K705" s="202"/>
      <c r="L705" s="203"/>
      <c r="M705" s="203"/>
      <c r="N705" s="204"/>
    </row>
    <row r="706" spans="2:14" ht="12.75" x14ac:dyDescent="0.2">
      <c r="B706" s="149">
        <v>679</v>
      </c>
      <c r="C706" s="185"/>
      <c r="D706" s="185"/>
      <c r="E706" s="162"/>
      <c r="F706" s="162"/>
      <c r="G706" s="162"/>
      <c r="H706" s="162"/>
      <c r="I706" s="162"/>
      <c r="J706" s="162"/>
      <c r="K706" s="186"/>
      <c r="L706" s="187"/>
      <c r="M706" s="187"/>
      <c r="N706" s="188"/>
    </row>
    <row r="707" spans="2:14" ht="12.75" x14ac:dyDescent="0.2">
      <c r="B707" s="159">
        <v>680</v>
      </c>
      <c r="C707" s="200"/>
      <c r="D707" s="201"/>
      <c r="E707" s="163"/>
      <c r="F707" s="163"/>
      <c r="G707" s="163"/>
      <c r="H707" s="163"/>
      <c r="I707" s="163"/>
      <c r="J707" s="163"/>
      <c r="K707" s="202"/>
      <c r="L707" s="203"/>
      <c r="M707" s="203"/>
      <c r="N707" s="204"/>
    </row>
    <row r="708" spans="2:14" ht="12.75" x14ac:dyDescent="0.2">
      <c r="B708" s="149">
        <v>681</v>
      </c>
      <c r="C708" s="185"/>
      <c r="D708" s="185"/>
      <c r="E708" s="162"/>
      <c r="F708" s="162"/>
      <c r="G708" s="162"/>
      <c r="H708" s="162"/>
      <c r="I708" s="162"/>
      <c r="J708" s="162"/>
      <c r="K708" s="186"/>
      <c r="L708" s="187"/>
      <c r="M708" s="187"/>
      <c r="N708" s="188"/>
    </row>
    <row r="709" spans="2:14" ht="12.75" x14ac:dyDescent="0.2">
      <c r="B709" s="159">
        <v>682</v>
      </c>
      <c r="C709" s="200"/>
      <c r="D709" s="201"/>
      <c r="E709" s="163"/>
      <c r="F709" s="163"/>
      <c r="G709" s="163"/>
      <c r="H709" s="163"/>
      <c r="I709" s="163"/>
      <c r="J709" s="163"/>
      <c r="K709" s="202"/>
      <c r="L709" s="203"/>
      <c r="M709" s="203"/>
      <c r="N709" s="204"/>
    </row>
    <row r="710" spans="2:14" ht="12.75" x14ac:dyDescent="0.2">
      <c r="B710" s="149">
        <v>683</v>
      </c>
      <c r="C710" s="185"/>
      <c r="D710" s="185"/>
      <c r="E710" s="162"/>
      <c r="F710" s="162"/>
      <c r="G710" s="162"/>
      <c r="H710" s="162"/>
      <c r="I710" s="162"/>
      <c r="J710" s="162"/>
      <c r="K710" s="186"/>
      <c r="L710" s="187"/>
      <c r="M710" s="187"/>
      <c r="N710" s="188"/>
    </row>
    <row r="711" spans="2:14" ht="12.75" x14ac:dyDescent="0.2">
      <c r="B711" s="159">
        <v>684</v>
      </c>
      <c r="C711" s="200"/>
      <c r="D711" s="201"/>
      <c r="E711" s="163"/>
      <c r="F711" s="163"/>
      <c r="G711" s="163"/>
      <c r="H711" s="163"/>
      <c r="I711" s="163"/>
      <c r="J711" s="163"/>
      <c r="K711" s="202"/>
      <c r="L711" s="203"/>
      <c r="M711" s="203"/>
      <c r="N711" s="204"/>
    </row>
    <row r="712" spans="2:14" ht="12.75" x14ac:dyDescent="0.2">
      <c r="B712" s="149">
        <v>685</v>
      </c>
      <c r="C712" s="185"/>
      <c r="D712" s="185"/>
      <c r="E712" s="162"/>
      <c r="F712" s="162"/>
      <c r="G712" s="162"/>
      <c r="H712" s="162"/>
      <c r="I712" s="162"/>
      <c r="J712" s="162"/>
      <c r="K712" s="186"/>
      <c r="L712" s="187"/>
      <c r="M712" s="187"/>
      <c r="N712" s="188"/>
    </row>
    <row r="713" spans="2:14" ht="12.75" x14ac:dyDescent="0.2">
      <c r="B713" s="159">
        <v>686</v>
      </c>
      <c r="C713" s="200"/>
      <c r="D713" s="201"/>
      <c r="E713" s="163"/>
      <c r="F713" s="163"/>
      <c r="G713" s="163"/>
      <c r="H713" s="163"/>
      <c r="I713" s="163"/>
      <c r="J713" s="163"/>
      <c r="K713" s="202"/>
      <c r="L713" s="203"/>
      <c r="M713" s="203"/>
      <c r="N713" s="204"/>
    </row>
    <row r="714" spans="2:14" ht="12.75" x14ac:dyDescent="0.2">
      <c r="B714" s="149">
        <v>687</v>
      </c>
      <c r="C714" s="185"/>
      <c r="D714" s="185"/>
      <c r="E714" s="162"/>
      <c r="F714" s="162"/>
      <c r="G714" s="162"/>
      <c r="H714" s="162"/>
      <c r="I714" s="162"/>
      <c r="J714" s="162"/>
      <c r="K714" s="186"/>
      <c r="L714" s="187"/>
      <c r="M714" s="187"/>
      <c r="N714" s="188"/>
    </row>
    <row r="715" spans="2:14" ht="12.75" x14ac:dyDescent="0.2">
      <c r="B715" s="159">
        <v>688</v>
      </c>
      <c r="C715" s="200"/>
      <c r="D715" s="201"/>
      <c r="E715" s="163"/>
      <c r="F715" s="163"/>
      <c r="G715" s="163"/>
      <c r="H715" s="163"/>
      <c r="I715" s="163"/>
      <c r="J715" s="163"/>
      <c r="K715" s="202"/>
      <c r="L715" s="203"/>
      <c r="M715" s="203"/>
      <c r="N715" s="204"/>
    </row>
    <row r="716" spans="2:14" ht="12.75" x14ac:dyDescent="0.2">
      <c r="B716" s="149">
        <v>689</v>
      </c>
      <c r="C716" s="185"/>
      <c r="D716" s="185"/>
      <c r="E716" s="162"/>
      <c r="F716" s="162"/>
      <c r="G716" s="162"/>
      <c r="H716" s="162"/>
      <c r="I716" s="162"/>
      <c r="J716" s="162"/>
      <c r="K716" s="186"/>
      <c r="L716" s="187"/>
      <c r="M716" s="187"/>
      <c r="N716" s="188"/>
    </row>
    <row r="717" spans="2:14" ht="12.75" x14ac:dyDescent="0.2">
      <c r="B717" s="159">
        <v>690</v>
      </c>
      <c r="C717" s="200"/>
      <c r="D717" s="201"/>
      <c r="E717" s="163"/>
      <c r="F717" s="163"/>
      <c r="G717" s="163"/>
      <c r="H717" s="163"/>
      <c r="I717" s="163"/>
      <c r="J717" s="163"/>
      <c r="K717" s="202"/>
      <c r="L717" s="203"/>
      <c r="M717" s="203"/>
      <c r="N717" s="204"/>
    </row>
    <row r="718" spans="2:14" ht="12.75" x14ac:dyDescent="0.2">
      <c r="B718" s="149">
        <v>691</v>
      </c>
      <c r="C718" s="185"/>
      <c r="D718" s="185"/>
      <c r="E718" s="162"/>
      <c r="F718" s="162"/>
      <c r="G718" s="162"/>
      <c r="H718" s="162"/>
      <c r="I718" s="162"/>
      <c r="J718" s="162"/>
      <c r="K718" s="186"/>
      <c r="L718" s="187"/>
      <c r="M718" s="187"/>
      <c r="N718" s="188"/>
    </row>
    <row r="719" spans="2:14" ht="12.75" x14ac:dyDescent="0.2">
      <c r="B719" s="159">
        <v>692</v>
      </c>
      <c r="C719" s="200"/>
      <c r="D719" s="201"/>
      <c r="E719" s="163"/>
      <c r="F719" s="163"/>
      <c r="G719" s="163"/>
      <c r="H719" s="163"/>
      <c r="I719" s="163"/>
      <c r="J719" s="163"/>
      <c r="K719" s="202"/>
      <c r="L719" s="203"/>
      <c r="M719" s="203"/>
      <c r="N719" s="204"/>
    </row>
    <row r="720" spans="2:14" ht="12.75" x14ac:dyDescent="0.2">
      <c r="B720" s="149">
        <v>693</v>
      </c>
      <c r="C720" s="185"/>
      <c r="D720" s="185"/>
      <c r="E720" s="162"/>
      <c r="F720" s="162"/>
      <c r="G720" s="162"/>
      <c r="H720" s="162"/>
      <c r="I720" s="162"/>
      <c r="J720" s="162"/>
      <c r="K720" s="186"/>
      <c r="L720" s="187"/>
      <c r="M720" s="187"/>
      <c r="N720" s="188"/>
    </row>
    <row r="721" spans="2:14" ht="12.75" x14ac:dyDescent="0.2">
      <c r="B721" s="159">
        <v>694</v>
      </c>
      <c r="C721" s="200"/>
      <c r="D721" s="201"/>
      <c r="E721" s="163"/>
      <c r="F721" s="163"/>
      <c r="G721" s="163"/>
      <c r="H721" s="163"/>
      <c r="I721" s="163"/>
      <c r="J721" s="163"/>
      <c r="K721" s="202"/>
      <c r="L721" s="203"/>
      <c r="M721" s="203"/>
      <c r="N721" s="204"/>
    </row>
    <row r="722" spans="2:14" ht="12.75" x14ac:dyDescent="0.2">
      <c r="B722" s="149">
        <v>695</v>
      </c>
      <c r="C722" s="185"/>
      <c r="D722" s="185"/>
      <c r="E722" s="162"/>
      <c r="F722" s="162"/>
      <c r="G722" s="162"/>
      <c r="H722" s="162"/>
      <c r="I722" s="162"/>
      <c r="J722" s="162"/>
      <c r="K722" s="186"/>
      <c r="L722" s="187"/>
      <c r="M722" s="187"/>
      <c r="N722" s="188"/>
    </row>
    <row r="723" spans="2:14" ht="12.75" x14ac:dyDescent="0.2">
      <c r="B723" s="159">
        <v>696</v>
      </c>
      <c r="C723" s="200"/>
      <c r="D723" s="201"/>
      <c r="E723" s="163"/>
      <c r="F723" s="163"/>
      <c r="G723" s="163"/>
      <c r="H723" s="163"/>
      <c r="I723" s="163"/>
      <c r="J723" s="163"/>
      <c r="K723" s="202"/>
      <c r="L723" s="203"/>
      <c r="M723" s="203"/>
      <c r="N723" s="204"/>
    </row>
    <row r="724" spans="2:14" ht="12.75" x14ac:dyDescent="0.2">
      <c r="B724" s="149">
        <v>697</v>
      </c>
      <c r="C724" s="185"/>
      <c r="D724" s="185"/>
      <c r="E724" s="162"/>
      <c r="F724" s="162"/>
      <c r="G724" s="162"/>
      <c r="H724" s="162"/>
      <c r="I724" s="162"/>
      <c r="J724" s="162"/>
      <c r="K724" s="186"/>
      <c r="L724" s="187"/>
      <c r="M724" s="187"/>
      <c r="N724" s="188"/>
    </row>
    <row r="725" spans="2:14" ht="12.75" x14ac:dyDescent="0.2">
      <c r="B725" s="159">
        <v>698</v>
      </c>
      <c r="C725" s="200"/>
      <c r="D725" s="201"/>
      <c r="E725" s="163"/>
      <c r="F725" s="163"/>
      <c r="G725" s="163"/>
      <c r="H725" s="163"/>
      <c r="I725" s="163"/>
      <c r="J725" s="163"/>
      <c r="K725" s="202"/>
      <c r="L725" s="203"/>
      <c r="M725" s="203"/>
      <c r="N725" s="204"/>
    </row>
    <row r="726" spans="2:14" ht="12.75" x14ac:dyDescent="0.2">
      <c r="B726" s="149">
        <v>699</v>
      </c>
      <c r="C726" s="185"/>
      <c r="D726" s="185"/>
      <c r="E726" s="162"/>
      <c r="F726" s="162"/>
      <c r="G726" s="162"/>
      <c r="H726" s="162"/>
      <c r="I726" s="162"/>
      <c r="J726" s="162"/>
      <c r="K726" s="186"/>
      <c r="L726" s="187"/>
      <c r="M726" s="187"/>
      <c r="N726" s="188"/>
    </row>
    <row r="727" spans="2:14" ht="12.75" x14ac:dyDescent="0.2">
      <c r="B727" s="159">
        <v>700</v>
      </c>
      <c r="C727" s="200"/>
      <c r="D727" s="201"/>
      <c r="E727" s="163"/>
      <c r="F727" s="163"/>
      <c r="G727" s="163"/>
      <c r="H727" s="163"/>
      <c r="I727" s="163"/>
      <c r="J727" s="163"/>
      <c r="K727" s="202"/>
      <c r="L727" s="203"/>
      <c r="M727" s="203"/>
      <c r="N727" s="204"/>
    </row>
    <row r="728" spans="2:14" ht="12.75" x14ac:dyDescent="0.2">
      <c r="B728" s="149">
        <v>701</v>
      </c>
      <c r="C728" s="185"/>
      <c r="D728" s="185"/>
      <c r="E728" s="162"/>
      <c r="F728" s="162"/>
      <c r="G728" s="162"/>
      <c r="H728" s="162"/>
      <c r="I728" s="162"/>
      <c r="J728" s="162"/>
      <c r="K728" s="186"/>
      <c r="L728" s="187"/>
      <c r="M728" s="187"/>
      <c r="N728" s="188"/>
    </row>
    <row r="729" spans="2:14" ht="12.75" x14ac:dyDescent="0.2">
      <c r="B729" s="159">
        <v>702</v>
      </c>
      <c r="C729" s="200"/>
      <c r="D729" s="201"/>
      <c r="E729" s="163"/>
      <c r="F729" s="163"/>
      <c r="G729" s="163"/>
      <c r="H729" s="163"/>
      <c r="I729" s="163"/>
      <c r="J729" s="163"/>
      <c r="K729" s="202"/>
      <c r="L729" s="203"/>
      <c r="M729" s="203"/>
      <c r="N729" s="204"/>
    </row>
    <row r="730" spans="2:14" ht="12.75" x14ac:dyDescent="0.2">
      <c r="B730" s="149">
        <v>703</v>
      </c>
      <c r="C730" s="185"/>
      <c r="D730" s="185"/>
      <c r="E730" s="162"/>
      <c r="F730" s="162"/>
      <c r="G730" s="162"/>
      <c r="H730" s="162"/>
      <c r="I730" s="162"/>
      <c r="J730" s="162"/>
      <c r="K730" s="186"/>
      <c r="L730" s="187"/>
      <c r="M730" s="187"/>
      <c r="N730" s="188"/>
    </row>
    <row r="731" spans="2:14" ht="12.75" x14ac:dyDescent="0.2">
      <c r="B731" s="159">
        <v>704</v>
      </c>
      <c r="C731" s="200"/>
      <c r="D731" s="201"/>
      <c r="E731" s="163"/>
      <c r="F731" s="163"/>
      <c r="G731" s="163"/>
      <c r="H731" s="163"/>
      <c r="I731" s="163"/>
      <c r="J731" s="163"/>
      <c r="K731" s="202"/>
      <c r="L731" s="203"/>
      <c r="M731" s="203"/>
      <c r="N731" s="204"/>
    </row>
    <row r="732" spans="2:14" ht="12.75" x14ac:dyDescent="0.2">
      <c r="B732" s="149">
        <v>705</v>
      </c>
      <c r="C732" s="185"/>
      <c r="D732" s="185"/>
      <c r="E732" s="162"/>
      <c r="F732" s="162"/>
      <c r="G732" s="162"/>
      <c r="H732" s="162"/>
      <c r="I732" s="162"/>
      <c r="J732" s="162"/>
      <c r="K732" s="186"/>
      <c r="L732" s="187"/>
      <c r="M732" s="187"/>
      <c r="N732" s="188"/>
    </row>
    <row r="733" spans="2:14" ht="12.75" x14ac:dyDescent="0.2">
      <c r="B733" s="159">
        <v>706</v>
      </c>
      <c r="C733" s="200"/>
      <c r="D733" s="201"/>
      <c r="E733" s="163"/>
      <c r="F733" s="163"/>
      <c r="G733" s="163"/>
      <c r="H733" s="163"/>
      <c r="I733" s="163"/>
      <c r="J733" s="163"/>
      <c r="K733" s="202"/>
      <c r="L733" s="203"/>
      <c r="M733" s="203"/>
      <c r="N733" s="204"/>
    </row>
    <row r="734" spans="2:14" ht="12.75" x14ac:dyDescent="0.2">
      <c r="B734" s="149">
        <v>707</v>
      </c>
      <c r="C734" s="185"/>
      <c r="D734" s="185"/>
      <c r="E734" s="162"/>
      <c r="F734" s="162"/>
      <c r="G734" s="162"/>
      <c r="H734" s="162"/>
      <c r="I734" s="162"/>
      <c r="J734" s="162"/>
      <c r="K734" s="186"/>
      <c r="L734" s="187"/>
      <c r="M734" s="187"/>
      <c r="N734" s="188"/>
    </row>
    <row r="735" spans="2:14" ht="12.75" x14ac:dyDescent="0.2">
      <c r="B735" s="159">
        <v>708</v>
      </c>
      <c r="C735" s="200"/>
      <c r="D735" s="201"/>
      <c r="E735" s="163"/>
      <c r="F735" s="163"/>
      <c r="G735" s="163"/>
      <c r="H735" s="163"/>
      <c r="I735" s="163"/>
      <c r="J735" s="163"/>
      <c r="K735" s="202"/>
      <c r="L735" s="203"/>
      <c r="M735" s="203"/>
      <c r="N735" s="204"/>
    </row>
    <row r="736" spans="2:14" ht="12.75" x14ac:dyDescent="0.2">
      <c r="B736" s="149">
        <v>709</v>
      </c>
      <c r="C736" s="185"/>
      <c r="D736" s="185"/>
      <c r="E736" s="162"/>
      <c r="F736" s="162"/>
      <c r="G736" s="162"/>
      <c r="H736" s="162"/>
      <c r="I736" s="162"/>
      <c r="J736" s="162"/>
      <c r="K736" s="186"/>
      <c r="L736" s="187"/>
      <c r="M736" s="187"/>
      <c r="N736" s="188"/>
    </row>
    <row r="737" spans="2:14" ht="12.75" x14ac:dyDescent="0.2">
      <c r="B737" s="159">
        <v>710</v>
      </c>
      <c r="C737" s="200"/>
      <c r="D737" s="201"/>
      <c r="E737" s="163"/>
      <c r="F737" s="163"/>
      <c r="G737" s="163"/>
      <c r="H737" s="163"/>
      <c r="I737" s="163"/>
      <c r="J737" s="163"/>
      <c r="K737" s="202"/>
      <c r="L737" s="203"/>
      <c r="M737" s="203"/>
      <c r="N737" s="204"/>
    </row>
    <row r="738" spans="2:14" ht="12.75" x14ac:dyDescent="0.2">
      <c r="B738" s="149">
        <v>711</v>
      </c>
      <c r="C738" s="185"/>
      <c r="D738" s="185"/>
      <c r="E738" s="162"/>
      <c r="F738" s="162"/>
      <c r="G738" s="162"/>
      <c r="H738" s="162"/>
      <c r="I738" s="162"/>
      <c r="J738" s="162"/>
      <c r="K738" s="186"/>
      <c r="L738" s="187"/>
      <c r="M738" s="187"/>
      <c r="N738" s="188"/>
    </row>
    <row r="739" spans="2:14" ht="12.75" x14ac:dyDescent="0.2">
      <c r="B739" s="159">
        <v>712</v>
      </c>
      <c r="C739" s="200"/>
      <c r="D739" s="201"/>
      <c r="E739" s="163"/>
      <c r="F739" s="163"/>
      <c r="G739" s="163"/>
      <c r="H739" s="163"/>
      <c r="I739" s="163"/>
      <c r="J739" s="163"/>
      <c r="K739" s="202"/>
      <c r="L739" s="203"/>
      <c r="M739" s="203"/>
      <c r="N739" s="204"/>
    </row>
    <row r="740" spans="2:14" ht="12.75" x14ac:dyDescent="0.2">
      <c r="B740" s="149">
        <v>713</v>
      </c>
      <c r="C740" s="185"/>
      <c r="D740" s="185"/>
      <c r="E740" s="162"/>
      <c r="F740" s="162"/>
      <c r="G740" s="162"/>
      <c r="H740" s="162"/>
      <c r="I740" s="162"/>
      <c r="J740" s="162"/>
      <c r="K740" s="186"/>
      <c r="L740" s="187"/>
      <c r="M740" s="187"/>
      <c r="N740" s="188"/>
    </row>
    <row r="741" spans="2:14" ht="12.75" x14ac:dyDescent="0.2">
      <c r="B741" s="159">
        <v>714</v>
      </c>
      <c r="C741" s="200"/>
      <c r="D741" s="201"/>
      <c r="E741" s="163"/>
      <c r="F741" s="163"/>
      <c r="G741" s="163"/>
      <c r="H741" s="163"/>
      <c r="I741" s="163"/>
      <c r="J741" s="163"/>
      <c r="K741" s="202"/>
      <c r="L741" s="203"/>
      <c r="M741" s="203"/>
      <c r="N741" s="204"/>
    </row>
    <row r="742" spans="2:14" ht="12.75" x14ac:dyDescent="0.2">
      <c r="B742" s="149">
        <v>715</v>
      </c>
      <c r="C742" s="185"/>
      <c r="D742" s="185"/>
      <c r="E742" s="162"/>
      <c r="F742" s="162"/>
      <c r="G742" s="162"/>
      <c r="H742" s="162"/>
      <c r="I742" s="162"/>
      <c r="J742" s="162"/>
      <c r="K742" s="186"/>
      <c r="L742" s="187"/>
      <c r="M742" s="187"/>
      <c r="N742" s="188"/>
    </row>
    <row r="743" spans="2:14" ht="12.75" x14ac:dyDescent="0.2">
      <c r="B743" s="159">
        <v>716</v>
      </c>
      <c r="C743" s="200"/>
      <c r="D743" s="201"/>
      <c r="E743" s="163"/>
      <c r="F743" s="163"/>
      <c r="G743" s="163"/>
      <c r="H743" s="163"/>
      <c r="I743" s="163"/>
      <c r="J743" s="163"/>
      <c r="K743" s="202"/>
      <c r="L743" s="203"/>
      <c r="M743" s="203"/>
      <c r="N743" s="204"/>
    </row>
    <row r="744" spans="2:14" ht="12.75" x14ac:dyDescent="0.2">
      <c r="B744" s="149">
        <v>717</v>
      </c>
      <c r="C744" s="185"/>
      <c r="D744" s="185"/>
      <c r="E744" s="162"/>
      <c r="F744" s="162"/>
      <c r="G744" s="162"/>
      <c r="H744" s="162"/>
      <c r="I744" s="162"/>
      <c r="J744" s="162"/>
      <c r="K744" s="186"/>
      <c r="L744" s="187"/>
      <c r="M744" s="187"/>
      <c r="N744" s="188"/>
    </row>
    <row r="745" spans="2:14" ht="12.75" x14ac:dyDescent="0.2">
      <c r="B745" s="159">
        <v>718</v>
      </c>
      <c r="C745" s="200"/>
      <c r="D745" s="201"/>
      <c r="E745" s="163"/>
      <c r="F745" s="163"/>
      <c r="G745" s="163"/>
      <c r="H745" s="163"/>
      <c r="I745" s="163"/>
      <c r="J745" s="163"/>
      <c r="K745" s="202"/>
      <c r="L745" s="203"/>
      <c r="M745" s="203"/>
      <c r="N745" s="204"/>
    </row>
    <row r="746" spans="2:14" ht="12.75" x14ac:dyDescent="0.2">
      <c r="B746" s="149">
        <v>719</v>
      </c>
      <c r="C746" s="185"/>
      <c r="D746" s="185"/>
      <c r="E746" s="162"/>
      <c r="F746" s="162"/>
      <c r="G746" s="162"/>
      <c r="H746" s="162"/>
      <c r="I746" s="162"/>
      <c r="J746" s="162"/>
      <c r="K746" s="186"/>
      <c r="L746" s="187"/>
      <c r="M746" s="187"/>
      <c r="N746" s="188"/>
    </row>
    <row r="747" spans="2:14" ht="12.75" x14ac:dyDescent="0.2">
      <c r="B747" s="159">
        <v>720</v>
      </c>
      <c r="C747" s="200"/>
      <c r="D747" s="201"/>
      <c r="E747" s="163"/>
      <c r="F747" s="163"/>
      <c r="G747" s="163"/>
      <c r="H747" s="163"/>
      <c r="I747" s="163"/>
      <c r="J747" s="163"/>
      <c r="K747" s="202"/>
      <c r="L747" s="203"/>
      <c r="M747" s="203"/>
      <c r="N747" s="204"/>
    </row>
    <row r="748" spans="2:14" ht="12.75" x14ac:dyDescent="0.2">
      <c r="B748" s="149">
        <v>721</v>
      </c>
      <c r="C748" s="185"/>
      <c r="D748" s="185"/>
      <c r="E748" s="162"/>
      <c r="F748" s="162"/>
      <c r="G748" s="162"/>
      <c r="H748" s="162"/>
      <c r="I748" s="162"/>
      <c r="J748" s="162"/>
      <c r="K748" s="186"/>
      <c r="L748" s="187"/>
      <c r="M748" s="187"/>
      <c r="N748" s="188"/>
    </row>
    <row r="749" spans="2:14" ht="12.75" x14ac:dyDescent="0.2">
      <c r="B749" s="159">
        <v>722</v>
      </c>
      <c r="C749" s="200"/>
      <c r="D749" s="201"/>
      <c r="E749" s="163"/>
      <c r="F749" s="163"/>
      <c r="G749" s="163"/>
      <c r="H749" s="163"/>
      <c r="I749" s="163"/>
      <c r="J749" s="163"/>
      <c r="K749" s="202"/>
      <c r="L749" s="203"/>
      <c r="M749" s="203"/>
      <c r="N749" s="204"/>
    </row>
    <row r="750" spans="2:14" ht="12.75" x14ac:dyDescent="0.2">
      <c r="B750" s="149">
        <v>723</v>
      </c>
      <c r="C750" s="185"/>
      <c r="D750" s="185"/>
      <c r="E750" s="162"/>
      <c r="F750" s="162"/>
      <c r="G750" s="162"/>
      <c r="H750" s="162"/>
      <c r="I750" s="162"/>
      <c r="J750" s="162"/>
      <c r="K750" s="186"/>
      <c r="L750" s="187"/>
      <c r="M750" s="187"/>
      <c r="N750" s="188"/>
    </row>
    <row r="751" spans="2:14" ht="12.75" x14ac:dyDescent="0.2">
      <c r="B751" s="159">
        <v>724</v>
      </c>
      <c r="C751" s="200"/>
      <c r="D751" s="201"/>
      <c r="E751" s="163"/>
      <c r="F751" s="163"/>
      <c r="G751" s="163"/>
      <c r="H751" s="163"/>
      <c r="I751" s="163"/>
      <c r="J751" s="163"/>
      <c r="K751" s="202"/>
      <c r="L751" s="203"/>
      <c r="M751" s="203"/>
      <c r="N751" s="204"/>
    </row>
    <row r="752" spans="2:14" ht="12.75" x14ac:dyDescent="0.2">
      <c r="B752" s="149">
        <v>725</v>
      </c>
      <c r="C752" s="185"/>
      <c r="D752" s="185"/>
      <c r="E752" s="162"/>
      <c r="F752" s="162"/>
      <c r="G752" s="162"/>
      <c r="H752" s="162"/>
      <c r="I752" s="162"/>
      <c r="J752" s="162"/>
      <c r="K752" s="186"/>
      <c r="L752" s="187"/>
      <c r="M752" s="187"/>
      <c r="N752" s="188"/>
    </row>
    <row r="753" spans="2:14" ht="12.75" x14ac:dyDescent="0.2">
      <c r="B753" s="159">
        <v>726</v>
      </c>
      <c r="C753" s="200"/>
      <c r="D753" s="201"/>
      <c r="E753" s="163"/>
      <c r="F753" s="163"/>
      <c r="G753" s="163"/>
      <c r="H753" s="163"/>
      <c r="I753" s="163"/>
      <c r="J753" s="163"/>
      <c r="K753" s="202"/>
      <c r="L753" s="203"/>
      <c r="M753" s="203"/>
      <c r="N753" s="204"/>
    </row>
    <row r="754" spans="2:14" ht="12.75" x14ac:dyDescent="0.2">
      <c r="B754" s="149">
        <v>727</v>
      </c>
      <c r="C754" s="185"/>
      <c r="D754" s="185"/>
      <c r="E754" s="162"/>
      <c r="F754" s="162"/>
      <c r="G754" s="162"/>
      <c r="H754" s="162"/>
      <c r="I754" s="162"/>
      <c r="J754" s="162"/>
      <c r="K754" s="186"/>
      <c r="L754" s="187"/>
      <c r="M754" s="187"/>
      <c r="N754" s="188"/>
    </row>
    <row r="755" spans="2:14" ht="12.75" x14ac:dyDescent="0.2">
      <c r="B755" s="159">
        <v>728</v>
      </c>
      <c r="C755" s="200"/>
      <c r="D755" s="201"/>
      <c r="E755" s="163"/>
      <c r="F755" s="163"/>
      <c r="G755" s="163"/>
      <c r="H755" s="163"/>
      <c r="I755" s="163"/>
      <c r="J755" s="163"/>
      <c r="K755" s="202"/>
      <c r="L755" s="203"/>
      <c r="M755" s="203"/>
      <c r="N755" s="204"/>
    </row>
    <row r="756" spans="2:14" ht="12.75" x14ac:dyDescent="0.2">
      <c r="B756" s="149">
        <v>729</v>
      </c>
      <c r="C756" s="185"/>
      <c r="D756" s="185"/>
      <c r="E756" s="162"/>
      <c r="F756" s="162"/>
      <c r="G756" s="162"/>
      <c r="H756" s="162"/>
      <c r="I756" s="162"/>
      <c r="J756" s="162"/>
      <c r="K756" s="186"/>
      <c r="L756" s="187"/>
      <c r="M756" s="187"/>
      <c r="N756" s="188"/>
    </row>
    <row r="757" spans="2:14" ht="12.75" x14ac:dyDescent="0.2">
      <c r="B757" s="159">
        <v>730</v>
      </c>
      <c r="C757" s="200"/>
      <c r="D757" s="201"/>
      <c r="E757" s="163"/>
      <c r="F757" s="163"/>
      <c r="G757" s="163"/>
      <c r="H757" s="163"/>
      <c r="I757" s="163"/>
      <c r="J757" s="163"/>
      <c r="K757" s="202"/>
      <c r="L757" s="203"/>
      <c r="M757" s="203"/>
      <c r="N757" s="204"/>
    </row>
    <row r="758" spans="2:14" ht="12.75" x14ac:dyDescent="0.2">
      <c r="B758" s="149">
        <v>731</v>
      </c>
      <c r="C758" s="185"/>
      <c r="D758" s="185"/>
      <c r="E758" s="162"/>
      <c r="F758" s="162"/>
      <c r="G758" s="162"/>
      <c r="H758" s="162"/>
      <c r="I758" s="162"/>
      <c r="J758" s="162"/>
      <c r="K758" s="186"/>
      <c r="L758" s="187"/>
      <c r="M758" s="187"/>
      <c r="N758" s="188"/>
    </row>
    <row r="759" spans="2:14" ht="12.75" x14ac:dyDescent="0.2">
      <c r="B759" s="159">
        <v>732</v>
      </c>
      <c r="C759" s="200"/>
      <c r="D759" s="201"/>
      <c r="E759" s="163"/>
      <c r="F759" s="163"/>
      <c r="G759" s="163"/>
      <c r="H759" s="163"/>
      <c r="I759" s="163"/>
      <c r="J759" s="163"/>
      <c r="K759" s="202"/>
      <c r="L759" s="203"/>
      <c r="M759" s="203"/>
      <c r="N759" s="204"/>
    </row>
    <row r="760" spans="2:14" ht="12.75" x14ac:dyDescent="0.2">
      <c r="B760" s="149">
        <v>733</v>
      </c>
      <c r="C760" s="185"/>
      <c r="D760" s="185"/>
      <c r="E760" s="162"/>
      <c r="F760" s="162"/>
      <c r="G760" s="162"/>
      <c r="H760" s="162"/>
      <c r="I760" s="162"/>
      <c r="J760" s="162"/>
      <c r="K760" s="186"/>
      <c r="L760" s="187"/>
      <c r="M760" s="187"/>
      <c r="N760" s="188"/>
    </row>
    <row r="761" spans="2:14" ht="12.75" x14ac:dyDescent="0.2">
      <c r="B761" s="159">
        <v>734</v>
      </c>
      <c r="C761" s="200"/>
      <c r="D761" s="201"/>
      <c r="E761" s="163"/>
      <c r="F761" s="163"/>
      <c r="G761" s="163"/>
      <c r="H761" s="163"/>
      <c r="I761" s="163"/>
      <c r="J761" s="163"/>
      <c r="K761" s="202"/>
      <c r="L761" s="203"/>
      <c r="M761" s="203"/>
      <c r="N761" s="204"/>
    </row>
    <row r="762" spans="2:14" ht="12.75" x14ac:dyDescent="0.2">
      <c r="B762" s="149">
        <v>735</v>
      </c>
      <c r="C762" s="185"/>
      <c r="D762" s="185"/>
      <c r="E762" s="162"/>
      <c r="F762" s="162"/>
      <c r="G762" s="162"/>
      <c r="H762" s="162"/>
      <c r="I762" s="162"/>
      <c r="J762" s="162"/>
      <c r="K762" s="186"/>
      <c r="L762" s="187"/>
      <c r="M762" s="187"/>
      <c r="N762" s="188"/>
    </row>
    <row r="763" spans="2:14" ht="12.75" x14ac:dyDescent="0.2">
      <c r="B763" s="159">
        <v>736</v>
      </c>
      <c r="C763" s="200"/>
      <c r="D763" s="201"/>
      <c r="E763" s="163"/>
      <c r="F763" s="163"/>
      <c r="G763" s="163"/>
      <c r="H763" s="163"/>
      <c r="I763" s="163"/>
      <c r="J763" s="163"/>
      <c r="K763" s="202"/>
      <c r="L763" s="203"/>
      <c r="M763" s="203"/>
      <c r="N763" s="204"/>
    </row>
    <row r="764" spans="2:14" ht="12.75" x14ac:dyDescent="0.2">
      <c r="B764" s="149">
        <v>737</v>
      </c>
      <c r="C764" s="185"/>
      <c r="D764" s="185"/>
      <c r="E764" s="162"/>
      <c r="F764" s="162"/>
      <c r="G764" s="162"/>
      <c r="H764" s="162"/>
      <c r="I764" s="162"/>
      <c r="J764" s="162"/>
      <c r="K764" s="186"/>
      <c r="L764" s="187"/>
      <c r="M764" s="187"/>
      <c r="N764" s="188"/>
    </row>
    <row r="765" spans="2:14" ht="12.75" x14ac:dyDescent="0.2">
      <c r="B765" s="159">
        <v>738</v>
      </c>
      <c r="C765" s="200"/>
      <c r="D765" s="201"/>
      <c r="E765" s="163"/>
      <c r="F765" s="163"/>
      <c r="G765" s="163"/>
      <c r="H765" s="163"/>
      <c r="I765" s="163"/>
      <c r="J765" s="163"/>
      <c r="K765" s="202"/>
      <c r="L765" s="203"/>
      <c r="M765" s="203"/>
      <c r="N765" s="204"/>
    </row>
    <row r="766" spans="2:14" ht="12.75" x14ac:dyDescent="0.2">
      <c r="B766" s="149">
        <v>739</v>
      </c>
      <c r="C766" s="185"/>
      <c r="D766" s="185"/>
      <c r="E766" s="162"/>
      <c r="F766" s="162"/>
      <c r="G766" s="162"/>
      <c r="H766" s="162"/>
      <c r="I766" s="162"/>
      <c r="J766" s="162"/>
      <c r="K766" s="186"/>
      <c r="L766" s="187"/>
      <c r="M766" s="187"/>
      <c r="N766" s="188"/>
    </row>
    <row r="767" spans="2:14" ht="12.75" x14ac:dyDescent="0.2">
      <c r="B767" s="159">
        <v>740</v>
      </c>
      <c r="C767" s="200"/>
      <c r="D767" s="201"/>
      <c r="E767" s="163"/>
      <c r="F767" s="163"/>
      <c r="G767" s="163"/>
      <c r="H767" s="163"/>
      <c r="I767" s="163"/>
      <c r="J767" s="163"/>
      <c r="K767" s="202"/>
      <c r="L767" s="203"/>
      <c r="M767" s="203"/>
      <c r="N767" s="204"/>
    </row>
    <row r="768" spans="2:14" ht="12.75" x14ac:dyDescent="0.2">
      <c r="B768" s="149">
        <v>741</v>
      </c>
      <c r="C768" s="185"/>
      <c r="D768" s="185"/>
      <c r="E768" s="162"/>
      <c r="F768" s="162"/>
      <c r="G768" s="162"/>
      <c r="H768" s="162"/>
      <c r="I768" s="162"/>
      <c r="J768" s="162"/>
      <c r="K768" s="186"/>
      <c r="L768" s="187"/>
      <c r="M768" s="187"/>
      <c r="N768" s="188"/>
    </row>
    <row r="769" spans="2:14" ht="12.75" x14ac:dyDescent="0.2">
      <c r="B769" s="159">
        <v>742</v>
      </c>
      <c r="C769" s="200"/>
      <c r="D769" s="201"/>
      <c r="E769" s="163"/>
      <c r="F769" s="163"/>
      <c r="G769" s="163"/>
      <c r="H769" s="163"/>
      <c r="I769" s="163"/>
      <c r="J769" s="163"/>
      <c r="K769" s="202"/>
      <c r="L769" s="203"/>
      <c r="M769" s="203"/>
      <c r="N769" s="204"/>
    </row>
    <row r="770" spans="2:14" ht="12.75" x14ac:dyDescent="0.2">
      <c r="B770" s="149">
        <v>743</v>
      </c>
      <c r="C770" s="185"/>
      <c r="D770" s="185"/>
      <c r="E770" s="162"/>
      <c r="F770" s="162"/>
      <c r="G770" s="162"/>
      <c r="H770" s="162"/>
      <c r="I770" s="162"/>
      <c r="J770" s="162"/>
      <c r="K770" s="186"/>
      <c r="L770" s="187"/>
      <c r="M770" s="187"/>
      <c r="N770" s="188"/>
    </row>
    <row r="771" spans="2:14" ht="12.75" x14ac:dyDescent="0.2">
      <c r="B771" s="159">
        <v>744</v>
      </c>
      <c r="C771" s="200"/>
      <c r="D771" s="201"/>
      <c r="E771" s="163"/>
      <c r="F771" s="163"/>
      <c r="G771" s="163"/>
      <c r="H771" s="163"/>
      <c r="I771" s="163"/>
      <c r="J771" s="163"/>
      <c r="K771" s="202"/>
      <c r="L771" s="203"/>
      <c r="M771" s="203"/>
      <c r="N771" s="204"/>
    </row>
    <row r="772" spans="2:14" ht="12.75" x14ac:dyDescent="0.2">
      <c r="B772" s="149">
        <v>745</v>
      </c>
      <c r="C772" s="185"/>
      <c r="D772" s="185"/>
      <c r="E772" s="162"/>
      <c r="F772" s="162"/>
      <c r="G772" s="162"/>
      <c r="H772" s="162"/>
      <c r="I772" s="162"/>
      <c r="J772" s="162"/>
      <c r="K772" s="186"/>
      <c r="L772" s="187"/>
      <c r="M772" s="187"/>
      <c r="N772" s="188"/>
    </row>
    <row r="773" spans="2:14" ht="12.75" x14ac:dyDescent="0.2">
      <c r="B773" s="159">
        <v>746</v>
      </c>
      <c r="C773" s="200"/>
      <c r="D773" s="201"/>
      <c r="E773" s="163"/>
      <c r="F773" s="163"/>
      <c r="G773" s="163"/>
      <c r="H773" s="163"/>
      <c r="I773" s="163"/>
      <c r="J773" s="163"/>
      <c r="K773" s="202"/>
      <c r="L773" s="203"/>
      <c r="M773" s="203"/>
      <c r="N773" s="204"/>
    </row>
    <row r="774" spans="2:14" ht="12.75" x14ac:dyDescent="0.2">
      <c r="B774" s="149">
        <v>747</v>
      </c>
      <c r="C774" s="185"/>
      <c r="D774" s="185"/>
      <c r="E774" s="162"/>
      <c r="F774" s="162"/>
      <c r="G774" s="162"/>
      <c r="H774" s="162"/>
      <c r="I774" s="162"/>
      <c r="J774" s="162"/>
      <c r="K774" s="186"/>
      <c r="L774" s="187"/>
      <c r="M774" s="187"/>
      <c r="N774" s="188"/>
    </row>
    <row r="775" spans="2:14" ht="12.75" x14ac:dyDescent="0.2">
      <c r="B775" s="159">
        <v>748</v>
      </c>
      <c r="C775" s="200"/>
      <c r="D775" s="201"/>
      <c r="E775" s="163"/>
      <c r="F775" s="163"/>
      <c r="G775" s="163"/>
      <c r="H775" s="163"/>
      <c r="I775" s="163"/>
      <c r="J775" s="163"/>
      <c r="K775" s="202"/>
      <c r="L775" s="203"/>
      <c r="M775" s="203"/>
      <c r="N775" s="204"/>
    </row>
    <row r="776" spans="2:14" ht="12.75" x14ac:dyDescent="0.2">
      <c r="B776" s="149">
        <v>749</v>
      </c>
      <c r="C776" s="185"/>
      <c r="D776" s="185"/>
      <c r="E776" s="162"/>
      <c r="F776" s="162"/>
      <c r="G776" s="162"/>
      <c r="H776" s="162"/>
      <c r="I776" s="162"/>
      <c r="J776" s="162"/>
      <c r="K776" s="186"/>
      <c r="L776" s="187"/>
      <c r="M776" s="187"/>
      <c r="N776" s="188"/>
    </row>
    <row r="777" spans="2:14" ht="12.75" x14ac:dyDescent="0.2">
      <c r="B777" s="159">
        <v>750</v>
      </c>
      <c r="C777" s="200"/>
      <c r="D777" s="201"/>
      <c r="E777" s="163"/>
      <c r="F777" s="163"/>
      <c r="G777" s="163"/>
      <c r="H777" s="163"/>
      <c r="I777" s="163"/>
      <c r="J777" s="163"/>
      <c r="K777" s="202"/>
      <c r="L777" s="203"/>
      <c r="M777" s="203"/>
      <c r="N777" s="204"/>
    </row>
    <row r="778" spans="2:14" ht="12.75" x14ac:dyDescent="0.2">
      <c r="B778" s="149">
        <v>751</v>
      </c>
      <c r="C778" s="185"/>
      <c r="D778" s="185"/>
      <c r="E778" s="162"/>
      <c r="F778" s="162"/>
      <c r="G778" s="162"/>
      <c r="H778" s="162"/>
      <c r="I778" s="162"/>
      <c r="J778" s="162"/>
      <c r="K778" s="186"/>
      <c r="L778" s="187"/>
      <c r="M778" s="187"/>
      <c r="N778" s="188"/>
    </row>
    <row r="779" spans="2:14" ht="12.75" x14ac:dyDescent="0.2">
      <c r="B779" s="159">
        <v>752</v>
      </c>
      <c r="C779" s="200"/>
      <c r="D779" s="201"/>
      <c r="E779" s="163"/>
      <c r="F779" s="163"/>
      <c r="G779" s="163"/>
      <c r="H779" s="163"/>
      <c r="I779" s="163"/>
      <c r="J779" s="163"/>
      <c r="K779" s="202"/>
      <c r="L779" s="203"/>
      <c r="M779" s="203"/>
      <c r="N779" s="204"/>
    </row>
    <row r="780" spans="2:14" ht="12.75" x14ac:dyDescent="0.2">
      <c r="B780" s="149">
        <v>753</v>
      </c>
      <c r="C780" s="185"/>
      <c r="D780" s="185"/>
      <c r="E780" s="162"/>
      <c r="F780" s="162"/>
      <c r="G780" s="162"/>
      <c r="H780" s="162"/>
      <c r="I780" s="162"/>
      <c r="J780" s="162"/>
      <c r="K780" s="186"/>
      <c r="L780" s="187"/>
      <c r="M780" s="187"/>
      <c r="N780" s="188"/>
    </row>
    <row r="781" spans="2:14" ht="12.75" x14ac:dyDescent="0.2">
      <c r="B781" s="159">
        <v>754</v>
      </c>
      <c r="C781" s="200"/>
      <c r="D781" s="201"/>
      <c r="E781" s="163"/>
      <c r="F781" s="163"/>
      <c r="G781" s="163"/>
      <c r="H781" s="163"/>
      <c r="I781" s="163"/>
      <c r="J781" s="163"/>
      <c r="K781" s="202"/>
      <c r="L781" s="203"/>
      <c r="M781" s="203"/>
      <c r="N781" s="204"/>
    </row>
    <row r="782" spans="2:14" ht="12.75" x14ac:dyDescent="0.2">
      <c r="B782" s="149">
        <v>755</v>
      </c>
      <c r="C782" s="185"/>
      <c r="D782" s="185"/>
      <c r="E782" s="162"/>
      <c r="F782" s="162"/>
      <c r="G782" s="162"/>
      <c r="H782" s="162"/>
      <c r="I782" s="162"/>
      <c r="J782" s="162"/>
      <c r="K782" s="186"/>
      <c r="L782" s="187"/>
      <c r="M782" s="187"/>
      <c r="N782" s="188"/>
    </row>
    <row r="783" spans="2:14" ht="12.75" x14ac:dyDescent="0.2">
      <c r="B783" s="159">
        <v>756</v>
      </c>
      <c r="C783" s="200"/>
      <c r="D783" s="201"/>
      <c r="E783" s="163"/>
      <c r="F783" s="163"/>
      <c r="G783" s="163"/>
      <c r="H783" s="163"/>
      <c r="I783" s="163"/>
      <c r="J783" s="163"/>
      <c r="K783" s="202"/>
      <c r="L783" s="203"/>
      <c r="M783" s="203"/>
      <c r="N783" s="204"/>
    </row>
    <row r="784" spans="2:14" ht="12.75" x14ac:dyDescent="0.2">
      <c r="B784" s="149">
        <v>757</v>
      </c>
      <c r="C784" s="185"/>
      <c r="D784" s="185"/>
      <c r="E784" s="162"/>
      <c r="F784" s="162"/>
      <c r="G784" s="162"/>
      <c r="H784" s="162"/>
      <c r="I784" s="162"/>
      <c r="J784" s="162"/>
      <c r="K784" s="186"/>
      <c r="L784" s="187"/>
      <c r="M784" s="187"/>
      <c r="N784" s="188"/>
    </row>
    <row r="785" spans="2:14" ht="12.75" x14ac:dyDescent="0.2">
      <c r="B785" s="159">
        <v>758</v>
      </c>
      <c r="C785" s="200"/>
      <c r="D785" s="201"/>
      <c r="E785" s="163"/>
      <c r="F785" s="163"/>
      <c r="G785" s="163"/>
      <c r="H785" s="163"/>
      <c r="I785" s="163"/>
      <c r="J785" s="163"/>
      <c r="K785" s="202"/>
      <c r="L785" s="203"/>
      <c r="M785" s="203"/>
      <c r="N785" s="204"/>
    </row>
    <row r="786" spans="2:14" ht="12.75" x14ac:dyDescent="0.2">
      <c r="B786" s="149">
        <v>759</v>
      </c>
      <c r="C786" s="185"/>
      <c r="D786" s="185"/>
      <c r="E786" s="162"/>
      <c r="F786" s="162"/>
      <c r="G786" s="162"/>
      <c r="H786" s="162"/>
      <c r="I786" s="162"/>
      <c r="J786" s="162"/>
      <c r="K786" s="186"/>
      <c r="L786" s="187"/>
      <c r="M786" s="187"/>
      <c r="N786" s="188"/>
    </row>
    <row r="787" spans="2:14" ht="12.75" x14ac:dyDescent="0.2">
      <c r="B787" s="159">
        <v>760</v>
      </c>
      <c r="C787" s="200"/>
      <c r="D787" s="201"/>
      <c r="E787" s="163"/>
      <c r="F787" s="163"/>
      <c r="G787" s="163"/>
      <c r="H787" s="163"/>
      <c r="I787" s="163"/>
      <c r="J787" s="163"/>
      <c r="K787" s="202"/>
      <c r="L787" s="203"/>
      <c r="M787" s="203"/>
      <c r="N787" s="204"/>
    </row>
    <row r="788" spans="2:14" ht="12.75" x14ac:dyDescent="0.2">
      <c r="B788" s="149">
        <v>761</v>
      </c>
      <c r="C788" s="185"/>
      <c r="D788" s="185"/>
      <c r="E788" s="162"/>
      <c r="F788" s="162"/>
      <c r="G788" s="162"/>
      <c r="H788" s="162"/>
      <c r="I788" s="162"/>
      <c r="J788" s="162"/>
      <c r="K788" s="186"/>
      <c r="L788" s="187"/>
      <c r="M788" s="187"/>
      <c r="N788" s="188"/>
    </row>
    <row r="789" spans="2:14" ht="12.75" x14ac:dyDescent="0.2">
      <c r="B789" s="159">
        <v>762</v>
      </c>
      <c r="C789" s="200"/>
      <c r="D789" s="201"/>
      <c r="E789" s="163"/>
      <c r="F789" s="163"/>
      <c r="G789" s="163"/>
      <c r="H789" s="163"/>
      <c r="I789" s="163"/>
      <c r="J789" s="163"/>
      <c r="K789" s="202"/>
      <c r="L789" s="203"/>
      <c r="M789" s="203"/>
      <c r="N789" s="204"/>
    </row>
    <row r="790" spans="2:14" ht="12.75" x14ac:dyDescent="0.2">
      <c r="B790" s="149">
        <v>763</v>
      </c>
      <c r="C790" s="185"/>
      <c r="D790" s="185"/>
      <c r="E790" s="162"/>
      <c r="F790" s="162"/>
      <c r="G790" s="162"/>
      <c r="H790" s="162"/>
      <c r="I790" s="162"/>
      <c r="J790" s="162"/>
      <c r="K790" s="186"/>
      <c r="L790" s="187"/>
      <c r="M790" s="187"/>
      <c r="N790" s="188"/>
    </row>
    <row r="791" spans="2:14" ht="12.75" x14ac:dyDescent="0.2">
      <c r="B791" s="159">
        <v>764</v>
      </c>
      <c r="C791" s="200"/>
      <c r="D791" s="201"/>
      <c r="E791" s="163"/>
      <c r="F791" s="163"/>
      <c r="G791" s="163"/>
      <c r="H791" s="163"/>
      <c r="I791" s="163"/>
      <c r="J791" s="163"/>
      <c r="K791" s="202"/>
      <c r="L791" s="203"/>
      <c r="M791" s="203"/>
      <c r="N791" s="204"/>
    </row>
    <row r="792" spans="2:14" ht="12.75" x14ac:dyDescent="0.2">
      <c r="B792" s="149">
        <v>765</v>
      </c>
      <c r="C792" s="185"/>
      <c r="D792" s="185"/>
      <c r="E792" s="162"/>
      <c r="F792" s="162"/>
      <c r="G792" s="162"/>
      <c r="H792" s="162"/>
      <c r="I792" s="162"/>
      <c r="J792" s="162"/>
      <c r="K792" s="186"/>
      <c r="L792" s="187"/>
      <c r="M792" s="187"/>
      <c r="N792" s="188"/>
    </row>
    <row r="793" spans="2:14" ht="12.75" x14ac:dyDescent="0.2">
      <c r="B793" s="159">
        <v>766</v>
      </c>
      <c r="C793" s="200"/>
      <c r="D793" s="201"/>
      <c r="E793" s="163"/>
      <c r="F793" s="163"/>
      <c r="G793" s="163"/>
      <c r="H793" s="163"/>
      <c r="I793" s="163"/>
      <c r="J793" s="163"/>
      <c r="K793" s="202"/>
      <c r="L793" s="203"/>
      <c r="M793" s="203"/>
      <c r="N793" s="204"/>
    </row>
    <row r="794" spans="2:14" ht="12.75" x14ac:dyDescent="0.2">
      <c r="B794" s="149">
        <v>767</v>
      </c>
      <c r="C794" s="185"/>
      <c r="D794" s="185"/>
      <c r="E794" s="162"/>
      <c r="F794" s="162"/>
      <c r="G794" s="162"/>
      <c r="H794" s="162"/>
      <c r="I794" s="162"/>
      <c r="J794" s="162"/>
      <c r="K794" s="186"/>
      <c r="L794" s="187"/>
      <c r="M794" s="187"/>
      <c r="N794" s="188"/>
    </row>
    <row r="795" spans="2:14" ht="12.75" x14ac:dyDescent="0.2">
      <c r="B795" s="159">
        <v>768</v>
      </c>
      <c r="C795" s="200"/>
      <c r="D795" s="201"/>
      <c r="E795" s="163"/>
      <c r="F795" s="163"/>
      <c r="G795" s="163"/>
      <c r="H795" s="163"/>
      <c r="I795" s="163"/>
      <c r="J795" s="163"/>
      <c r="K795" s="202"/>
      <c r="L795" s="203"/>
      <c r="M795" s="203"/>
      <c r="N795" s="204"/>
    </row>
    <row r="796" spans="2:14" ht="12.75" x14ac:dyDescent="0.2">
      <c r="B796" s="149">
        <v>769</v>
      </c>
      <c r="C796" s="185"/>
      <c r="D796" s="185"/>
      <c r="E796" s="162"/>
      <c r="F796" s="162"/>
      <c r="G796" s="162"/>
      <c r="H796" s="162"/>
      <c r="I796" s="162"/>
      <c r="J796" s="162"/>
      <c r="K796" s="186"/>
      <c r="L796" s="187"/>
      <c r="M796" s="187"/>
      <c r="N796" s="188"/>
    </row>
    <row r="797" spans="2:14" ht="12.75" x14ac:dyDescent="0.2">
      <c r="B797" s="159">
        <v>770</v>
      </c>
      <c r="C797" s="200"/>
      <c r="D797" s="201"/>
      <c r="E797" s="163"/>
      <c r="F797" s="163"/>
      <c r="G797" s="163"/>
      <c r="H797" s="163"/>
      <c r="I797" s="163"/>
      <c r="J797" s="163"/>
      <c r="K797" s="202"/>
      <c r="L797" s="203"/>
      <c r="M797" s="203"/>
      <c r="N797" s="204"/>
    </row>
    <row r="798" spans="2:14" ht="12.75" x14ac:dyDescent="0.2">
      <c r="B798" s="149">
        <v>771</v>
      </c>
      <c r="C798" s="185"/>
      <c r="D798" s="185"/>
      <c r="E798" s="162"/>
      <c r="F798" s="162"/>
      <c r="G798" s="162"/>
      <c r="H798" s="162"/>
      <c r="I798" s="162"/>
      <c r="J798" s="162"/>
      <c r="K798" s="186"/>
      <c r="L798" s="187"/>
      <c r="M798" s="187"/>
      <c r="N798" s="188"/>
    </row>
    <row r="799" spans="2:14" ht="12.75" x14ac:dyDescent="0.2">
      <c r="B799" s="159">
        <v>772</v>
      </c>
      <c r="C799" s="200"/>
      <c r="D799" s="201"/>
      <c r="E799" s="163"/>
      <c r="F799" s="163"/>
      <c r="G799" s="163"/>
      <c r="H799" s="163"/>
      <c r="I799" s="163"/>
      <c r="J799" s="163"/>
      <c r="K799" s="202"/>
      <c r="L799" s="203"/>
      <c r="M799" s="203"/>
      <c r="N799" s="204"/>
    </row>
    <row r="800" spans="2:14" ht="12.75" x14ac:dyDescent="0.2">
      <c r="B800" s="149">
        <v>773</v>
      </c>
      <c r="C800" s="185"/>
      <c r="D800" s="185"/>
      <c r="E800" s="162"/>
      <c r="F800" s="162"/>
      <c r="G800" s="162"/>
      <c r="H800" s="162"/>
      <c r="I800" s="162"/>
      <c r="J800" s="162"/>
      <c r="K800" s="186"/>
      <c r="L800" s="187"/>
      <c r="M800" s="187"/>
      <c r="N800" s="188"/>
    </row>
    <row r="801" spans="2:14" ht="12.75" x14ac:dyDescent="0.2">
      <c r="B801" s="159">
        <v>774</v>
      </c>
      <c r="C801" s="200"/>
      <c r="D801" s="201"/>
      <c r="E801" s="163"/>
      <c r="F801" s="163"/>
      <c r="G801" s="163"/>
      <c r="H801" s="163"/>
      <c r="I801" s="163"/>
      <c r="J801" s="163"/>
      <c r="K801" s="202"/>
      <c r="L801" s="203"/>
      <c r="M801" s="203"/>
      <c r="N801" s="204"/>
    </row>
    <row r="802" spans="2:14" ht="12.75" x14ac:dyDescent="0.2">
      <c r="B802" s="149">
        <v>775</v>
      </c>
      <c r="C802" s="185"/>
      <c r="D802" s="185"/>
      <c r="E802" s="162"/>
      <c r="F802" s="162"/>
      <c r="G802" s="162"/>
      <c r="H802" s="162"/>
      <c r="I802" s="162"/>
      <c r="J802" s="162"/>
      <c r="K802" s="186"/>
      <c r="L802" s="187"/>
      <c r="M802" s="187"/>
      <c r="N802" s="188"/>
    </row>
    <row r="803" spans="2:14" ht="12.75" x14ac:dyDescent="0.2">
      <c r="B803" s="159">
        <v>776</v>
      </c>
      <c r="C803" s="200"/>
      <c r="D803" s="201"/>
      <c r="E803" s="163"/>
      <c r="F803" s="163"/>
      <c r="G803" s="163"/>
      <c r="H803" s="163"/>
      <c r="I803" s="163"/>
      <c r="J803" s="163"/>
      <c r="K803" s="202"/>
      <c r="L803" s="203"/>
      <c r="M803" s="203"/>
      <c r="N803" s="204"/>
    </row>
    <row r="804" spans="2:14" ht="12.75" x14ac:dyDescent="0.2">
      <c r="B804" s="149">
        <v>777</v>
      </c>
      <c r="C804" s="185"/>
      <c r="D804" s="185"/>
      <c r="E804" s="162"/>
      <c r="F804" s="162"/>
      <c r="G804" s="162"/>
      <c r="H804" s="162"/>
      <c r="I804" s="162"/>
      <c r="J804" s="162"/>
      <c r="K804" s="186"/>
      <c r="L804" s="187"/>
      <c r="M804" s="187"/>
      <c r="N804" s="188"/>
    </row>
    <row r="805" spans="2:14" ht="12.75" x14ac:dyDescent="0.2">
      <c r="B805" s="159">
        <v>778</v>
      </c>
      <c r="C805" s="200"/>
      <c r="D805" s="201"/>
      <c r="E805" s="163"/>
      <c r="F805" s="163"/>
      <c r="G805" s="163"/>
      <c r="H805" s="163"/>
      <c r="I805" s="163"/>
      <c r="J805" s="163"/>
      <c r="K805" s="202"/>
      <c r="L805" s="203"/>
      <c r="M805" s="203"/>
      <c r="N805" s="204"/>
    </row>
    <row r="806" spans="2:14" ht="12.75" x14ac:dyDescent="0.2">
      <c r="B806" s="149">
        <v>779</v>
      </c>
      <c r="C806" s="185"/>
      <c r="D806" s="185"/>
      <c r="E806" s="162"/>
      <c r="F806" s="162"/>
      <c r="G806" s="162"/>
      <c r="H806" s="162"/>
      <c r="I806" s="162"/>
      <c r="J806" s="162"/>
      <c r="K806" s="186"/>
      <c r="L806" s="187"/>
      <c r="M806" s="187"/>
      <c r="N806" s="188"/>
    </row>
    <row r="807" spans="2:14" ht="12.75" x14ac:dyDescent="0.2">
      <c r="B807" s="159">
        <v>780</v>
      </c>
      <c r="C807" s="200"/>
      <c r="D807" s="201"/>
      <c r="E807" s="163"/>
      <c r="F807" s="163"/>
      <c r="G807" s="163"/>
      <c r="H807" s="163"/>
      <c r="I807" s="163"/>
      <c r="J807" s="163"/>
      <c r="K807" s="202"/>
      <c r="L807" s="203"/>
      <c r="M807" s="203"/>
      <c r="N807" s="204"/>
    </row>
    <row r="808" spans="2:14" ht="12.75" x14ac:dyDescent="0.2">
      <c r="B808" s="149">
        <v>781</v>
      </c>
      <c r="C808" s="185"/>
      <c r="D808" s="185"/>
      <c r="E808" s="162"/>
      <c r="F808" s="162"/>
      <c r="G808" s="162"/>
      <c r="H808" s="162"/>
      <c r="I808" s="162"/>
      <c r="J808" s="162"/>
      <c r="K808" s="186"/>
      <c r="L808" s="187"/>
      <c r="M808" s="187"/>
      <c r="N808" s="188"/>
    </row>
    <row r="809" spans="2:14" ht="12.75" x14ac:dyDescent="0.2">
      <c r="B809" s="159">
        <v>782</v>
      </c>
      <c r="C809" s="200"/>
      <c r="D809" s="201"/>
      <c r="E809" s="163"/>
      <c r="F809" s="163"/>
      <c r="G809" s="163"/>
      <c r="H809" s="163"/>
      <c r="I809" s="163"/>
      <c r="J809" s="163"/>
      <c r="K809" s="202"/>
      <c r="L809" s="203"/>
      <c r="M809" s="203"/>
      <c r="N809" s="204"/>
    </row>
    <row r="810" spans="2:14" ht="12.75" x14ac:dyDescent="0.2">
      <c r="B810" s="149">
        <v>783</v>
      </c>
      <c r="C810" s="185"/>
      <c r="D810" s="185"/>
      <c r="E810" s="162"/>
      <c r="F810" s="162"/>
      <c r="G810" s="162"/>
      <c r="H810" s="162"/>
      <c r="I810" s="162"/>
      <c r="J810" s="162"/>
      <c r="K810" s="186"/>
      <c r="L810" s="187"/>
      <c r="M810" s="187"/>
      <c r="N810" s="188"/>
    </row>
    <row r="811" spans="2:14" ht="12.75" x14ac:dyDescent="0.2">
      <c r="B811" s="159">
        <v>784</v>
      </c>
      <c r="C811" s="200"/>
      <c r="D811" s="201"/>
      <c r="E811" s="163"/>
      <c r="F811" s="163"/>
      <c r="G811" s="163"/>
      <c r="H811" s="163"/>
      <c r="I811" s="163"/>
      <c r="J811" s="163"/>
      <c r="K811" s="202"/>
      <c r="L811" s="203"/>
      <c r="M811" s="203"/>
      <c r="N811" s="204"/>
    </row>
    <row r="812" spans="2:14" ht="12.75" x14ac:dyDescent="0.2">
      <c r="B812" s="149">
        <v>785</v>
      </c>
      <c r="C812" s="185"/>
      <c r="D812" s="185"/>
      <c r="E812" s="162"/>
      <c r="F812" s="162"/>
      <c r="G812" s="162"/>
      <c r="H812" s="162"/>
      <c r="I812" s="162"/>
      <c r="J812" s="162"/>
      <c r="K812" s="186"/>
      <c r="L812" s="187"/>
      <c r="M812" s="187"/>
      <c r="N812" s="188"/>
    </row>
    <row r="813" spans="2:14" ht="12.75" x14ac:dyDescent="0.2">
      <c r="B813" s="159">
        <v>786</v>
      </c>
      <c r="C813" s="200"/>
      <c r="D813" s="201"/>
      <c r="E813" s="163"/>
      <c r="F813" s="163"/>
      <c r="G813" s="163"/>
      <c r="H813" s="163"/>
      <c r="I813" s="163"/>
      <c r="J813" s="163"/>
      <c r="K813" s="202"/>
      <c r="L813" s="203"/>
      <c r="M813" s="203"/>
      <c r="N813" s="204"/>
    </row>
    <row r="814" spans="2:14" ht="12.75" x14ac:dyDescent="0.2">
      <c r="B814" s="149">
        <v>787</v>
      </c>
      <c r="C814" s="185"/>
      <c r="D814" s="185"/>
      <c r="E814" s="162"/>
      <c r="F814" s="162"/>
      <c r="G814" s="162"/>
      <c r="H814" s="162"/>
      <c r="I814" s="162"/>
      <c r="J814" s="162"/>
      <c r="K814" s="186"/>
      <c r="L814" s="187"/>
      <c r="M814" s="187"/>
      <c r="N814" s="188"/>
    </row>
    <row r="815" spans="2:14" ht="12.75" x14ac:dyDescent="0.2">
      <c r="B815" s="159">
        <v>788</v>
      </c>
      <c r="C815" s="200"/>
      <c r="D815" s="201"/>
      <c r="E815" s="163"/>
      <c r="F815" s="163"/>
      <c r="G815" s="163"/>
      <c r="H815" s="163"/>
      <c r="I815" s="163"/>
      <c r="J815" s="163"/>
      <c r="K815" s="202"/>
      <c r="L815" s="203"/>
      <c r="M815" s="203"/>
      <c r="N815" s="204"/>
    </row>
    <row r="816" spans="2:14" ht="12.75" x14ac:dyDescent="0.2">
      <c r="B816" s="149">
        <v>789</v>
      </c>
      <c r="C816" s="185"/>
      <c r="D816" s="185"/>
      <c r="E816" s="162"/>
      <c r="F816" s="162"/>
      <c r="G816" s="162"/>
      <c r="H816" s="162"/>
      <c r="I816" s="162"/>
      <c r="J816" s="162"/>
      <c r="K816" s="186"/>
      <c r="L816" s="187"/>
      <c r="M816" s="187"/>
      <c r="N816" s="188"/>
    </row>
    <row r="817" spans="2:14" ht="12.75" x14ac:dyDescent="0.2">
      <c r="B817" s="159">
        <v>790</v>
      </c>
      <c r="C817" s="200"/>
      <c r="D817" s="201"/>
      <c r="E817" s="163"/>
      <c r="F817" s="163"/>
      <c r="G817" s="163"/>
      <c r="H817" s="163"/>
      <c r="I817" s="163"/>
      <c r="J817" s="163"/>
      <c r="K817" s="202"/>
      <c r="L817" s="203"/>
      <c r="M817" s="203"/>
      <c r="N817" s="204"/>
    </row>
    <row r="818" spans="2:14" ht="12.75" x14ac:dyDescent="0.2">
      <c r="B818" s="149">
        <v>791</v>
      </c>
      <c r="C818" s="185"/>
      <c r="D818" s="185"/>
      <c r="E818" s="162"/>
      <c r="F818" s="162"/>
      <c r="G818" s="162"/>
      <c r="H818" s="162"/>
      <c r="I818" s="162"/>
      <c r="J818" s="162"/>
      <c r="K818" s="186"/>
      <c r="L818" s="187"/>
      <c r="M818" s="187"/>
      <c r="N818" s="188"/>
    </row>
    <row r="819" spans="2:14" ht="12.75" x14ac:dyDescent="0.2">
      <c r="B819" s="159">
        <v>792</v>
      </c>
      <c r="C819" s="200"/>
      <c r="D819" s="201"/>
      <c r="E819" s="163"/>
      <c r="F819" s="163"/>
      <c r="G819" s="163"/>
      <c r="H819" s="163"/>
      <c r="I819" s="163"/>
      <c r="J819" s="163"/>
      <c r="K819" s="202"/>
      <c r="L819" s="203"/>
      <c r="M819" s="203"/>
      <c r="N819" s="204"/>
    </row>
    <row r="820" spans="2:14" ht="12.75" x14ac:dyDescent="0.2">
      <c r="B820" s="149">
        <v>793</v>
      </c>
      <c r="C820" s="185"/>
      <c r="D820" s="185"/>
      <c r="E820" s="162"/>
      <c r="F820" s="162"/>
      <c r="G820" s="162"/>
      <c r="H820" s="162"/>
      <c r="I820" s="162"/>
      <c r="J820" s="162"/>
      <c r="K820" s="186"/>
      <c r="L820" s="187"/>
      <c r="M820" s="187"/>
      <c r="N820" s="188"/>
    </row>
    <row r="821" spans="2:14" ht="12.75" x14ac:dyDescent="0.2">
      <c r="B821" s="159">
        <v>794</v>
      </c>
      <c r="C821" s="200"/>
      <c r="D821" s="201"/>
      <c r="E821" s="163"/>
      <c r="F821" s="163"/>
      <c r="G821" s="163"/>
      <c r="H821" s="163"/>
      <c r="I821" s="163"/>
      <c r="J821" s="163"/>
      <c r="K821" s="202"/>
      <c r="L821" s="203"/>
      <c r="M821" s="203"/>
      <c r="N821" s="204"/>
    </row>
    <row r="822" spans="2:14" ht="12.75" x14ac:dyDescent="0.2">
      <c r="B822" s="149">
        <v>795</v>
      </c>
      <c r="C822" s="185"/>
      <c r="D822" s="185"/>
      <c r="E822" s="162"/>
      <c r="F822" s="162"/>
      <c r="G822" s="162"/>
      <c r="H822" s="162"/>
      <c r="I822" s="162"/>
      <c r="J822" s="162"/>
      <c r="K822" s="186"/>
      <c r="L822" s="187"/>
      <c r="M822" s="187"/>
      <c r="N822" s="188"/>
    </row>
    <row r="823" spans="2:14" ht="12.75" x14ac:dyDescent="0.2">
      <c r="B823" s="159">
        <v>796</v>
      </c>
      <c r="C823" s="200"/>
      <c r="D823" s="201"/>
      <c r="E823" s="163"/>
      <c r="F823" s="163"/>
      <c r="G823" s="163"/>
      <c r="H823" s="163"/>
      <c r="I823" s="163"/>
      <c r="J823" s="163"/>
      <c r="K823" s="202"/>
      <c r="L823" s="203"/>
      <c r="M823" s="203"/>
      <c r="N823" s="204"/>
    </row>
    <row r="824" spans="2:14" ht="12.75" x14ac:dyDescent="0.2">
      <c r="B824" s="149">
        <v>797</v>
      </c>
      <c r="C824" s="185"/>
      <c r="D824" s="185"/>
      <c r="E824" s="162"/>
      <c r="F824" s="162"/>
      <c r="G824" s="162"/>
      <c r="H824" s="162"/>
      <c r="I824" s="162"/>
      <c r="J824" s="162"/>
      <c r="K824" s="186"/>
      <c r="L824" s="187"/>
      <c r="M824" s="187"/>
      <c r="N824" s="188"/>
    </row>
    <row r="825" spans="2:14" ht="12.75" x14ac:dyDescent="0.2">
      <c r="B825" s="159">
        <v>798</v>
      </c>
      <c r="C825" s="200"/>
      <c r="D825" s="201"/>
      <c r="E825" s="163"/>
      <c r="F825" s="163"/>
      <c r="G825" s="163"/>
      <c r="H825" s="163"/>
      <c r="I825" s="163"/>
      <c r="J825" s="163"/>
      <c r="K825" s="202"/>
      <c r="L825" s="203"/>
      <c r="M825" s="203"/>
      <c r="N825" s="204"/>
    </row>
    <row r="826" spans="2:14" ht="12.75" x14ac:dyDescent="0.2">
      <c r="B826" s="149">
        <v>799</v>
      </c>
      <c r="C826" s="185"/>
      <c r="D826" s="185"/>
      <c r="E826" s="162"/>
      <c r="F826" s="162"/>
      <c r="G826" s="162"/>
      <c r="H826" s="162"/>
      <c r="I826" s="162"/>
      <c r="J826" s="162"/>
      <c r="K826" s="186"/>
      <c r="L826" s="187"/>
      <c r="M826" s="187"/>
      <c r="N826" s="188"/>
    </row>
    <row r="827" spans="2:14" ht="12.75" x14ac:dyDescent="0.2">
      <c r="B827" s="159">
        <v>800</v>
      </c>
      <c r="C827" s="200"/>
      <c r="D827" s="201"/>
      <c r="E827" s="163"/>
      <c r="F827" s="163"/>
      <c r="G827" s="163"/>
      <c r="H827" s="163"/>
      <c r="I827" s="163"/>
      <c r="J827" s="163"/>
      <c r="K827" s="202"/>
      <c r="L827" s="203"/>
      <c r="M827" s="203"/>
      <c r="N827" s="204"/>
    </row>
    <row r="828" spans="2:14" ht="12.75" x14ac:dyDescent="0.2">
      <c r="B828" s="149">
        <v>801</v>
      </c>
      <c r="C828" s="185"/>
      <c r="D828" s="185"/>
      <c r="E828" s="162"/>
      <c r="F828" s="162"/>
      <c r="G828" s="162"/>
      <c r="H828" s="162"/>
      <c r="I828" s="162"/>
      <c r="J828" s="162"/>
      <c r="K828" s="186"/>
      <c r="L828" s="187"/>
      <c r="M828" s="187"/>
      <c r="N828" s="188"/>
    </row>
    <row r="829" spans="2:14" ht="12.75" x14ac:dyDescent="0.2">
      <c r="B829" s="159">
        <v>802</v>
      </c>
      <c r="C829" s="200"/>
      <c r="D829" s="201"/>
      <c r="E829" s="163"/>
      <c r="F829" s="163"/>
      <c r="G829" s="163"/>
      <c r="H829" s="163"/>
      <c r="I829" s="163"/>
      <c r="J829" s="163"/>
      <c r="K829" s="202"/>
      <c r="L829" s="203"/>
      <c r="M829" s="203"/>
      <c r="N829" s="204"/>
    </row>
    <row r="830" spans="2:14" ht="12.75" x14ac:dyDescent="0.2">
      <c r="B830" s="149">
        <v>803</v>
      </c>
      <c r="C830" s="185"/>
      <c r="D830" s="185"/>
      <c r="E830" s="162"/>
      <c r="F830" s="162"/>
      <c r="G830" s="162"/>
      <c r="H830" s="162"/>
      <c r="I830" s="162"/>
      <c r="J830" s="162"/>
      <c r="K830" s="186"/>
      <c r="L830" s="187"/>
      <c r="M830" s="187"/>
      <c r="N830" s="188"/>
    </row>
    <row r="831" spans="2:14" ht="12.75" x14ac:dyDescent="0.2">
      <c r="B831" s="159">
        <v>804</v>
      </c>
      <c r="C831" s="200"/>
      <c r="D831" s="201"/>
      <c r="E831" s="163"/>
      <c r="F831" s="163"/>
      <c r="G831" s="163"/>
      <c r="H831" s="163"/>
      <c r="I831" s="163"/>
      <c r="J831" s="163"/>
      <c r="K831" s="202"/>
      <c r="L831" s="203"/>
      <c r="M831" s="203"/>
      <c r="N831" s="204"/>
    </row>
    <row r="832" spans="2:14" ht="12.75" x14ac:dyDescent="0.2">
      <c r="B832" s="149">
        <v>805</v>
      </c>
      <c r="C832" s="185"/>
      <c r="D832" s="185"/>
      <c r="E832" s="162"/>
      <c r="F832" s="162"/>
      <c r="G832" s="162"/>
      <c r="H832" s="162"/>
      <c r="I832" s="162"/>
      <c r="J832" s="162"/>
      <c r="K832" s="186"/>
      <c r="L832" s="187"/>
      <c r="M832" s="187"/>
      <c r="N832" s="188"/>
    </row>
    <row r="833" spans="2:14" ht="12.75" x14ac:dyDescent="0.2">
      <c r="B833" s="159">
        <v>806</v>
      </c>
      <c r="C833" s="200"/>
      <c r="D833" s="201"/>
      <c r="E833" s="163"/>
      <c r="F833" s="163"/>
      <c r="G833" s="163"/>
      <c r="H833" s="163"/>
      <c r="I833" s="163"/>
      <c r="J833" s="163"/>
      <c r="K833" s="202"/>
      <c r="L833" s="203"/>
      <c r="M833" s="203"/>
      <c r="N833" s="204"/>
    </row>
    <row r="834" spans="2:14" ht="12.75" x14ac:dyDescent="0.2">
      <c r="B834" s="149">
        <v>807</v>
      </c>
      <c r="C834" s="185"/>
      <c r="D834" s="185"/>
      <c r="E834" s="162"/>
      <c r="F834" s="162"/>
      <c r="G834" s="162"/>
      <c r="H834" s="162"/>
      <c r="I834" s="162"/>
      <c r="J834" s="162"/>
      <c r="K834" s="186"/>
      <c r="L834" s="187"/>
      <c r="M834" s="187"/>
      <c r="N834" s="188"/>
    </row>
    <row r="835" spans="2:14" ht="12.75" x14ac:dyDescent="0.2">
      <c r="B835" s="159">
        <v>808</v>
      </c>
      <c r="C835" s="200"/>
      <c r="D835" s="201"/>
      <c r="E835" s="163"/>
      <c r="F835" s="163"/>
      <c r="G835" s="163"/>
      <c r="H835" s="163"/>
      <c r="I835" s="163"/>
      <c r="J835" s="163"/>
      <c r="K835" s="202"/>
      <c r="L835" s="203"/>
      <c r="M835" s="203"/>
      <c r="N835" s="204"/>
    </row>
    <row r="836" spans="2:14" ht="12.75" x14ac:dyDescent="0.2">
      <c r="B836" s="149">
        <v>809</v>
      </c>
      <c r="C836" s="185"/>
      <c r="D836" s="185"/>
      <c r="E836" s="162"/>
      <c r="F836" s="162"/>
      <c r="G836" s="162"/>
      <c r="H836" s="162"/>
      <c r="I836" s="162"/>
      <c r="J836" s="162"/>
      <c r="K836" s="186"/>
      <c r="L836" s="187"/>
      <c r="M836" s="187"/>
      <c r="N836" s="188"/>
    </row>
    <row r="837" spans="2:14" ht="12.75" x14ac:dyDescent="0.2">
      <c r="B837" s="159">
        <v>810</v>
      </c>
      <c r="C837" s="200"/>
      <c r="D837" s="201"/>
      <c r="E837" s="163"/>
      <c r="F837" s="163"/>
      <c r="G837" s="163"/>
      <c r="H837" s="163"/>
      <c r="I837" s="163"/>
      <c r="J837" s="163"/>
      <c r="K837" s="202"/>
      <c r="L837" s="203"/>
      <c r="M837" s="203"/>
      <c r="N837" s="204"/>
    </row>
    <row r="838" spans="2:14" ht="12.75" x14ac:dyDescent="0.2">
      <c r="B838" s="149">
        <v>811</v>
      </c>
      <c r="C838" s="185"/>
      <c r="D838" s="185"/>
      <c r="E838" s="162"/>
      <c r="F838" s="162"/>
      <c r="G838" s="162"/>
      <c r="H838" s="162"/>
      <c r="I838" s="162"/>
      <c r="J838" s="162"/>
      <c r="K838" s="186"/>
      <c r="L838" s="187"/>
      <c r="M838" s="187"/>
      <c r="N838" s="188"/>
    </row>
    <row r="839" spans="2:14" ht="12.75" x14ac:dyDescent="0.2">
      <c r="B839" s="159">
        <v>812</v>
      </c>
      <c r="C839" s="200"/>
      <c r="D839" s="201"/>
      <c r="E839" s="163"/>
      <c r="F839" s="163"/>
      <c r="G839" s="163"/>
      <c r="H839" s="163"/>
      <c r="I839" s="163"/>
      <c r="J839" s="163"/>
      <c r="K839" s="202"/>
      <c r="L839" s="203"/>
      <c r="M839" s="203"/>
      <c r="N839" s="204"/>
    </row>
    <row r="840" spans="2:14" ht="12.75" x14ac:dyDescent="0.2">
      <c r="B840" s="149">
        <v>813</v>
      </c>
      <c r="C840" s="185"/>
      <c r="D840" s="185"/>
      <c r="E840" s="162"/>
      <c r="F840" s="162"/>
      <c r="G840" s="162"/>
      <c r="H840" s="162"/>
      <c r="I840" s="162"/>
      <c r="J840" s="162"/>
      <c r="K840" s="186"/>
      <c r="L840" s="187"/>
      <c r="M840" s="187"/>
      <c r="N840" s="188"/>
    </row>
    <row r="841" spans="2:14" ht="12.75" x14ac:dyDescent="0.2">
      <c r="B841" s="159">
        <v>814</v>
      </c>
      <c r="C841" s="200"/>
      <c r="D841" s="201"/>
      <c r="E841" s="163"/>
      <c r="F841" s="163"/>
      <c r="G841" s="163"/>
      <c r="H841" s="163"/>
      <c r="I841" s="163"/>
      <c r="J841" s="163"/>
      <c r="K841" s="202"/>
      <c r="L841" s="203"/>
      <c r="M841" s="203"/>
      <c r="N841" s="204"/>
    </row>
    <row r="842" spans="2:14" ht="12.75" x14ac:dyDescent="0.2">
      <c r="B842" s="149">
        <v>815</v>
      </c>
      <c r="C842" s="185"/>
      <c r="D842" s="185"/>
      <c r="E842" s="162"/>
      <c r="F842" s="162"/>
      <c r="G842" s="162"/>
      <c r="H842" s="162"/>
      <c r="I842" s="162"/>
      <c r="J842" s="162"/>
      <c r="K842" s="186"/>
      <c r="L842" s="187"/>
      <c r="M842" s="187"/>
      <c r="N842" s="188"/>
    </row>
    <row r="843" spans="2:14" ht="12.75" x14ac:dyDescent="0.2">
      <c r="B843" s="159">
        <v>816</v>
      </c>
      <c r="C843" s="200"/>
      <c r="D843" s="201"/>
      <c r="E843" s="163"/>
      <c r="F843" s="163"/>
      <c r="G843" s="163"/>
      <c r="H843" s="163"/>
      <c r="I843" s="163"/>
      <c r="J843" s="163"/>
      <c r="K843" s="202"/>
      <c r="L843" s="203"/>
      <c r="M843" s="203"/>
      <c r="N843" s="204"/>
    </row>
    <row r="844" spans="2:14" ht="12.75" x14ac:dyDescent="0.2">
      <c r="B844" s="149">
        <v>817</v>
      </c>
      <c r="C844" s="185"/>
      <c r="D844" s="185"/>
      <c r="E844" s="162"/>
      <c r="F844" s="162"/>
      <c r="G844" s="162"/>
      <c r="H844" s="162"/>
      <c r="I844" s="162"/>
      <c r="J844" s="162"/>
      <c r="K844" s="186"/>
      <c r="L844" s="187"/>
      <c r="M844" s="187"/>
      <c r="N844" s="188"/>
    </row>
    <row r="845" spans="2:14" ht="12.75" x14ac:dyDescent="0.2">
      <c r="B845" s="159">
        <v>818</v>
      </c>
      <c r="C845" s="200"/>
      <c r="D845" s="201"/>
      <c r="E845" s="163"/>
      <c r="F845" s="163"/>
      <c r="G845" s="163"/>
      <c r="H845" s="163"/>
      <c r="I845" s="163"/>
      <c r="J845" s="163"/>
      <c r="K845" s="202"/>
      <c r="L845" s="203"/>
      <c r="M845" s="203"/>
      <c r="N845" s="204"/>
    </row>
    <row r="846" spans="2:14" ht="12.75" x14ac:dyDescent="0.2">
      <c r="B846" s="149">
        <v>819</v>
      </c>
      <c r="C846" s="185"/>
      <c r="D846" s="185"/>
      <c r="E846" s="162"/>
      <c r="F846" s="162"/>
      <c r="G846" s="162"/>
      <c r="H846" s="162"/>
      <c r="I846" s="162"/>
      <c r="J846" s="162"/>
      <c r="K846" s="186"/>
      <c r="L846" s="187"/>
      <c r="M846" s="187"/>
      <c r="N846" s="188"/>
    </row>
    <row r="847" spans="2:14" ht="12.75" x14ac:dyDescent="0.2">
      <c r="B847" s="159">
        <v>820</v>
      </c>
      <c r="C847" s="200"/>
      <c r="D847" s="201"/>
      <c r="E847" s="163"/>
      <c r="F847" s="163"/>
      <c r="G847" s="163"/>
      <c r="H847" s="163"/>
      <c r="I847" s="163"/>
      <c r="J847" s="163"/>
      <c r="K847" s="202"/>
      <c r="L847" s="203"/>
      <c r="M847" s="203"/>
      <c r="N847" s="204"/>
    </row>
    <row r="848" spans="2:14" ht="12.75" x14ac:dyDescent="0.2">
      <c r="B848" s="149">
        <v>821</v>
      </c>
      <c r="C848" s="185"/>
      <c r="D848" s="185"/>
      <c r="E848" s="162"/>
      <c r="F848" s="162"/>
      <c r="G848" s="162"/>
      <c r="H848" s="162"/>
      <c r="I848" s="162"/>
      <c r="J848" s="162"/>
      <c r="K848" s="186"/>
      <c r="L848" s="187"/>
      <c r="M848" s="187"/>
      <c r="N848" s="188"/>
    </row>
    <row r="849" spans="2:14" ht="12.75" x14ac:dyDescent="0.2">
      <c r="B849" s="159">
        <v>822</v>
      </c>
      <c r="C849" s="200"/>
      <c r="D849" s="201"/>
      <c r="E849" s="163"/>
      <c r="F849" s="163"/>
      <c r="G849" s="163"/>
      <c r="H849" s="163"/>
      <c r="I849" s="163"/>
      <c r="J849" s="163"/>
      <c r="K849" s="202"/>
      <c r="L849" s="203"/>
      <c r="M849" s="203"/>
      <c r="N849" s="204"/>
    </row>
    <row r="850" spans="2:14" ht="12.75" x14ac:dyDescent="0.2">
      <c r="B850" s="149">
        <v>823</v>
      </c>
      <c r="C850" s="185"/>
      <c r="D850" s="185"/>
      <c r="E850" s="162"/>
      <c r="F850" s="162"/>
      <c r="G850" s="162"/>
      <c r="H850" s="162"/>
      <c r="I850" s="162"/>
      <c r="J850" s="162"/>
      <c r="K850" s="186"/>
      <c r="L850" s="187"/>
      <c r="M850" s="187"/>
      <c r="N850" s="188"/>
    </row>
    <row r="851" spans="2:14" ht="12.75" x14ac:dyDescent="0.2">
      <c r="B851" s="159">
        <v>824</v>
      </c>
      <c r="C851" s="200"/>
      <c r="D851" s="201"/>
      <c r="E851" s="163"/>
      <c r="F851" s="163"/>
      <c r="G851" s="163"/>
      <c r="H851" s="163"/>
      <c r="I851" s="163"/>
      <c r="J851" s="163"/>
      <c r="K851" s="202"/>
      <c r="L851" s="203"/>
      <c r="M851" s="203"/>
      <c r="N851" s="204"/>
    </row>
    <row r="852" spans="2:14" ht="12.75" x14ac:dyDescent="0.2">
      <c r="B852" s="149">
        <v>825</v>
      </c>
      <c r="C852" s="185"/>
      <c r="D852" s="185"/>
      <c r="E852" s="162"/>
      <c r="F852" s="162"/>
      <c r="G852" s="162"/>
      <c r="H852" s="162"/>
      <c r="I852" s="162"/>
      <c r="J852" s="162"/>
      <c r="K852" s="186"/>
      <c r="L852" s="187"/>
      <c r="M852" s="187"/>
      <c r="N852" s="188"/>
    </row>
    <row r="853" spans="2:14" ht="12.75" x14ac:dyDescent="0.2">
      <c r="B853" s="159">
        <v>826</v>
      </c>
      <c r="C853" s="200"/>
      <c r="D853" s="201"/>
      <c r="E853" s="163"/>
      <c r="F853" s="163"/>
      <c r="G853" s="163"/>
      <c r="H853" s="163"/>
      <c r="I853" s="163"/>
      <c r="J853" s="163"/>
      <c r="K853" s="202"/>
      <c r="L853" s="203"/>
      <c r="M853" s="203"/>
      <c r="N853" s="204"/>
    </row>
    <row r="854" spans="2:14" ht="12.75" x14ac:dyDescent="0.2">
      <c r="B854" s="149">
        <v>827</v>
      </c>
      <c r="C854" s="185"/>
      <c r="D854" s="185"/>
      <c r="E854" s="162"/>
      <c r="F854" s="162"/>
      <c r="G854" s="162"/>
      <c r="H854" s="162"/>
      <c r="I854" s="162"/>
      <c r="J854" s="162"/>
      <c r="K854" s="186"/>
      <c r="L854" s="187"/>
      <c r="M854" s="187"/>
      <c r="N854" s="188"/>
    </row>
    <row r="855" spans="2:14" ht="12.75" x14ac:dyDescent="0.2">
      <c r="B855" s="159">
        <v>828</v>
      </c>
      <c r="C855" s="200"/>
      <c r="D855" s="201"/>
      <c r="E855" s="163"/>
      <c r="F855" s="163"/>
      <c r="G855" s="163"/>
      <c r="H855" s="163"/>
      <c r="I855" s="163"/>
      <c r="J855" s="163"/>
      <c r="K855" s="202"/>
      <c r="L855" s="203"/>
      <c r="M855" s="203"/>
      <c r="N855" s="204"/>
    </row>
    <row r="856" spans="2:14" ht="12.75" x14ac:dyDescent="0.2">
      <c r="B856" s="149">
        <v>829</v>
      </c>
      <c r="C856" s="185"/>
      <c r="D856" s="185"/>
      <c r="E856" s="162"/>
      <c r="F856" s="162"/>
      <c r="G856" s="162"/>
      <c r="H856" s="162"/>
      <c r="I856" s="162"/>
      <c r="J856" s="162"/>
      <c r="K856" s="186"/>
      <c r="L856" s="187"/>
      <c r="M856" s="187"/>
      <c r="N856" s="188"/>
    </row>
    <row r="857" spans="2:14" ht="12.75" x14ac:dyDescent="0.2">
      <c r="B857" s="159">
        <v>830</v>
      </c>
      <c r="C857" s="200"/>
      <c r="D857" s="201"/>
      <c r="E857" s="163"/>
      <c r="F857" s="163"/>
      <c r="G857" s="163"/>
      <c r="H857" s="163"/>
      <c r="I857" s="163"/>
      <c r="J857" s="163"/>
      <c r="K857" s="202"/>
      <c r="L857" s="203"/>
      <c r="M857" s="203"/>
      <c r="N857" s="204"/>
    </row>
    <row r="858" spans="2:14" ht="12.75" x14ac:dyDescent="0.2">
      <c r="B858" s="149">
        <v>831</v>
      </c>
      <c r="C858" s="185"/>
      <c r="D858" s="185"/>
      <c r="E858" s="162"/>
      <c r="F858" s="162"/>
      <c r="G858" s="162"/>
      <c r="H858" s="162"/>
      <c r="I858" s="162"/>
      <c r="J858" s="162"/>
      <c r="K858" s="186"/>
      <c r="L858" s="187"/>
      <c r="M858" s="187"/>
      <c r="N858" s="188"/>
    </row>
    <row r="859" spans="2:14" ht="12.75" x14ac:dyDescent="0.2">
      <c r="B859" s="159">
        <v>832</v>
      </c>
      <c r="C859" s="200"/>
      <c r="D859" s="201"/>
      <c r="E859" s="163"/>
      <c r="F859" s="163"/>
      <c r="G859" s="163"/>
      <c r="H859" s="163"/>
      <c r="I859" s="163"/>
      <c r="J859" s="163"/>
      <c r="K859" s="202"/>
      <c r="L859" s="203"/>
      <c r="M859" s="203"/>
      <c r="N859" s="204"/>
    </row>
    <row r="860" spans="2:14" ht="12.75" x14ac:dyDescent="0.2">
      <c r="B860" s="149">
        <v>833</v>
      </c>
      <c r="C860" s="185"/>
      <c r="D860" s="185"/>
      <c r="E860" s="162"/>
      <c r="F860" s="162"/>
      <c r="G860" s="162"/>
      <c r="H860" s="162"/>
      <c r="I860" s="162"/>
      <c r="J860" s="162"/>
      <c r="K860" s="186"/>
      <c r="L860" s="187"/>
      <c r="M860" s="187"/>
      <c r="N860" s="188"/>
    </row>
    <row r="861" spans="2:14" ht="12.75" x14ac:dyDescent="0.2">
      <c r="B861" s="159">
        <v>834</v>
      </c>
      <c r="C861" s="200"/>
      <c r="D861" s="201"/>
      <c r="E861" s="163"/>
      <c r="F861" s="163"/>
      <c r="G861" s="163"/>
      <c r="H861" s="163"/>
      <c r="I861" s="163"/>
      <c r="J861" s="163"/>
      <c r="K861" s="202"/>
      <c r="L861" s="203"/>
      <c r="M861" s="203"/>
      <c r="N861" s="204"/>
    </row>
    <row r="862" spans="2:14" ht="12.75" x14ac:dyDescent="0.2">
      <c r="B862" s="149">
        <v>835</v>
      </c>
      <c r="C862" s="185"/>
      <c r="D862" s="185"/>
      <c r="E862" s="162"/>
      <c r="F862" s="162"/>
      <c r="G862" s="162"/>
      <c r="H862" s="162"/>
      <c r="I862" s="162"/>
      <c r="J862" s="162"/>
      <c r="K862" s="186"/>
      <c r="L862" s="187"/>
      <c r="M862" s="187"/>
      <c r="N862" s="188"/>
    </row>
    <row r="863" spans="2:14" ht="12.75" x14ac:dyDescent="0.2">
      <c r="B863" s="159">
        <v>836</v>
      </c>
      <c r="C863" s="200"/>
      <c r="D863" s="201"/>
      <c r="E863" s="163"/>
      <c r="F863" s="163"/>
      <c r="G863" s="163"/>
      <c r="H863" s="163"/>
      <c r="I863" s="163"/>
      <c r="J863" s="163"/>
      <c r="K863" s="202"/>
      <c r="L863" s="203"/>
      <c r="M863" s="203"/>
      <c r="N863" s="204"/>
    </row>
    <row r="864" spans="2:14" ht="12.75" x14ac:dyDescent="0.2">
      <c r="B864" s="149">
        <v>837</v>
      </c>
      <c r="C864" s="185"/>
      <c r="D864" s="185"/>
      <c r="E864" s="162"/>
      <c r="F864" s="162"/>
      <c r="G864" s="162"/>
      <c r="H864" s="162"/>
      <c r="I864" s="162"/>
      <c r="J864" s="162"/>
      <c r="K864" s="186"/>
      <c r="L864" s="187"/>
      <c r="M864" s="187"/>
      <c r="N864" s="188"/>
    </row>
    <row r="865" spans="2:14" ht="12.75" x14ac:dyDescent="0.2">
      <c r="B865" s="159">
        <v>838</v>
      </c>
      <c r="C865" s="200"/>
      <c r="D865" s="201"/>
      <c r="E865" s="163"/>
      <c r="F865" s="163"/>
      <c r="G865" s="163"/>
      <c r="H865" s="163"/>
      <c r="I865" s="163"/>
      <c r="J865" s="163"/>
      <c r="K865" s="202"/>
      <c r="L865" s="203"/>
      <c r="M865" s="203"/>
      <c r="N865" s="204"/>
    </row>
    <row r="866" spans="2:14" ht="12.75" x14ac:dyDescent="0.2">
      <c r="B866" s="149">
        <v>839</v>
      </c>
      <c r="C866" s="185"/>
      <c r="D866" s="185"/>
      <c r="E866" s="162"/>
      <c r="F866" s="162"/>
      <c r="G866" s="162"/>
      <c r="H866" s="162"/>
      <c r="I866" s="162"/>
      <c r="J866" s="162"/>
      <c r="K866" s="186"/>
      <c r="L866" s="187"/>
      <c r="M866" s="187"/>
      <c r="N866" s="188"/>
    </row>
    <row r="867" spans="2:14" ht="12.75" x14ac:dyDescent="0.2">
      <c r="B867" s="159">
        <v>840</v>
      </c>
      <c r="C867" s="200"/>
      <c r="D867" s="201"/>
      <c r="E867" s="163"/>
      <c r="F867" s="163"/>
      <c r="G867" s="163"/>
      <c r="H867" s="163"/>
      <c r="I867" s="163"/>
      <c r="J867" s="163"/>
      <c r="K867" s="202"/>
      <c r="L867" s="203"/>
      <c r="M867" s="203"/>
      <c r="N867" s="204"/>
    </row>
    <row r="868" spans="2:14" ht="12.75" x14ac:dyDescent="0.2">
      <c r="B868" s="149">
        <v>841</v>
      </c>
      <c r="C868" s="185"/>
      <c r="D868" s="185"/>
      <c r="E868" s="162"/>
      <c r="F868" s="162"/>
      <c r="G868" s="162"/>
      <c r="H868" s="162"/>
      <c r="I868" s="162"/>
      <c r="J868" s="162"/>
      <c r="K868" s="186"/>
      <c r="L868" s="187"/>
      <c r="M868" s="187"/>
      <c r="N868" s="188"/>
    </row>
    <row r="869" spans="2:14" ht="12.75" x14ac:dyDescent="0.2">
      <c r="B869" s="159">
        <v>842</v>
      </c>
      <c r="C869" s="200"/>
      <c r="D869" s="201"/>
      <c r="E869" s="163"/>
      <c r="F869" s="163"/>
      <c r="G869" s="163"/>
      <c r="H869" s="163"/>
      <c r="I869" s="163"/>
      <c r="J869" s="163"/>
      <c r="K869" s="202"/>
      <c r="L869" s="203"/>
      <c r="M869" s="203"/>
      <c r="N869" s="204"/>
    </row>
    <row r="870" spans="2:14" ht="12.75" x14ac:dyDescent="0.2">
      <c r="B870" s="149">
        <v>843</v>
      </c>
      <c r="C870" s="185"/>
      <c r="D870" s="185"/>
      <c r="E870" s="162"/>
      <c r="F870" s="162"/>
      <c r="G870" s="162"/>
      <c r="H870" s="162"/>
      <c r="I870" s="162"/>
      <c r="J870" s="162"/>
      <c r="K870" s="186"/>
      <c r="L870" s="187"/>
      <c r="M870" s="187"/>
      <c r="N870" s="188"/>
    </row>
    <row r="871" spans="2:14" ht="12.75" x14ac:dyDescent="0.2">
      <c r="B871" s="159">
        <v>844</v>
      </c>
      <c r="C871" s="200"/>
      <c r="D871" s="201"/>
      <c r="E871" s="163"/>
      <c r="F871" s="163"/>
      <c r="G871" s="163"/>
      <c r="H871" s="163"/>
      <c r="I871" s="163"/>
      <c r="J871" s="163"/>
      <c r="K871" s="202"/>
      <c r="L871" s="203"/>
      <c r="M871" s="203"/>
      <c r="N871" s="204"/>
    </row>
    <row r="872" spans="2:14" ht="12.75" x14ac:dyDescent="0.2">
      <c r="B872" s="149">
        <v>845</v>
      </c>
      <c r="C872" s="185"/>
      <c r="D872" s="185"/>
      <c r="E872" s="162"/>
      <c r="F872" s="162"/>
      <c r="G872" s="162"/>
      <c r="H872" s="162"/>
      <c r="I872" s="162"/>
      <c r="J872" s="162"/>
      <c r="K872" s="186"/>
      <c r="L872" s="187"/>
      <c r="M872" s="187"/>
      <c r="N872" s="188"/>
    </row>
    <row r="873" spans="2:14" ht="12.75" x14ac:dyDescent="0.2">
      <c r="B873" s="159">
        <v>846</v>
      </c>
      <c r="C873" s="200"/>
      <c r="D873" s="201"/>
      <c r="E873" s="163"/>
      <c r="F873" s="163"/>
      <c r="G873" s="163"/>
      <c r="H873" s="163"/>
      <c r="I873" s="163"/>
      <c r="J873" s="163"/>
      <c r="K873" s="202"/>
      <c r="L873" s="203"/>
      <c r="M873" s="203"/>
      <c r="N873" s="204"/>
    </row>
    <row r="874" spans="2:14" ht="12.75" x14ac:dyDescent="0.2">
      <c r="B874" s="149">
        <v>847</v>
      </c>
      <c r="C874" s="185"/>
      <c r="D874" s="185"/>
      <c r="E874" s="162"/>
      <c r="F874" s="162"/>
      <c r="G874" s="162"/>
      <c r="H874" s="162"/>
      <c r="I874" s="162"/>
      <c r="J874" s="162"/>
      <c r="K874" s="186"/>
      <c r="L874" s="187"/>
      <c r="M874" s="187"/>
      <c r="N874" s="188"/>
    </row>
    <row r="875" spans="2:14" ht="12.75" x14ac:dyDescent="0.2">
      <c r="B875" s="159">
        <v>848</v>
      </c>
      <c r="C875" s="200"/>
      <c r="D875" s="201"/>
      <c r="E875" s="163"/>
      <c r="F875" s="163"/>
      <c r="G875" s="163"/>
      <c r="H875" s="163"/>
      <c r="I875" s="163"/>
      <c r="J875" s="163"/>
      <c r="K875" s="202"/>
      <c r="L875" s="203"/>
      <c r="M875" s="203"/>
      <c r="N875" s="204"/>
    </row>
    <row r="876" spans="2:14" ht="12.75" x14ac:dyDescent="0.2">
      <c r="B876" s="149">
        <v>849</v>
      </c>
      <c r="C876" s="185"/>
      <c r="D876" s="185"/>
      <c r="E876" s="162"/>
      <c r="F876" s="162"/>
      <c r="G876" s="162"/>
      <c r="H876" s="162"/>
      <c r="I876" s="162"/>
      <c r="J876" s="162"/>
      <c r="K876" s="186"/>
      <c r="L876" s="187"/>
      <c r="M876" s="187"/>
      <c r="N876" s="188"/>
    </row>
    <row r="877" spans="2:14" ht="12.75" x14ac:dyDescent="0.2">
      <c r="B877" s="159">
        <v>850</v>
      </c>
      <c r="C877" s="200"/>
      <c r="D877" s="201"/>
      <c r="E877" s="163"/>
      <c r="F877" s="163"/>
      <c r="G877" s="163"/>
      <c r="H877" s="163"/>
      <c r="I877" s="163"/>
      <c r="J877" s="163"/>
      <c r="K877" s="202"/>
      <c r="L877" s="203"/>
      <c r="M877" s="203"/>
      <c r="N877" s="204"/>
    </row>
    <row r="878" spans="2:14" ht="12.75" x14ac:dyDescent="0.2">
      <c r="B878" s="149">
        <v>851</v>
      </c>
      <c r="C878" s="185"/>
      <c r="D878" s="185"/>
      <c r="E878" s="162"/>
      <c r="F878" s="162"/>
      <c r="G878" s="162"/>
      <c r="H878" s="162"/>
      <c r="I878" s="162"/>
      <c r="J878" s="162"/>
      <c r="K878" s="186"/>
      <c r="L878" s="187"/>
      <c r="M878" s="187"/>
      <c r="N878" s="188"/>
    </row>
    <row r="879" spans="2:14" ht="12.75" x14ac:dyDescent="0.2">
      <c r="B879" s="159">
        <v>852</v>
      </c>
      <c r="C879" s="200"/>
      <c r="D879" s="201"/>
      <c r="E879" s="163"/>
      <c r="F879" s="163"/>
      <c r="G879" s="163"/>
      <c r="H879" s="163"/>
      <c r="I879" s="163"/>
      <c r="J879" s="163"/>
      <c r="K879" s="202"/>
      <c r="L879" s="203"/>
      <c r="M879" s="203"/>
      <c r="N879" s="204"/>
    </row>
    <row r="880" spans="2:14" ht="12.75" x14ac:dyDescent="0.2">
      <c r="B880" s="149">
        <v>853</v>
      </c>
      <c r="C880" s="185"/>
      <c r="D880" s="185"/>
      <c r="E880" s="162"/>
      <c r="F880" s="162"/>
      <c r="G880" s="162"/>
      <c r="H880" s="162"/>
      <c r="I880" s="162"/>
      <c r="J880" s="162"/>
      <c r="K880" s="186"/>
      <c r="L880" s="187"/>
      <c r="M880" s="187"/>
      <c r="N880" s="188"/>
    </row>
    <row r="881" spans="2:14" ht="12.75" x14ac:dyDescent="0.2">
      <c r="B881" s="159">
        <v>854</v>
      </c>
      <c r="C881" s="200"/>
      <c r="D881" s="201"/>
      <c r="E881" s="163"/>
      <c r="F881" s="163"/>
      <c r="G881" s="163"/>
      <c r="H881" s="163"/>
      <c r="I881" s="163"/>
      <c r="J881" s="163"/>
      <c r="K881" s="202"/>
      <c r="L881" s="203"/>
      <c r="M881" s="203"/>
      <c r="N881" s="204"/>
    </row>
    <row r="882" spans="2:14" ht="12.75" x14ac:dyDescent="0.2">
      <c r="B882" s="149">
        <v>855</v>
      </c>
      <c r="C882" s="185"/>
      <c r="D882" s="185"/>
      <c r="E882" s="162"/>
      <c r="F882" s="162"/>
      <c r="G882" s="162"/>
      <c r="H882" s="162"/>
      <c r="I882" s="162"/>
      <c r="J882" s="162"/>
      <c r="K882" s="186"/>
      <c r="L882" s="187"/>
      <c r="M882" s="187"/>
      <c r="N882" s="188"/>
    </row>
    <row r="883" spans="2:14" ht="12.75" x14ac:dyDescent="0.2">
      <c r="B883" s="159">
        <v>856</v>
      </c>
      <c r="C883" s="200"/>
      <c r="D883" s="201"/>
      <c r="E883" s="163"/>
      <c r="F883" s="163"/>
      <c r="G883" s="163"/>
      <c r="H883" s="163"/>
      <c r="I883" s="163"/>
      <c r="J883" s="163"/>
      <c r="K883" s="202"/>
      <c r="L883" s="203"/>
      <c r="M883" s="203"/>
      <c r="N883" s="204"/>
    </row>
    <row r="884" spans="2:14" ht="12.75" x14ac:dyDescent="0.2">
      <c r="B884" s="149">
        <v>857</v>
      </c>
      <c r="C884" s="185"/>
      <c r="D884" s="185"/>
      <c r="E884" s="162"/>
      <c r="F884" s="162"/>
      <c r="G884" s="162"/>
      <c r="H884" s="162"/>
      <c r="I884" s="162"/>
      <c r="J884" s="162"/>
      <c r="K884" s="186"/>
      <c r="L884" s="187"/>
      <c r="M884" s="187"/>
      <c r="N884" s="188"/>
    </row>
    <row r="885" spans="2:14" ht="12.75" x14ac:dyDescent="0.2">
      <c r="B885" s="159">
        <v>858</v>
      </c>
      <c r="C885" s="200"/>
      <c r="D885" s="201"/>
      <c r="E885" s="163"/>
      <c r="F885" s="163"/>
      <c r="G885" s="163"/>
      <c r="H885" s="163"/>
      <c r="I885" s="163"/>
      <c r="J885" s="163"/>
      <c r="K885" s="202"/>
      <c r="L885" s="203"/>
      <c r="M885" s="203"/>
      <c r="N885" s="204"/>
    </row>
    <row r="886" spans="2:14" ht="12.75" x14ac:dyDescent="0.2">
      <c r="B886" s="149">
        <v>859</v>
      </c>
      <c r="C886" s="185"/>
      <c r="D886" s="185"/>
      <c r="E886" s="162"/>
      <c r="F886" s="162"/>
      <c r="G886" s="162"/>
      <c r="H886" s="162"/>
      <c r="I886" s="162"/>
      <c r="J886" s="162"/>
      <c r="K886" s="186"/>
      <c r="L886" s="187"/>
      <c r="M886" s="187"/>
      <c r="N886" s="188"/>
    </row>
    <row r="887" spans="2:14" ht="12.75" x14ac:dyDescent="0.2">
      <c r="B887" s="159">
        <v>860</v>
      </c>
      <c r="C887" s="200"/>
      <c r="D887" s="201"/>
      <c r="E887" s="163"/>
      <c r="F887" s="163"/>
      <c r="G887" s="163"/>
      <c r="H887" s="163"/>
      <c r="I887" s="163"/>
      <c r="J887" s="163"/>
      <c r="K887" s="202"/>
      <c r="L887" s="203"/>
      <c r="M887" s="203"/>
      <c r="N887" s="204"/>
    </row>
    <row r="888" spans="2:14" ht="12.75" x14ac:dyDescent="0.2">
      <c r="B888" s="149">
        <v>861</v>
      </c>
      <c r="C888" s="185"/>
      <c r="D888" s="185"/>
      <c r="E888" s="162"/>
      <c r="F888" s="162"/>
      <c r="G888" s="162"/>
      <c r="H888" s="162"/>
      <c r="I888" s="162"/>
      <c r="J888" s="162"/>
      <c r="K888" s="186"/>
      <c r="L888" s="187"/>
      <c r="M888" s="187"/>
      <c r="N888" s="188"/>
    </row>
    <row r="889" spans="2:14" ht="12.75" x14ac:dyDescent="0.2">
      <c r="B889" s="159">
        <v>862</v>
      </c>
      <c r="C889" s="200"/>
      <c r="D889" s="201"/>
      <c r="E889" s="163"/>
      <c r="F889" s="163"/>
      <c r="G889" s="163"/>
      <c r="H889" s="163"/>
      <c r="I889" s="163"/>
      <c r="J889" s="163"/>
      <c r="K889" s="202"/>
      <c r="L889" s="203"/>
      <c r="M889" s="203"/>
      <c r="N889" s="204"/>
    </row>
    <row r="890" spans="2:14" ht="12.75" x14ac:dyDescent="0.2">
      <c r="B890" s="149">
        <v>863</v>
      </c>
      <c r="C890" s="185"/>
      <c r="D890" s="185"/>
      <c r="E890" s="162"/>
      <c r="F890" s="162"/>
      <c r="G890" s="162"/>
      <c r="H890" s="162"/>
      <c r="I890" s="162"/>
      <c r="J890" s="162"/>
      <c r="K890" s="186"/>
      <c r="L890" s="187"/>
      <c r="M890" s="187"/>
      <c r="N890" s="188"/>
    </row>
    <row r="891" spans="2:14" ht="12.75" x14ac:dyDescent="0.2">
      <c r="B891" s="159">
        <v>864</v>
      </c>
      <c r="C891" s="200"/>
      <c r="D891" s="201"/>
      <c r="E891" s="163"/>
      <c r="F891" s="163"/>
      <c r="G891" s="163"/>
      <c r="H891" s="163"/>
      <c r="I891" s="163"/>
      <c r="J891" s="163"/>
      <c r="K891" s="202"/>
      <c r="L891" s="203"/>
      <c r="M891" s="203"/>
      <c r="N891" s="204"/>
    </row>
    <row r="892" spans="2:14" ht="12.75" x14ac:dyDescent="0.2">
      <c r="B892" s="149">
        <v>865</v>
      </c>
      <c r="C892" s="185"/>
      <c r="D892" s="185"/>
      <c r="E892" s="162"/>
      <c r="F892" s="162"/>
      <c r="G892" s="162"/>
      <c r="H892" s="162"/>
      <c r="I892" s="162"/>
      <c r="J892" s="162"/>
      <c r="K892" s="186"/>
      <c r="L892" s="187"/>
      <c r="M892" s="187"/>
      <c r="N892" s="188"/>
    </row>
    <row r="893" spans="2:14" ht="12.75" x14ac:dyDescent="0.2">
      <c r="B893" s="159">
        <v>866</v>
      </c>
      <c r="C893" s="200"/>
      <c r="D893" s="201"/>
      <c r="E893" s="163"/>
      <c r="F893" s="163"/>
      <c r="G893" s="163"/>
      <c r="H893" s="163"/>
      <c r="I893" s="163"/>
      <c r="J893" s="163"/>
      <c r="K893" s="202"/>
      <c r="L893" s="203"/>
      <c r="M893" s="203"/>
      <c r="N893" s="204"/>
    </row>
    <row r="894" spans="2:14" ht="12.75" x14ac:dyDescent="0.2">
      <c r="B894" s="149">
        <v>867</v>
      </c>
      <c r="C894" s="185"/>
      <c r="D894" s="185"/>
      <c r="E894" s="162"/>
      <c r="F894" s="162"/>
      <c r="G894" s="162"/>
      <c r="H894" s="162"/>
      <c r="I894" s="162"/>
      <c r="J894" s="162"/>
      <c r="K894" s="186"/>
      <c r="L894" s="187"/>
      <c r="M894" s="187"/>
      <c r="N894" s="188"/>
    </row>
    <row r="895" spans="2:14" ht="12.75" x14ac:dyDescent="0.2">
      <c r="B895" s="159">
        <v>868</v>
      </c>
      <c r="C895" s="200"/>
      <c r="D895" s="201"/>
      <c r="E895" s="163"/>
      <c r="F895" s="163"/>
      <c r="G895" s="163"/>
      <c r="H895" s="163"/>
      <c r="I895" s="163"/>
      <c r="J895" s="163"/>
      <c r="K895" s="202"/>
      <c r="L895" s="203"/>
      <c r="M895" s="203"/>
      <c r="N895" s="204"/>
    </row>
    <row r="896" spans="2:14" ht="12.75" x14ac:dyDescent="0.2">
      <c r="B896" s="149">
        <v>869</v>
      </c>
      <c r="C896" s="185"/>
      <c r="D896" s="185"/>
      <c r="E896" s="162"/>
      <c r="F896" s="162"/>
      <c r="G896" s="162"/>
      <c r="H896" s="162"/>
      <c r="I896" s="162"/>
      <c r="J896" s="162"/>
      <c r="K896" s="186"/>
      <c r="L896" s="187"/>
      <c r="M896" s="187"/>
      <c r="N896" s="188"/>
    </row>
    <row r="897" spans="2:14" ht="12.75" x14ac:dyDescent="0.2">
      <c r="B897" s="159">
        <v>870</v>
      </c>
      <c r="C897" s="200"/>
      <c r="D897" s="201"/>
      <c r="E897" s="163"/>
      <c r="F897" s="163"/>
      <c r="G897" s="163"/>
      <c r="H897" s="163"/>
      <c r="I897" s="163"/>
      <c r="J897" s="163"/>
      <c r="K897" s="202"/>
      <c r="L897" s="203"/>
      <c r="M897" s="203"/>
      <c r="N897" s="204"/>
    </row>
    <row r="898" spans="2:14" ht="12.75" x14ac:dyDescent="0.2">
      <c r="B898" s="149">
        <v>871</v>
      </c>
      <c r="C898" s="185"/>
      <c r="D898" s="185"/>
      <c r="E898" s="162"/>
      <c r="F898" s="162"/>
      <c r="G898" s="162"/>
      <c r="H898" s="162"/>
      <c r="I898" s="162"/>
      <c r="J898" s="162"/>
      <c r="K898" s="186"/>
      <c r="L898" s="187"/>
      <c r="M898" s="187"/>
      <c r="N898" s="188"/>
    </row>
    <row r="899" spans="2:14" ht="12.75" x14ac:dyDescent="0.2">
      <c r="B899" s="159">
        <v>872</v>
      </c>
      <c r="C899" s="200"/>
      <c r="D899" s="201"/>
      <c r="E899" s="163"/>
      <c r="F899" s="163"/>
      <c r="G899" s="163"/>
      <c r="H899" s="163"/>
      <c r="I899" s="163"/>
      <c r="J899" s="163"/>
      <c r="K899" s="202"/>
      <c r="L899" s="203"/>
      <c r="M899" s="203"/>
      <c r="N899" s="204"/>
    </row>
    <row r="900" spans="2:14" ht="12.75" x14ac:dyDescent="0.2">
      <c r="B900" s="149">
        <v>873</v>
      </c>
      <c r="C900" s="185"/>
      <c r="D900" s="185"/>
      <c r="E900" s="162"/>
      <c r="F900" s="162"/>
      <c r="G900" s="162"/>
      <c r="H900" s="162"/>
      <c r="I900" s="162"/>
      <c r="J900" s="162"/>
      <c r="K900" s="186"/>
      <c r="L900" s="187"/>
      <c r="M900" s="187"/>
      <c r="N900" s="188"/>
    </row>
    <row r="901" spans="2:14" ht="12.75" x14ac:dyDescent="0.2">
      <c r="B901" s="159">
        <v>874</v>
      </c>
      <c r="C901" s="200"/>
      <c r="D901" s="201"/>
      <c r="E901" s="163"/>
      <c r="F901" s="163"/>
      <c r="G901" s="163"/>
      <c r="H901" s="163"/>
      <c r="I901" s="163"/>
      <c r="J901" s="163"/>
      <c r="K901" s="202"/>
      <c r="L901" s="203"/>
      <c r="M901" s="203"/>
      <c r="N901" s="204"/>
    </row>
    <row r="902" spans="2:14" ht="12.75" x14ac:dyDescent="0.2">
      <c r="B902" s="149">
        <v>875</v>
      </c>
      <c r="C902" s="185"/>
      <c r="D902" s="185"/>
      <c r="E902" s="162"/>
      <c r="F902" s="162"/>
      <c r="G902" s="162"/>
      <c r="H902" s="162"/>
      <c r="I902" s="162"/>
      <c r="J902" s="162"/>
      <c r="K902" s="186"/>
      <c r="L902" s="187"/>
      <c r="M902" s="187"/>
      <c r="N902" s="188"/>
    </row>
    <row r="903" spans="2:14" ht="12.75" x14ac:dyDescent="0.2">
      <c r="B903" s="159">
        <v>876</v>
      </c>
      <c r="C903" s="200"/>
      <c r="D903" s="201"/>
      <c r="E903" s="163"/>
      <c r="F903" s="163"/>
      <c r="G903" s="163"/>
      <c r="H903" s="163"/>
      <c r="I903" s="163"/>
      <c r="J903" s="163"/>
      <c r="K903" s="202"/>
      <c r="L903" s="203"/>
      <c r="M903" s="203"/>
      <c r="N903" s="204"/>
    </row>
    <row r="904" spans="2:14" ht="12.75" x14ac:dyDescent="0.2">
      <c r="B904" s="149">
        <v>877</v>
      </c>
      <c r="C904" s="185"/>
      <c r="D904" s="185"/>
      <c r="E904" s="162"/>
      <c r="F904" s="162"/>
      <c r="G904" s="162"/>
      <c r="H904" s="162"/>
      <c r="I904" s="162"/>
      <c r="J904" s="162"/>
      <c r="K904" s="186"/>
      <c r="L904" s="187"/>
      <c r="M904" s="187"/>
      <c r="N904" s="188"/>
    </row>
    <row r="905" spans="2:14" ht="12.75" x14ac:dyDescent="0.2">
      <c r="B905" s="159">
        <v>878</v>
      </c>
      <c r="C905" s="200"/>
      <c r="D905" s="201"/>
      <c r="E905" s="163"/>
      <c r="F905" s="163"/>
      <c r="G905" s="163"/>
      <c r="H905" s="163"/>
      <c r="I905" s="163"/>
      <c r="J905" s="163"/>
      <c r="K905" s="202"/>
      <c r="L905" s="203"/>
      <c r="M905" s="203"/>
      <c r="N905" s="204"/>
    </row>
    <row r="906" spans="2:14" ht="12.75" x14ac:dyDescent="0.2">
      <c r="B906" s="149">
        <v>879</v>
      </c>
      <c r="C906" s="185"/>
      <c r="D906" s="185"/>
      <c r="E906" s="162"/>
      <c r="F906" s="162"/>
      <c r="G906" s="162"/>
      <c r="H906" s="162"/>
      <c r="I906" s="162"/>
      <c r="J906" s="162"/>
      <c r="K906" s="186"/>
      <c r="L906" s="187"/>
      <c r="M906" s="187"/>
      <c r="N906" s="188"/>
    </row>
    <row r="907" spans="2:14" ht="12.75" x14ac:dyDescent="0.2">
      <c r="B907" s="159">
        <v>880</v>
      </c>
      <c r="C907" s="200"/>
      <c r="D907" s="201"/>
      <c r="E907" s="163"/>
      <c r="F907" s="163"/>
      <c r="G907" s="163"/>
      <c r="H907" s="163"/>
      <c r="I907" s="163"/>
      <c r="J907" s="163"/>
      <c r="K907" s="202"/>
      <c r="L907" s="203"/>
      <c r="M907" s="203"/>
      <c r="N907" s="204"/>
    </row>
    <row r="908" spans="2:14" ht="12.75" x14ac:dyDescent="0.2">
      <c r="B908" s="149">
        <v>881</v>
      </c>
      <c r="C908" s="185"/>
      <c r="D908" s="185"/>
      <c r="E908" s="162"/>
      <c r="F908" s="162"/>
      <c r="G908" s="162"/>
      <c r="H908" s="162"/>
      <c r="I908" s="162"/>
      <c r="J908" s="162"/>
      <c r="K908" s="186"/>
      <c r="L908" s="187"/>
      <c r="M908" s="187"/>
      <c r="N908" s="188"/>
    </row>
    <row r="909" spans="2:14" ht="12.75" x14ac:dyDescent="0.2">
      <c r="B909" s="159">
        <v>882</v>
      </c>
      <c r="C909" s="200"/>
      <c r="D909" s="201"/>
      <c r="E909" s="163"/>
      <c r="F909" s="163"/>
      <c r="G909" s="163"/>
      <c r="H909" s="163"/>
      <c r="I909" s="163"/>
      <c r="J909" s="163"/>
      <c r="K909" s="202"/>
      <c r="L909" s="203"/>
      <c r="M909" s="203"/>
      <c r="N909" s="204"/>
    </row>
    <row r="910" spans="2:14" ht="12.75" x14ac:dyDescent="0.2">
      <c r="B910" s="149">
        <v>883</v>
      </c>
      <c r="C910" s="185"/>
      <c r="D910" s="185"/>
      <c r="E910" s="162"/>
      <c r="F910" s="162"/>
      <c r="G910" s="162"/>
      <c r="H910" s="162"/>
      <c r="I910" s="162"/>
      <c r="J910" s="162"/>
      <c r="K910" s="186"/>
      <c r="L910" s="187"/>
      <c r="M910" s="187"/>
      <c r="N910" s="188"/>
    </row>
    <row r="911" spans="2:14" ht="12.75" x14ac:dyDescent="0.2">
      <c r="B911" s="159">
        <v>884</v>
      </c>
      <c r="C911" s="200"/>
      <c r="D911" s="201"/>
      <c r="E911" s="163"/>
      <c r="F911" s="163"/>
      <c r="G911" s="163"/>
      <c r="H911" s="163"/>
      <c r="I911" s="163"/>
      <c r="J911" s="163"/>
      <c r="K911" s="202"/>
      <c r="L911" s="203"/>
      <c r="M911" s="203"/>
      <c r="N911" s="204"/>
    </row>
    <row r="912" spans="2:14" ht="12.75" x14ac:dyDescent="0.2">
      <c r="B912" s="149">
        <v>885</v>
      </c>
      <c r="C912" s="185"/>
      <c r="D912" s="185"/>
      <c r="E912" s="162"/>
      <c r="F912" s="162"/>
      <c r="G912" s="162"/>
      <c r="H912" s="162"/>
      <c r="I912" s="162"/>
      <c r="J912" s="162"/>
      <c r="K912" s="186"/>
      <c r="L912" s="187"/>
      <c r="M912" s="187"/>
      <c r="N912" s="188"/>
    </row>
    <row r="913" spans="2:14" ht="12.75" x14ac:dyDescent="0.2">
      <c r="B913" s="159">
        <v>886</v>
      </c>
      <c r="C913" s="200"/>
      <c r="D913" s="201"/>
      <c r="E913" s="163"/>
      <c r="F913" s="163"/>
      <c r="G913" s="163"/>
      <c r="H913" s="163"/>
      <c r="I913" s="163"/>
      <c r="J913" s="163"/>
      <c r="K913" s="202"/>
      <c r="L913" s="203"/>
      <c r="M913" s="203"/>
      <c r="N913" s="204"/>
    </row>
    <row r="914" spans="2:14" ht="12.75" x14ac:dyDescent="0.2">
      <c r="B914" s="149">
        <v>887</v>
      </c>
      <c r="C914" s="185"/>
      <c r="D914" s="185"/>
      <c r="E914" s="162"/>
      <c r="F914" s="162"/>
      <c r="G914" s="162"/>
      <c r="H914" s="162"/>
      <c r="I914" s="162"/>
      <c r="J914" s="162"/>
      <c r="K914" s="186"/>
      <c r="L914" s="187"/>
      <c r="M914" s="187"/>
      <c r="N914" s="188"/>
    </row>
    <row r="915" spans="2:14" ht="12.75" x14ac:dyDescent="0.2">
      <c r="B915" s="159">
        <v>888</v>
      </c>
      <c r="C915" s="200"/>
      <c r="D915" s="201"/>
      <c r="E915" s="163"/>
      <c r="F915" s="163"/>
      <c r="G915" s="163"/>
      <c r="H915" s="163"/>
      <c r="I915" s="163"/>
      <c r="J915" s="163"/>
      <c r="K915" s="202"/>
      <c r="L915" s="203"/>
      <c r="M915" s="203"/>
      <c r="N915" s="204"/>
    </row>
    <row r="916" spans="2:14" ht="12.75" x14ac:dyDescent="0.2">
      <c r="B916" s="149">
        <v>889</v>
      </c>
      <c r="C916" s="185"/>
      <c r="D916" s="185"/>
      <c r="E916" s="162"/>
      <c r="F916" s="162"/>
      <c r="G916" s="162"/>
      <c r="H916" s="162"/>
      <c r="I916" s="162"/>
      <c r="J916" s="162"/>
      <c r="K916" s="186"/>
      <c r="L916" s="187"/>
      <c r="M916" s="187"/>
      <c r="N916" s="188"/>
    </row>
    <row r="917" spans="2:14" ht="12.75" x14ac:dyDescent="0.2">
      <c r="B917" s="159">
        <v>890</v>
      </c>
      <c r="C917" s="200"/>
      <c r="D917" s="201"/>
      <c r="E917" s="163"/>
      <c r="F917" s="163"/>
      <c r="G917" s="163"/>
      <c r="H917" s="163"/>
      <c r="I917" s="163"/>
      <c r="J917" s="163"/>
      <c r="K917" s="202"/>
      <c r="L917" s="203"/>
      <c r="M917" s="203"/>
      <c r="N917" s="204"/>
    </row>
    <row r="918" spans="2:14" ht="12.75" x14ac:dyDescent="0.2">
      <c r="B918" s="149">
        <v>891</v>
      </c>
      <c r="C918" s="185"/>
      <c r="D918" s="185"/>
      <c r="E918" s="162"/>
      <c r="F918" s="162"/>
      <c r="G918" s="162"/>
      <c r="H918" s="162"/>
      <c r="I918" s="162"/>
      <c r="J918" s="162"/>
      <c r="K918" s="186"/>
      <c r="L918" s="187"/>
      <c r="M918" s="187"/>
      <c r="N918" s="188"/>
    </row>
    <row r="919" spans="2:14" ht="12.75" x14ac:dyDescent="0.2">
      <c r="B919" s="159">
        <v>892</v>
      </c>
      <c r="C919" s="200"/>
      <c r="D919" s="201"/>
      <c r="E919" s="163"/>
      <c r="F919" s="163"/>
      <c r="G919" s="163"/>
      <c r="H919" s="163"/>
      <c r="I919" s="163"/>
      <c r="J919" s="163"/>
      <c r="K919" s="202"/>
      <c r="L919" s="203"/>
      <c r="M919" s="203"/>
      <c r="N919" s="204"/>
    </row>
    <row r="920" spans="2:14" ht="12.75" x14ac:dyDescent="0.2">
      <c r="B920" s="149">
        <v>893</v>
      </c>
      <c r="C920" s="185"/>
      <c r="D920" s="185"/>
      <c r="E920" s="162"/>
      <c r="F920" s="162"/>
      <c r="G920" s="162"/>
      <c r="H920" s="162"/>
      <c r="I920" s="162"/>
      <c r="J920" s="162"/>
      <c r="K920" s="186"/>
      <c r="L920" s="187"/>
      <c r="M920" s="187"/>
      <c r="N920" s="188"/>
    </row>
    <row r="921" spans="2:14" ht="12.75" x14ac:dyDescent="0.2">
      <c r="B921" s="159">
        <v>894</v>
      </c>
      <c r="C921" s="200"/>
      <c r="D921" s="201"/>
      <c r="E921" s="163"/>
      <c r="F921" s="163"/>
      <c r="G921" s="163"/>
      <c r="H921" s="163"/>
      <c r="I921" s="163"/>
      <c r="J921" s="163"/>
      <c r="K921" s="202"/>
      <c r="L921" s="203"/>
      <c r="M921" s="203"/>
      <c r="N921" s="204"/>
    </row>
    <row r="922" spans="2:14" ht="12.75" x14ac:dyDescent="0.2">
      <c r="B922" s="149">
        <v>895</v>
      </c>
      <c r="C922" s="185"/>
      <c r="D922" s="185"/>
      <c r="E922" s="162"/>
      <c r="F922" s="162"/>
      <c r="G922" s="162"/>
      <c r="H922" s="162"/>
      <c r="I922" s="162"/>
      <c r="J922" s="162"/>
      <c r="K922" s="186"/>
      <c r="L922" s="187"/>
      <c r="M922" s="187"/>
      <c r="N922" s="188"/>
    </row>
    <row r="923" spans="2:14" ht="12.75" x14ac:dyDescent="0.2">
      <c r="B923" s="159">
        <v>896</v>
      </c>
      <c r="C923" s="200"/>
      <c r="D923" s="201"/>
      <c r="E923" s="163"/>
      <c r="F923" s="163"/>
      <c r="G923" s="163"/>
      <c r="H923" s="163"/>
      <c r="I923" s="163"/>
      <c r="J923" s="163"/>
      <c r="K923" s="202"/>
      <c r="L923" s="203"/>
      <c r="M923" s="203"/>
      <c r="N923" s="204"/>
    </row>
    <row r="924" spans="2:14" ht="12.75" x14ac:dyDescent="0.2">
      <c r="B924" s="149">
        <v>897</v>
      </c>
      <c r="C924" s="185"/>
      <c r="D924" s="185"/>
      <c r="E924" s="162"/>
      <c r="F924" s="162"/>
      <c r="G924" s="162"/>
      <c r="H924" s="162"/>
      <c r="I924" s="162"/>
      <c r="J924" s="162"/>
      <c r="K924" s="186"/>
      <c r="L924" s="187"/>
      <c r="M924" s="187"/>
      <c r="N924" s="188"/>
    </row>
    <row r="925" spans="2:14" ht="12.75" x14ac:dyDescent="0.2">
      <c r="B925" s="159">
        <v>898</v>
      </c>
      <c r="C925" s="200"/>
      <c r="D925" s="201"/>
      <c r="E925" s="163"/>
      <c r="F925" s="163"/>
      <c r="G925" s="163"/>
      <c r="H925" s="163"/>
      <c r="I925" s="163"/>
      <c r="J925" s="163"/>
      <c r="K925" s="202"/>
      <c r="L925" s="203"/>
      <c r="M925" s="203"/>
      <c r="N925" s="204"/>
    </row>
    <row r="926" spans="2:14" ht="12.75" x14ac:dyDescent="0.2">
      <c r="B926" s="149">
        <v>899</v>
      </c>
      <c r="C926" s="185"/>
      <c r="D926" s="185"/>
      <c r="E926" s="162"/>
      <c r="F926" s="162"/>
      <c r="G926" s="162"/>
      <c r="H926" s="162"/>
      <c r="I926" s="162"/>
      <c r="J926" s="162"/>
      <c r="K926" s="186"/>
      <c r="L926" s="187"/>
      <c r="M926" s="187"/>
      <c r="N926" s="188"/>
    </row>
    <row r="927" spans="2:14" ht="12.75" x14ac:dyDescent="0.2">
      <c r="B927" s="159">
        <v>900</v>
      </c>
      <c r="C927" s="200"/>
      <c r="D927" s="201"/>
      <c r="E927" s="163"/>
      <c r="F927" s="163"/>
      <c r="G927" s="163"/>
      <c r="H927" s="163"/>
      <c r="I927" s="163"/>
      <c r="J927" s="163"/>
      <c r="K927" s="202"/>
      <c r="L927" s="203"/>
      <c r="M927" s="203"/>
      <c r="N927" s="204"/>
    </row>
    <row r="928" spans="2:14" ht="12.75" x14ac:dyDescent="0.2">
      <c r="B928" s="149">
        <v>901</v>
      </c>
      <c r="C928" s="185"/>
      <c r="D928" s="185"/>
      <c r="E928" s="162"/>
      <c r="F928" s="162"/>
      <c r="G928" s="162"/>
      <c r="H928" s="162"/>
      <c r="I928" s="162"/>
      <c r="J928" s="162"/>
      <c r="K928" s="186"/>
      <c r="L928" s="187"/>
      <c r="M928" s="187"/>
      <c r="N928" s="188"/>
    </row>
    <row r="929" spans="2:14" ht="12.75" x14ac:dyDescent="0.2">
      <c r="B929" s="159">
        <v>902</v>
      </c>
      <c r="C929" s="200"/>
      <c r="D929" s="201"/>
      <c r="E929" s="163"/>
      <c r="F929" s="163"/>
      <c r="G929" s="163"/>
      <c r="H929" s="163"/>
      <c r="I929" s="163"/>
      <c r="J929" s="163"/>
      <c r="K929" s="202"/>
      <c r="L929" s="203"/>
      <c r="M929" s="203"/>
      <c r="N929" s="204"/>
    </row>
    <row r="930" spans="2:14" ht="12.75" x14ac:dyDescent="0.2">
      <c r="B930" s="149">
        <v>903</v>
      </c>
      <c r="C930" s="185"/>
      <c r="D930" s="185"/>
      <c r="E930" s="162"/>
      <c r="F930" s="162"/>
      <c r="G930" s="162"/>
      <c r="H930" s="162"/>
      <c r="I930" s="162"/>
      <c r="J930" s="162"/>
      <c r="K930" s="186"/>
      <c r="L930" s="187"/>
      <c r="M930" s="187"/>
      <c r="N930" s="188"/>
    </row>
    <row r="931" spans="2:14" ht="12.75" x14ac:dyDescent="0.2">
      <c r="B931" s="159">
        <v>904</v>
      </c>
      <c r="C931" s="200"/>
      <c r="D931" s="201"/>
      <c r="E931" s="163"/>
      <c r="F931" s="163"/>
      <c r="G931" s="163"/>
      <c r="H931" s="163"/>
      <c r="I931" s="163"/>
      <c r="J931" s="163"/>
      <c r="K931" s="202"/>
      <c r="L931" s="203"/>
      <c r="M931" s="203"/>
      <c r="N931" s="204"/>
    </row>
    <row r="932" spans="2:14" ht="12.75" x14ac:dyDescent="0.2">
      <c r="B932" s="149">
        <v>905</v>
      </c>
      <c r="C932" s="185"/>
      <c r="D932" s="185"/>
      <c r="E932" s="162"/>
      <c r="F932" s="162"/>
      <c r="G932" s="162"/>
      <c r="H932" s="162"/>
      <c r="I932" s="162"/>
      <c r="J932" s="162"/>
      <c r="K932" s="186"/>
      <c r="L932" s="187"/>
      <c r="M932" s="187"/>
      <c r="N932" s="188"/>
    </row>
    <row r="933" spans="2:14" ht="12.75" x14ac:dyDescent="0.2">
      <c r="B933" s="159">
        <v>906</v>
      </c>
      <c r="C933" s="200"/>
      <c r="D933" s="201"/>
      <c r="E933" s="163"/>
      <c r="F933" s="163"/>
      <c r="G933" s="163"/>
      <c r="H933" s="163"/>
      <c r="I933" s="163"/>
      <c r="J933" s="163"/>
      <c r="K933" s="202"/>
      <c r="L933" s="203"/>
      <c r="M933" s="203"/>
      <c r="N933" s="204"/>
    </row>
    <row r="934" spans="2:14" ht="12.75" x14ac:dyDescent="0.2">
      <c r="B934" s="149">
        <v>907</v>
      </c>
      <c r="C934" s="185"/>
      <c r="D934" s="185"/>
      <c r="E934" s="162"/>
      <c r="F934" s="162"/>
      <c r="G934" s="162"/>
      <c r="H934" s="162"/>
      <c r="I934" s="162"/>
      <c r="J934" s="162"/>
      <c r="K934" s="186"/>
      <c r="L934" s="187"/>
      <c r="M934" s="187"/>
      <c r="N934" s="188"/>
    </row>
    <row r="935" spans="2:14" ht="12.75" x14ac:dyDescent="0.2">
      <c r="B935" s="159">
        <v>908</v>
      </c>
      <c r="C935" s="200"/>
      <c r="D935" s="201"/>
      <c r="E935" s="163"/>
      <c r="F935" s="163"/>
      <c r="G935" s="163"/>
      <c r="H935" s="163"/>
      <c r="I935" s="163"/>
      <c r="J935" s="163"/>
      <c r="K935" s="202"/>
      <c r="L935" s="203"/>
      <c r="M935" s="203"/>
      <c r="N935" s="204"/>
    </row>
    <row r="936" spans="2:14" ht="12.75" x14ac:dyDescent="0.2">
      <c r="B936" s="149">
        <v>909</v>
      </c>
      <c r="C936" s="185"/>
      <c r="D936" s="185"/>
      <c r="E936" s="162"/>
      <c r="F936" s="162"/>
      <c r="G936" s="162"/>
      <c r="H936" s="162"/>
      <c r="I936" s="162"/>
      <c r="J936" s="162"/>
      <c r="K936" s="186"/>
      <c r="L936" s="187"/>
      <c r="M936" s="187"/>
      <c r="N936" s="188"/>
    </row>
    <row r="937" spans="2:14" ht="12.75" x14ac:dyDescent="0.2">
      <c r="B937" s="159">
        <v>910</v>
      </c>
      <c r="C937" s="200"/>
      <c r="D937" s="201"/>
      <c r="E937" s="163"/>
      <c r="F937" s="163"/>
      <c r="G937" s="163"/>
      <c r="H937" s="163"/>
      <c r="I937" s="163"/>
      <c r="J937" s="163"/>
      <c r="K937" s="202"/>
      <c r="L937" s="203"/>
      <c r="M937" s="203"/>
      <c r="N937" s="204"/>
    </row>
    <row r="938" spans="2:14" ht="12.75" x14ac:dyDescent="0.2">
      <c r="B938" s="149">
        <v>911</v>
      </c>
      <c r="C938" s="185"/>
      <c r="D938" s="185"/>
      <c r="E938" s="162"/>
      <c r="F938" s="162"/>
      <c r="G938" s="162"/>
      <c r="H938" s="162"/>
      <c r="I938" s="162"/>
      <c r="J938" s="162"/>
      <c r="K938" s="186"/>
      <c r="L938" s="187"/>
      <c r="M938" s="187"/>
      <c r="N938" s="188"/>
    </row>
    <row r="939" spans="2:14" ht="12.75" x14ac:dyDescent="0.2">
      <c r="B939" s="159">
        <v>912</v>
      </c>
      <c r="C939" s="200"/>
      <c r="D939" s="201"/>
      <c r="E939" s="163"/>
      <c r="F939" s="163"/>
      <c r="G939" s="163"/>
      <c r="H939" s="163"/>
      <c r="I939" s="163"/>
      <c r="J939" s="163"/>
      <c r="K939" s="202"/>
      <c r="L939" s="203"/>
      <c r="M939" s="203"/>
      <c r="N939" s="204"/>
    </row>
    <row r="940" spans="2:14" ht="12.75" x14ac:dyDescent="0.2">
      <c r="B940" s="149">
        <v>913</v>
      </c>
      <c r="C940" s="185"/>
      <c r="D940" s="185"/>
      <c r="E940" s="162"/>
      <c r="F940" s="162"/>
      <c r="G940" s="162"/>
      <c r="H940" s="162"/>
      <c r="I940" s="162"/>
      <c r="J940" s="162"/>
      <c r="K940" s="186"/>
      <c r="L940" s="187"/>
      <c r="M940" s="187"/>
      <c r="N940" s="188"/>
    </row>
    <row r="941" spans="2:14" ht="12.75" x14ac:dyDescent="0.2">
      <c r="B941" s="159">
        <v>914</v>
      </c>
      <c r="C941" s="200"/>
      <c r="D941" s="201"/>
      <c r="E941" s="163"/>
      <c r="F941" s="163"/>
      <c r="G941" s="163"/>
      <c r="H941" s="163"/>
      <c r="I941" s="163"/>
      <c r="J941" s="163"/>
      <c r="K941" s="202"/>
      <c r="L941" s="203"/>
      <c r="M941" s="203"/>
      <c r="N941" s="204"/>
    </row>
    <row r="942" spans="2:14" ht="12.75" x14ac:dyDescent="0.2">
      <c r="B942" s="149">
        <v>915</v>
      </c>
      <c r="C942" s="185"/>
      <c r="D942" s="185"/>
      <c r="E942" s="162"/>
      <c r="F942" s="162"/>
      <c r="G942" s="162"/>
      <c r="H942" s="162"/>
      <c r="I942" s="162"/>
      <c r="J942" s="162"/>
      <c r="K942" s="186"/>
      <c r="L942" s="187"/>
      <c r="M942" s="187"/>
      <c r="N942" s="188"/>
    </row>
    <row r="943" spans="2:14" ht="12.75" x14ac:dyDescent="0.2">
      <c r="B943" s="159">
        <v>916</v>
      </c>
      <c r="C943" s="200"/>
      <c r="D943" s="201"/>
      <c r="E943" s="163"/>
      <c r="F943" s="163"/>
      <c r="G943" s="163"/>
      <c r="H943" s="163"/>
      <c r="I943" s="163"/>
      <c r="J943" s="163"/>
      <c r="K943" s="202"/>
      <c r="L943" s="203"/>
      <c r="M943" s="203"/>
      <c r="N943" s="204"/>
    </row>
    <row r="944" spans="2:14" ht="12.75" x14ac:dyDescent="0.2">
      <c r="B944" s="149">
        <v>917</v>
      </c>
      <c r="C944" s="185"/>
      <c r="D944" s="185"/>
      <c r="E944" s="162"/>
      <c r="F944" s="162"/>
      <c r="G944" s="162"/>
      <c r="H944" s="162"/>
      <c r="I944" s="162"/>
      <c r="J944" s="162"/>
      <c r="K944" s="186"/>
      <c r="L944" s="187"/>
      <c r="M944" s="187"/>
      <c r="N944" s="188"/>
    </row>
    <row r="945" spans="2:14" ht="12.75" x14ac:dyDescent="0.2">
      <c r="B945" s="159">
        <v>918</v>
      </c>
      <c r="C945" s="200"/>
      <c r="D945" s="201"/>
      <c r="E945" s="163"/>
      <c r="F945" s="163"/>
      <c r="G945" s="163"/>
      <c r="H945" s="163"/>
      <c r="I945" s="163"/>
      <c r="J945" s="163"/>
      <c r="K945" s="202"/>
      <c r="L945" s="203"/>
      <c r="M945" s="203"/>
      <c r="N945" s="204"/>
    </row>
    <row r="946" spans="2:14" ht="12.75" x14ac:dyDescent="0.2">
      <c r="B946" s="149">
        <v>919</v>
      </c>
      <c r="C946" s="185"/>
      <c r="D946" s="185"/>
      <c r="E946" s="162"/>
      <c r="F946" s="162"/>
      <c r="G946" s="162"/>
      <c r="H946" s="162"/>
      <c r="I946" s="162"/>
      <c r="J946" s="162"/>
      <c r="K946" s="186"/>
      <c r="L946" s="187"/>
      <c r="M946" s="187"/>
      <c r="N946" s="188"/>
    </row>
    <row r="947" spans="2:14" ht="12.75" x14ac:dyDescent="0.2">
      <c r="B947" s="159">
        <v>920</v>
      </c>
      <c r="C947" s="200"/>
      <c r="D947" s="201"/>
      <c r="E947" s="163"/>
      <c r="F947" s="163"/>
      <c r="G947" s="163"/>
      <c r="H947" s="163"/>
      <c r="I947" s="163"/>
      <c r="J947" s="163"/>
      <c r="K947" s="202"/>
      <c r="L947" s="203"/>
      <c r="M947" s="203"/>
      <c r="N947" s="204"/>
    </row>
    <row r="948" spans="2:14" ht="12.75" x14ac:dyDescent="0.2">
      <c r="B948" s="149">
        <v>921</v>
      </c>
      <c r="C948" s="185"/>
      <c r="D948" s="185"/>
      <c r="E948" s="162"/>
      <c r="F948" s="162"/>
      <c r="G948" s="162"/>
      <c r="H948" s="162"/>
      <c r="I948" s="162"/>
      <c r="J948" s="162"/>
      <c r="K948" s="186"/>
      <c r="L948" s="187"/>
      <c r="M948" s="187"/>
      <c r="N948" s="188"/>
    </row>
    <row r="949" spans="2:14" ht="12.75" x14ac:dyDescent="0.2">
      <c r="B949" s="159">
        <v>922</v>
      </c>
      <c r="C949" s="200"/>
      <c r="D949" s="201"/>
      <c r="E949" s="163"/>
      <c r="F949" s="163"/>
      <c r="G949" s="163"/>
      <c r="H949" s="163"/>
      <c r="I949" s="163"/>
      <c r="J949" s="163"/>
      <c r="K949" s="202"/>
      <c r="L949" s="203"/>
      <c r="M949" s="203"/>
      <c r="N949" s="204"/>
    </row>
    <row r="950" spans="2:14" ht="12.75" x14ac:dyDescent="0.2">
      <c r="B950" s="149">
        <v>923</v>
      </c>
      <c r="C950" s="185"/>
      <c r="D950" s="185"/>
      <c r="E950" s="162"/>
      <c r="F950" s="162"/>
      <c r="G950" s="162"/>
      <c r="H950" s="162"/>
      <c r="I950" s="162"/>
      <c r="J950" s="162"/>
      <c r="K950" s="186"/>
      <c r="L950" s="187"/>
      <c r="M950" s="187"/>
      <c r="N950" s="188"/>
    </row>
    <row r="951" spans="2:14" ht="12.75" x14ac:dyDescent="0.2">
      <c r="B951" s="159">
        <v>924</v>
      </c>
      <c r="C951" s="200"/>
      <c r="D951" s="201"/>
      <c r="E951" s="163"/>
      <c r="F951" s="163"/>
      <c r="G951" s="163"/>
      <c r="H951" s="163"/>
      <c r="I951" s="163"/>
      <c r="J951" s="163"/>
      <c r="K951" s="202"/>
      <c r="L951" s="203"/>
      <c r="M951" s="203"/>
      <c r="N951" s="204"/>
    </row>
    <row r="952" spans="2:14" ht="12.75" x14ac:dyDescent="0.2">
      <c r="B952" s="149">
        <v>925</v>
      </c>
      <c r="C952" s="185"/>
      <c r="D952" s="185"/>
      <c r="E952" s="162"/>
      <c r="F952" s="162"/>
      <c r="G952" s="162"/>
      <c r="H952" s="162"/>
      <c r="I952" s="162"/>
      <c r="J952" s="162"/>
      <c r="K952" s="186"/>
      <c r="L952" s="187"/>
      <c r="M952" s="187"/>
      <c r="N952" s="188"/>
    </row>
    <row r="953" spans="2:14" ht="12.75" x14ac:dyDescent="0.2">
      <c r="B953" s="159">
        <v>926</v>
      </c>
      <c r="C953" s="200"/>
      <c r="D953" s="201"/>
      <c r="E953" s="163"/>
      <c r="F953" s="163"/>
      <c r="G953" s="163"/>
      <c r="H953" s="163"/>
      <c r="I953" s="163"/>
      <c r="J953" s="163"/>
      <c r="K953" s="202"/>
      <c r="L953" s="203"/>
      <c r="M953" s="203"/>
      <c r="N953" s="204"/>
    </row>
    <row r="954" spans="2:14" ht="12.75" x14ac:dyDescent="0.2">
      <c r="B954" s="149">
        <v>927</v>
      </c>
      <c r="C954" s="185"/>
      <c r="D954" s="185"/>
      <c r="E954" s="162"/>
      <c r="F954" s="162"/>
      <c r="G954" s="162"/>
      <c r="H954" s="162"/>
      <c r="I954" s="162"/>
      <c r="J954" s="162"/>
      <c r="K954" s="186"/>
      <c r="L954" s="187"/>
      <c r="M954" s="187"/>
      <c r="N954" s="188"/>
    </row>
    <row r="955" spans="2:14" ht="12.75" x14ac:dyDescent="0.2">
      <c r="B955" s="159">
        <v>928</v>
      </c>
      <c r="C955" s="200"/>
      <c r="D955" s="201"/>
      <c r="E955" s="163"/>
      <c r="F955" s="163"/>
      <c r="G955" s="163"/>
      <c r="H955" s="163"/>
      <c r="I955" s="163"/>
      <c r="J955" s="163"/>
      <c r="K955" s="202"/>
      <c r="L955" s="203"/>
      <c r="M955" s="203"/>
      <c r="N955" s="204"/>
    </row>
    <row r="956" spans="2:14" ht="12.75" x14ac:dyDescent="0.2">
      <c r="B956" s="149">
        <v>929</v>
      </c>
      <c r="C956" s="185"/>
      <c r="D956" s="185"/>
      <c r="E956" s="162"/>
      <c r="F956" s="162"/>
      <c r="G956" s="162"/>
      <c r="H956" s="162"/>
      <c r="I956" s="162"/>
      <c r="J956" s="162"/>
      <c r="K956" s="186"/>
      <c r="L956" s="187"/>
      <c r="M956" s="187"/>
      <c r="N956" s="188"/>
    </row>
    <row r="957" spans="2:14" ht="12.75" x14ac:dyDescent="0.2">
      <c r="B957" s="159">
        <v>930</v>
      </c>
      <c r="C957" s="200"/>
      <c r="D957" s="201"/>
      <c r="E957" s="163"/>
      <c r="F957" s="163"/>
      <c r="G957" s="163"/>
      <c r="H957" s="163"/>
      <c r="I957" s="163"/>
      <c r="J957" s="163"/>
      <c r="K957" s="202"/>
      <c r="L957" s="203"/>
      <c r="M957" s="203"/>
      <c r="N957" s="204"/>
    </row>
    <row r="958" spans="2:14" ht="12.75" x14ac:dyDescent="0.2">
      <c r="B958" s="149">
        <v>931</v>
      </c>
      <c r="C958" s="185"/>
      <c r="D958" s="185"/>
      <c r="E958" s="162"/>
      <c r="F958" s="162"/>
      <c r="G958" s="162"/>
      <c r="H958" s="162"/>
      <c r="I958" s="162"/>
      <c r="J958" s="162"/>
      <c r="K958" s="186"/>
      <c r="L958" s="187"/>
      <c r="M958" s="187"/>
      <c r="N958" s="188"/>
    </row>
    <row r="959" spans="2:14" ht="12.75" x14ac:dyDescent="0.2">
      <c r="B959" s="159">
        <v>932</v>
      </c>
      <c r="C959" s="200"/>
      <c r="D959" s="201"/>
      <c r="E959" s="163"/>
      <c r="F959" s="163"/>
      <c r="G959" s="163"/>
      <c r="H959" s="163"/>
      <c r="I959" s="163"/>
      <c r="J959" s="163"/>
      <c r="K959" s="202"/>
      <c r="L959" s="203"/>
      <c r="M959" s="203"/>
      <c r="N959" s="204"/>
    </row>
    <row r="960" spans="2:14" ht="12.75" x14ac:dyDescent="0.2">
      <c r="B960" s="149">
        <v>933</v>
      </c>
      <c r="C960" s="185"/>
      <c r="D960" s="185"/>
      <c r="E960" s="162"/>
      <c r="F960" s="162"/>
      <c r="G960" s="162"/>
      <c r="H960" s="162"/>
      <c r="I960" s="162"/>
      <c r="J960" s="162"/>
      <c r="K960" s="186"/>
      <c r="L960" s="187"/>
      <c r="M960" s="187"/>
      <c r="N960" s="188"/>
    </row>
    <row r="961" spans="2:14" ht="12.75" x14ac:dyDescent="0.2">
      <c r="B961" s="159">
        <v>934</v>
      </c>
      <c r="C961" s="200"/>
      <c r="D961" s="201"/>
      <c r="E961" s="163"/>
      <c r="F961" s="163"/>
      <c r="G961" s="163"/>
      <c r="H961" s="163"/>
      <c r="I961" s="163"/>
      <c r="J961" s="163"/>
      <c r="K961" s="202"/>
      <c r="L961" s="203"/>
      <c r="M961" s="203"/>
      <c r="N961" s="204"/>
    </row>
    <row r="962" spans="2:14" ht="12.75" x14ac:dyDescent="0.2">
      <c r="B962" s="149">
        <v>935</v>
      </c>
      <c r="C962" s="185"/>
      <c r="D962" s="185"/>
      <c r="E962" s="162"/>
      <c r="F962" s="162"/>
      <c r="G962" s="162"/>
      <c r="H962" s="162"/>
      <c r="I962" s="162"/>
      <c r="J962" s="162"/>
      <c r="K962" s="186"/>
      <c r="L962" s="187"/>
      <c r="M962" s="187"/>
      <c r="N962" s="188"/>
    </row>
    <row r="963" spans="2:14" ht="12.75" x14ac:dyDescent="0.2">
      <c r="B963" s="159">
        <v>936</v>
      </c>
      <c r="C963" s="200"/>
      <c r="D963" s="201"/>
      <c r="E963" s="163"/>
      <c r="F963" s="163"/>
      <c r="G963" s="163"/>
      <c r="H963" s="163"/>
      <c r="I963" s="163"/>
      <c r="J963" s="163"/>
      <c r="K963" s="202"/>
      <c r="L963" s="203"/>
      <c r="M963" s="203"/>
      <c r="N963" s="204"/>
    </row>
    <row r="964" spans="2:14" ht="12.75" x14ac:dyDescent="0.2">
      <c r="B964" s="149">
        <v>937</v>
      </c>
      <c r="C964" s="185"/>
      <c r="D964" s="185"/>
      <c r="E964" s="162"/>
      <c r="F964" s="162"/>
      <c r="G964" s="162"/>
      <c r="H964" s="162"/>
      <c r="I964" s="162"/>
      <c r="J964" s="162"/>
      <c r="K964" s="186"/>
      <c r="L964" s="187"/>
      <c r="M964" s="187"/>
      <c r="N964" s="188"/>
    </row>
    <row r="965" spans="2:14" ht="12.75" x14ac:dyDescent="0.2">
      <c r="B965" s="159">
        <v>938</v>
      </c>
      <c r="C965" s="200"/>
      <c r="D965" s="201"/>
      <c r="E965" s="163"/>
      <c r="F965" s="163"/>
      <c r="G965" s="163"/>
      <c r="H965" s="163"/>
      <c r="I965" s="163"/>
      <c r="J965" s="163"/>
      <c r="K965" s="202"/>
      <c r="L965" s="203"/>
      <c r="M965" s="203"/>
      <c r="N965" s="204"/>
    </row>
    <row r="966" spans="2:14" ht="12.75" x14ac:dyDescent="0.2">
      <c r="B966" s="149">
        <v>939</v>
      </c>
      <c r="C966" s="185"/>
      <c r="D966" s="185"/>
      <c r="E966" s="162"/>
      <c r="F966" s="162"/>
      <c r="G966" s="162"/>
      <c r="H966" s="162"/>
      <c r="I966" s="162"/>
      <c r="J966" s="162"/>
      <c r="K966" s="186"/>
      <c r="L966" s="187"/>
      <c r="M966" s="187"/>
      <c r="N966" s="188"/>
    </row>
    <row r="967" spans="2:14" ht="12.75" x14ac:dyDescent="0.2">
      <c r="B967" s="159">
        <v>940</v>
      </c>
      <c r="C967" s="200"/>
      <c r="D967" s="201"/>
      <c r="E967" s="163"/>
      <c r="F967" s="163"/>
      <c r="G967" s="163"/>
      <c r="H967" s="163"/>
      <c r="I967" s="163"/>
      <c r="J967" s="163"/>
      <c r="K967" s="202"/>
      <c r="L967" s="203"/>
      <c r="M967" s="203"/>
      <c r="N967" s="204"/>
    </row>
    <row r="968" spans="2:14" ht="12.75" x14ac:dyDescent="0.2">
      <c r="B968" s="149">
        <v>941</v>
      </c>
      <c r="C968" s="185"/>
      <c r="D968" s="185"/>
      <c r="E968" s="162"/>
      <c r="F968" s="162"/>
      <c r="G968" s="162"/>
      <c r="H968" s="162"/>
      <c r="I968" s="162"/>
      <c r="J968" s="162"/>
      <c r="K968" s="186"/>
      <c r="L968" s="187"/>
      <c r="M968" s="187"/>
      <c r="N968" s="188"/>
    </row>
    <row r="969" spans="2:14" ht="12.75" x14ac:dyDescent="0.2">
      <c r="B969" s="159">
        <v>942</v>
      </c>
      <c r="C969" s="200"/>
      <c r="D969" s="201"/>
      <c r="E969" s="163"/>
      <c r="F969" s="163"/>
      <c r="G969" s="163"/>
      <c r="H969" s="163"/>
      <c r="I969" s="163"/>
      <c r="J969" s="163"/>
      <c r="K969" s="202"/>
      <c r="L969" s="203"/>
      <c r="M969" s="203"/>
      <c r="N969" s="204"/>
    </row>
    <row r="970" spans="2:14" ht="12.75" x14ac:dyDescent="0.2">
      <c r="B970" s="149">
        <v>943</v>
      </c>
      <c r="C970" s="185"/>
      <c r="D970" s="185"/>
      <c r="E970" s="162"/>
      <c r="F970" s="162"/>
      <c r="G970" s="162"/>
      <c r="H970" s="162"/>
      <c r="I970" s="162"/>
      <c r="J970" s="162"/>
      <c r="K970" s="186"/>
      <c r="L970" s="187"/>
      <c r="M970" s="187"/>
      <c r="N970" s="188"/>
    </row>
    <row r="971" spans="2:14" ht="12.75" x14ac:dyDescent="0.2">
      <c r="B971" s="159">
        <v>944</v>
      </c>
      <c r="C971" s="200"/>
      <c r="D971" s="201"/>
      <c r="E971" s="163"/>
      <c r="F971" s="163"/>
      <c r="G971" s="163"/>
      <c r="H971" s="163"/>
      <c r="I971" s="163"/>
      <c r="J971" s="163"/>
      <c r="K971" s="202"/>
      <c r="L971" s="203"/>
      <c r="M971" s="203"/>
      <c r="N971" s="204"/>
    </row>
    <row r="972" spans="2:14" ht="12.75" x14ac:dyDescent="0.2">
      <c r="B972" s="149">
        <v>945</v>
      </c>
      <c r="C972" s="185"/>
      <c r="D972" s="185"/>
      <c r="E972" s="162"/>
      <c r="F972" s="162"/>
      <c r="G972" s="162"/>
      <c r="H972" s="162"/>
      <c r="I972" s="162"/>
      <c r="J972" s="162"/>
      <c r="K972" s="186"/>
      <c r="L972" s="187"/>
      <c r="M972" s="187"/>
      <c r="N972" s="188"/>
    </row>
    <row r="973" spans="2:14" ht="12.75" x14ac:dyDescent="0.2">
      <c r="B973" s="159">
        <v>946</v>
      </c>
      <c r="C973" s="200"/>
      <c r="D973" s="201"/>
      <c r="E973" s="163"/>
      <c r="F973" s="163"/>
      <c r="G973" s="163"/>
      <c r="H973" s="163"/>
      <c r="I973" s="163"/>
      <c r="J973" s="163"/>
      <c r="K973" s="202"/>
      <c r="L973" s="203"/>
      <c r="M973" s="203"/>
      <c r="N973" s="204"/>
    </row>
    <row r="974" spans="2:14" ht="12.75" x14ac:dyDescent="0.2">
      <c r="B974" s="149">
        <v>947</v>
      </c>
      <c r="C974" s="185"/>
      <c r="D974" s="185"/>
      <c r="E974" s="162"/>
      <c r="F974" s="162"/>
      <c r="G974" s="162"/>
      <c r="H974" s="162"/>
      <c r="I974" s="162"/>
      <c r="J974" s="162"/>
      <c r="K974" s="186"/>
      <c r="L974" s="187"/>
      <c r="M974" s="187"/>
      <c r="N974" s="188"/>
    </row>
    <row r="975" spans="2:14" ht="12.75" x14ac:dyDescent="0.2">
      <c r="B975" s="159">
        <v>948</v>
      </c>
      <c r="C975" s="200"/>
      <c r="D975" s="201"/>
      <c r="E975" s="163"/>
      <c r="F975" s="163"/>
      <c r="G975" s="163"/>
      <c r="H975" s="163"/>
      <c r="I975" s="163"/>
      <c r="J975" s="163"/>
      <c r="K975" s="202"/>
      <c r="L975" s="203"/>
      <c r="M975" s="203"/>
      <c r="N975" s="204"/>
    </row>
    <row r="976" spans="2:14" ht="12.75" x14ac:dyDescent="0.2">
      <c r="B976" s="149">
        <v>949</v>
      </c>
      <c r="C976" s="185"/>
      <c r="D976" s="185"/>
      <c r="E976" s="162"/>
      <c r="F976" s="162"/>
      <c r="G976" s="162"/>
      <c r="H976" s="162"/>
      <c r="I976" s="162"/>
      <c r="J976" s="162"/>
      <c r="K976" s="186"/>
      <c r="L976" s="187"/>
      <c r="M976" s="187"/>
      <c r="N976" s="188"/>
    </row>
    <row r="977" spans="2:14" ht="12.75" x14ac:dyDescent="0.2">
      <c r="B977" s="159">
        <v>950</v>
      </c>
      <c r="C977" s="200"/>
      <c r="D977" s="201"/>
      <c r="E977" s="163"/>
      <c r="F977" s="163"/>
      <c r="G977" s="163"/>
      <c r="H977" s="163"/>
      <c r="I977" s="163"/>
      <c r="J977" s="163"/>
      <c r="K977" s="202"/>
      <c r="L977" s="203"/>
      <c r="M977" s="203"/>
      <c r="N977" s="204"/>
    </row>
    <row r="978" spans="2:14" ht="12.75" x14ac:dyDescent="0.2">
      <c r="B978" s="149">
        <v>951</v>
      </c>
      <c r="C978" s="185"/>
      <c r="D978" s="185"/>
      <c r="E978" s="162"/>
      <c r="F978" s="162"/>
      <c r="G978" s="162"/>
      <c r="H978" s="162"/>
      <c r="I978" s="162"/>
      <c r="J978" s="162"/>
      <c r="K978" s="186"/>
      <c r="L978" s="187"/>
      <c r="M978" s="187"/>
      <c r="N978" s="188"/>
    </row>
    <row r="979" spans="2:14" ht="12.75" x14ac:dyDescent="0.2">
      <c r="B979" s="159">
        <v>952</v>
      </c>
      <c r="C979" s="200"/>
      <c r="D979" s="201"/>
      <c r="E979" s="163"/>
      <c r="F979" s="163"/>
      <c r="G979" s="163"/>
      <c r="H979" s="163"/>
      <c r="I979" s="163"/>
      <c r="J979" s="163"/>
      <c r="K979" s="202"/>
      <c r="L979" s="203"/>
      <c r="M979" s="203"/>
      <c r="N979" s="204"/>
    </row>
    <row r="980" spans="2:14" ht="12.75" x14ac:dyDescent="0.2">
      <c r="B980" s="149">
        <v>953</v>
      </c>
      <c r="C980" s="185"/>
      <c r="D980" s="185"/>
      <c r="E980" s="162"/>
      <c r="F980" s="162"/>
      <c r="G980" s="162"/>
      <c r="H980" s="162"/>
      <c r="I980" s="162"/>
      <c r="J980" s="162"/>
      <c r="K980" s="186"/>
      <c r="L980" s="187"/>
      <c r="M980" s="187"/>
      <c r="N980" s="188"/>
    </row>
    <row r="981" spans="2:14" ht="12.75" x14ac:dyDescent="0.2">
      <c r="B981" s="159">
        <v>954</v>
      </c>
      <c r="C981" s="200"/>
      <c r="D981" s="201"/>
      <c r="E981" s="163"/>
      <c r="F981" s="163"/>
      <c r="G981" s="163"/>
      <c r="H981" s="163"/>
      <c r="I981" s="163"/>
      <c r="J981" s="163"/>
      <c r="K981" s="202"/>
      <c r="L981" s="203"/>
      <c r="M981" s="203"/>
      <c r="N981" s="204"/>
    </row>
    <row r="982" spans="2:14" ht="12.75" x14ac:dyDescent="0.2">
      <c r="B982" s="149">
        <v>955</v>
      </c>
      <c r="C982" s="185"/>
      <c r="D982" s="185"/>
      <c r="E982" s="162"/>
      <c r="F982" s="162"/>
      <c r="G982" s="162"/>
      <c r="H982" s="162"/>
      <c r="I982" s="162"/>
      <c r="J982" s="162"/>
      <c r="K982" s="186"/>
      <c r="L982" s="187"/>
      <c r="M982" s="187"/>
      <c r="N982" s="188"/>
    </row>
    <row r="983" spans="2:14" ht="12.75" x14ac:dyDescent="0.2">
      <c r="B983" s="159">
        <v>956</v>
      </c>
      <c r="C983" s="200"/>
      <c r="D983" s="201"/>
      <c r="E983" s="163"/>
      <c r="F983" s="163"/>
      <c r="G983" s="163"/>
      <c r="H983" s="163"/>
      <c r="I983" s="163"/>
      <c r="J983" s="163"/>
      <c r="K983" s="202"/>
      <c r="L983" s="203"/>
      <c r="M983" s="203"/>
      <c r="N983" s="204"/>
    </row>
    <row r="984" spans="2:14" ht="12.75" x14ac:dyDescent="0.2">
      <c r="B984" s="149">
        <v>957</v>
      </c>
      <c r="C984" s="185"/>
      <c r="D984" s="185"/>
      <c r="E984" s="162"/>
      <c r="F984" s="162"/>
      <c r="G984" s="162"/>
      <c r="H984" s="162"/>
      <c r="I984" s="162"/>
      <c r="J984" s="162"/>
      <c r="K984" s="186"/>
      <c r="L984" s="187"/>
      <c r="M984" s="187"/>
      <c r="N984" s="188"/>
    </row>
    <row r="985" spans="2:14" ht="12.75" x14ac:dyDescent="0.2">
      <c r="B985" s="159">
        <v>958</v>
      </c>
      <c r="C985" s="200"/>
      <c r="D985" s="201"/>
      <c r="E985" s="163"/>
      <c r="F985" s="163"/>
      <c r="G985" s="163"/>
      <c r="H985" s="163"/>
      <c r="I985" s="163"/>
      <c r="J985" s="163"/>
      <c r="K985" s="202"/>
      <c r="L985" s="203"/>
      <c r="M985" s="203"/>
      <c r="N985" s="204"/>
    </row>
    <row r="986" spans="2:14" ht="12.75" x14ac:dyDescent="0.2">
      <c r="B986" s="149">
        <v>959</v>
      </c>
      <c r="C986" s="185"/>
      <c r="D986" s="185"/>
      <c r="E986" s="162"/>
      <c r="F986" s="162"/>
      <c r="G986" s="162"/>
      <c r="H986" s="162"/>
      <c r="I986" s="162"/>
      <c r="J986" s="162"/>
      <c r="K986" s="186"/>
      <c r="L986" s="187"/>
      <c r="M986" s="187"/>
      <c r="N986" s="188"/>
    </row>
    <row r="987" spans="2:14" ht="12.75" x14ac:dyDescent="0.2">
      <c r="B987" s="159">
        <v>960</v>
      </c>
      <c r="C987" s="200"/>
      <c r="D987" s="201"/>
      <c r="E987" s="163"/>
      <c r="F987" s="163"/>
      <c r="G987" s="163"/>
      <c r="H987" s="163"/>
      <c r="I987" s="163"/>
      <c r="J987" s="163"/>
      <c r="K987" s="202"/>
      <c r="L987" s="203"/>
      <c r="M987" s="203"/>
      <c r="N987" s="204"/>
    </row>
    <row r="988" spans="2:14" ht="12.75" x14ac:dyDescent="0.2">
      <c r="B988" s="149">
        <v>961</v>
      </c>
      <c r="C988" s="185"/>
      <c r="D988" s="185"/>
      <c r="E988" s="162"/>
      <c r="F988" s="162"/>
      <c r="G988" s="162"/>
      <c r="H988" s="162"/>
      <c r="I988" s="162"/>
      <c r="J988" s="162"/>
      <c r="K988" s="186"/>
      <c r="L988" s="187"/>
      <c r="M988" s="187"/>
      <c r="N988" s="188"/>
    </row>
    <row r="989" spans="2:14" ht="12.75" x14ac:dyDescent="0.2">
      <c r="B989" s="159">
        <v>962</v>
      </c>
      <c r="C989" s="200"/>
      <c r="D989" s="201"/>
      <c r="E989" s="163"/>
      <c r="F989" s="163"/>
      <c r="G989" s="163"/>
      <c r="H989" s="163"/>
      <c r="I989" s="163"/>
      <c r="J989" s="163"/>
      <c r="K989" s="202"/>
      <c r="L989" s="203"/>
      <c r="M989" s="203"/>
      <c r="N989" s="204"/>
    </row>
    <row r="990" spans="2:14" ht="12.75" x14ac:dyDescent="0.2">
      <c r="B990" s="149">
        <v>963</v>
      </c>
      <c r="C990" s="185"/>
      <c r="D990" s="185"/>
      <c r="E990" s="162"/>
      <c r="F990" s="162"/>
      <c r="G990" s="162"/>
      <c r="H990" s="162"/>
      <c r="I990" s="162"/>
      <c r="J990" s="162"/>
      <c r="K990" s="186"/>
      <c r="L990" s="187"/>
      <c r="M990" s="187"/>
      <c r="N990" s="188"/>
    </row>
    <row r="991" spans="2:14" ht="12.75" x14ac:dyDescent="0.2">
      <c r="B991" s="159">
        <v>964</v>
      </c>
      <c r="C991" s="200"/>
      <c r="D991" s="201"/>
      <c r="E991" s="163"/>
      <c r="F991" s="163"/>
      <c r="G991" s="163"/>
      <c r="H991" s="163"/>
      <c r="I991" s="163"/>
      <c r="J991" s="163"/>
      <c r="K991" s="202"/>
      <c r="L991" s="203"/>
      <c r="M991" s="203"/>
      <c r="N991" s="204"/>
    </row>
    <row r="992" spans="2:14" ht="12.75" x14ac:dyDescent="0.2">
      <c r="B992" s="149">
        <v>965</v>
      </c>
      <c r="C992" s="185"/>
      <c r="D992" s="185"/>
      <c r="E992" s="162"/>
      <c r="F992" s="162"/>
      <c r="G992" s="162"/>
      <c r="H992" s="162"/>
      <c r="I992" s="162"/>
      <c r="J992" s="162"/>
      <c r="K992" s="186"/>
      <c r="L992" s="187"/>
      <c r="M992" s="187"/>
      <c r="N992" s="188"/>
    </row>
    <row r="993" spans="2:14" ht="12.75" x14ac:dyDescent="0.2">
      <c r="B993" s="159">
        <v>966</v>
      </c>
      <c r="C993" s="200"/>
      <c r="D993" s="201"/>
      <c r="E993" s="163"/>
      <c r="F993" s="163"/>
      <c r="G993" s="163"/>
      <c r="H993" s="163"/>
      <c r="I993" s="163"/>
      <c r="J993" s="163"/>
      <c r="K993" s="202"/>
      <c r="L993" s="203"/>
      <c r="M993" s="203"/>
      <c r="N993" s="204"/>
    </row>
    <row r="994" spans="2:14" ht="12.75" x14ac:dyDescent="0.2">
      <c r="B994" s="149">
        <v>967</v>
      </c>
      <c r="C994" s="185"/>
      <c r="D994" s="185"/>
      <c r="E994" s="162"/>
      <c r="F994" s="162"/>
      <c r="G994" s="162"/>
      <c r="H994" s="162"/>
      <c r="I994" s="162"/>
      <c r="J994" s="162"/>
      <c r="K994" s="186"/>
      <c r="L994" s="187"/>
      <c r="M994" s="187"/>
      <c r="N994" s="188"/>
    </row>
    <row r="995" spans="2:14" ht="12.75" x14ac:dyDescent="0.2">
      <c r="B995" s="159">
        <v>968</v>
      </c>
      <c r="C995" s="200"/>
      <c r="D995" s="201"/>
      <c r="E995" s="163"/>
      <c r="F995" s="163"/>
      <c r="G995" s="163"/>
      <c r="H995" s="163"/>
      <c r="I995" s="163"/>
      <c r="J995" s="163"/>
      <c r="K995" s="202"/>
      <c r="L995" s="203"/>
      <c r="M995" s="203"/>
      <c r="N995" s="204"/>
    </row>
    <row r="996" spans="2:14" ht="12.75" x14ac:dyDescent="0.2">
      <c r="B996" s="149">
        <v>969</v>
      </c>
      <c r="C996" s="185"/>
      <c r="D996" s="185"/>
      <c r="E996" s="162"/>
      <c r="F996" s="162"/>
      <c r="G996" s="162"/>
      <c r="H996" s="162"/>
      <c r="I996" s="162"/>
      <c r="J996" s="162"/>
      <c r="K996" s="186"/>
      <c r="L996" s="187"/>
      <c r="M996" s="187"/>
      <c r="N996" s="188"/>
    </row>
    <row r="997" spans="2:14" ht="12.75" x14ac:dyDescent="0.2">
      <c r="B997" s="159">
        <v>970</v>
      </c>
      <c r="C997" s="200"/>
      <c r="D997" s="201"/>
      <c r="E997" s="163"/>
      <c r="F997" s="163"/>
      <c r="G997" s="163"/>
      <c r="H997" s="163"/>
      <c r="I997" s="163"/>
      <c r="J997" s="163"/>
      <c r="K997" s="202"/>
      <c r="L997" s="203"/>
      <c r="M997" s="203"/>
      <c r="N997" s="204"/>
    </row>
    <row r="998" spans="2:14" ht="12.75" x14ac:dyDescent="0.2">
      <c r="B998" s="149">
        <v>971</v>
      </c>
      <c r="C998" s="185"/>
      <c r="D998" s="185"/>
      <c r="E998" s="162"/>
      <c r="F998" s="162"/>
      <c r="G998" s="162"/>
      <c r="H998" s="162"/>
      <c r="I998" s="162"/>
      <c r="J998" s="162"/>
      <c r="K998" s="186"/>
      <c r="L998" s="187"/>
      <c r="M998" s="187"/>
      <c r="N998" s="188"/>
    </row>
    <row r="999" spans="2:14" ht="12.75" x14ac:dyDescent="0.2">
      <c r="B999" s="159">
        <v>972</v>
      </c>
      <c r="C999" s="200"/>
      <c r="D999" s="201"/>
      <c r="E999" s="163"/>
      <c r="F999" s="163"/>
      <c r="G999" s="163"/>
      <c r="H999" s="163"/>
      <c r="I999" s="163"/>
      <c r="J999" s="163"/>
      <c r="K999" s="202"/>
      <c r="L999" s="203"/>
      <c r="M999" s="203"/>
      <c r="N999" s="204"/>
    </row>
    <row r="1000" spans="2:14" ht="12.75" x14ac:dyDescent="0.2">
      <c r="B1000" s="149">
        <v>973</v>
      </c>
      <c r="C1000" s="185"/>
      <c r="D1000" s="185"/>
      <c r="E1000" s="162"/>
      <c r="F1000" s="162"/>
      <c r="G1000" s="162"/>
      <c r="H1000" s="162"/>
      <c r="I1000" s="162"/>
      <c r="J1000" s="162"/>
      <c r="K1000" s="186"/>
      <c r="L1000" s="187"/>
      <c r="M1000" s="187"/>
      <c r="N1000" s="188"/>
    </row>
    <row r="1001" spans="2:14" ht="12.75" x14ac:dyDescent="0.2">
      <c r="B1001" s="159">
        <v>974</v>
      </c>
      <c r="C1001" s="200"/>
      <c r="D1001" s="201"/>
      <c r="E1001" s="163"/>
      <c r="F1001" s="163"/>
      <c r="G1001" s="163"/>
      <c r="H1001" s="163"/>
      <c r="I1001" s="163"/>
      <c r="J1001" s="163"/>
      <c r="K1001" s="202"/>
      <c r="L1001" s="203"/>
      <c r="M1001" s="203"/>
      <c r="N1001" s="204"/>
    </row>
    <row r="1002" spans="2:14" ht="12.75" x14ac:dyDescent="0.2">
      <c r="B1002" s="149">
        <v>975</v>
      </c>
      <c r="C1002" s="185"/>
      <c r="D1002" s="185"/>
      <c r="E1002" s="162"/>
      <c r="F1002" s="162"/>
      <c r="G1002" s="162"/>
      <c r="H1002" s="162"/>
      <c r="I1002" s="162"/>
      <c r="J1002" s="162"/>
      <c r="K1002" s="186"/>
      <c r="L1002" s="187"/>
      <c r="M1002" s="187"/>
      <c r="N1002" s="188"/>
    </row>
    <row r="1003" spans="2:14" ht="12.75" x14ac:dyDescent="0.2">
      <c r="B1003" s="159">
        <v>976</v>
      </c>
      <c r="C1003" s="200"/>
      <c r="D1003" s="201"/>
      <c r="E1003" s="163"/>
      <c r="F1003" s="163"/>
      <c r="G1003" s="163"/>
      <c r="H1003" s="163"/>
      <c r="I1003" s="163"/>
      <c r="J1003" s="163"/>
      <c r="K1003" s="202"/>
      <c r="L1003" s="203"/>
      <c r="M1003" s="203"/>
      <c r="N1003" s="204"/>
    </row>
    <row r="1004" spans="2:14" ht="12.75" x14ac:dyDescent="0.2">
      <c r="B1004" s="149">
        <v>977</v>
      </c>
      <c r="C1004" s="185"/>
      <c r="D1004" s="185"/>
      <c r="E1004" s="162"/>
      <c r="F1004" s="162"/>
      <c r="G1004" s="162"/>
      <c r="H1004" s="162"/>
      <c r="I1004" s="162"/>
      <c r="J1004" s="162"/>
      <c r="K1004" s="186"/>
      <c r="L1004" s="187"/>
      <c r="M1004" s="187"/>
      <c r="N1004" s="188"/>
    </row>
    <row r="1005" spans="2:14" ht="12.75" x14ac:dyDescent="0.2">
      <c r="B1005" s="159">
        <v>978</v>
      </c>
      <c r="C1005" s="200"/>
      <c r="D1005" s="201"/>
      <c r="E1005" s="163"/>
      <c r="F1005" s="163"/>
      <c r="G1005" s="163"/>
      <c r="H1005" s="163"/>
      <c r="I1005" s="163"/>
      <c r="J1005" s="163"/>
      <c r="K1005" s="202"/>
      <c r="L1005" s="203"/>
      <c r="M1005" s="203"/>
      <c r="N1005" s="204"/>
    </row>
    <row r="1006" spans="2:14" ht="12.75" x14ac:dyDescent="0.2">
      <c r="B1006" s="149">
        <v>979</v>
      </c>
      <c r="C1006" s="185"/>
      <c r="D1006" s="185"/>
      <c r="E1006" s="162"/>
      <c r="F1006" s="162"/>
      <c r="G1006" s="162"/>
      <c r="H1006" s="162"/>
      <c r="I1006" s="162"/>
      <c r="J1006" s="162"/>
      <c r="K1006" s="186"/>
      <c r="L1006" s="187"/>
      <c r="M1006" s="187"/>
      <c r="N1006" s="188"/>
    </row>
    <row r="1007" spans="2:14" ht="12.75" x14ac:dyDescent="0.2">
      <c r="B1007" s="159">
        <v>980</v>
      </c>
      <c r="C1007" s="200"/>
      <c r="D1007" s="201"/>
      <c r="E1007" s="163"/>
      <c r="F1007" s="163"/>
      <c r="G1007" s="163"/>
      <c r="H1007" s="163"/>
      <c r="I1007" s="163"/>
      <c r="J1007" s="163"/>
      <c r="K1007" s="202"/>
      <c r="L1007" s="203"/>
      <c r="M1007" s="203"/>
      <c r="N1007" s="204"/>
    </row>
    <row r="1008" spans="2:14" ht="12.75" x14ac:dyDescent="0.2">
      <c r="B1008" s="149">
        <v>981</v>
      </c>
      <c r="C1008" s="185"/>
      <c r="D1008" s="185"/>
      <c r="E1008" s="162"/>
      <c r="F1008" s="162"/>
      <c r="G1008" s="162"/>
      <c r="H1008" s="162"/>
      <c r="I1008" s="162"/>
      <c r="J1008" s="162"/>
      <c r="K1008" s="186"/>
      <c r="L1008" s="187"/>
      <c r="M1008" s="187"/>
      <c r="N1008" s="188"/>
    </row>
    <row r="1009" spans="2:14" ht="12.75" x14ac:dyDescent="0.2">
      <c r="B1009" s="159">
        <v>982</v>
      </c>
      <c r="C1009" s="200"/>
      <c r="D1009" s="201"/>
      <c r="E1009" s="163"/>
      <c r="F1009" s="163"/>
      <c r="G1009" s="163"/>
      <c r="H1009" s="163"/>
      <c r="I1009" s="163"/>
      <c r="J1009" s="163"/>
      <c r="K1009" s="202"/>
      <c r="L1009" s="203"/>
      <c r="M1009" s="203"/>
      <c r="N1009" s="204"/>
    </row>
    <row r="1010" spans="2:14" ht="12.75" x14ac:dyDescent="0.2">
      <c r="B1010" s="149">
        <v>983</v>
      </c>
      <c r="C1010" s="185"/>
      <c r="D1010" s="185"/>
      <c r="E1010" s="162"/>
      <c r="F1010" s="162"/>
      <c r="G1010" s="162"/>
      <c r="H1010" s="162"/>
      <c r="I1010" s="162"/>
      <c r="J1010" s="162"/>
      <c r="K1010" s="186"/>
      <c r="L1010" s="187"/>
      <c r="M1010" s="187"/>
      <c r="N1010" s="188"/>
    </row>
    <row r="1011" spans="2:14" ht="12.75" x14ac:dyDescent="0.2">
      <c r="B1011" s="159">
        <v>984</v>
      </c>
      <c r="C1011" s="200"/>
      <c r="D1011" s="201"/>
      <c r="E1011" s="163"/>
      <c r="F1011" s="163"/>
      <c r="G1011" s="163"/>
      <c r="H1011" s="163"/>
      <c r="I1011" s="163"/>
      <c r="J1011" s="163"/>
      <c r="K1011" s="202"/>
      <c r="L1011" s="203"/>
      <c r="M1011" s="203"/>
      <c r="N1011" s="204"/>
    </row>
    <row r="1012" spans="2:14" ht="12.75" x14ac:dyDescent="0.2">
      <c r="B1012" s="149">
        <v>985</v>
      </c>
      <c r="C1012" s="185"/>
      <c r="D1012" s="185"/>
      <c r="E1012" s="162"/>
      <c r="F1012" s="162"/>
      <c r="G1012" s="162"/>
      <c r="H1012" s="162"/>
      <c r="I1012" s="162"/>
      <c r="J1012" s="162"/>
      <c r="K1012" s="186"/>
      <c r="L1012" s="187"/>
      <c r="M1012" s="187"/>
      <c r="N1012" s="188"/>
    </row>
    <row r="1013" spans="2:14" ht="12.75" x14ac:dyDescent="0.2">
      <c r="B1013" s="159">
        <v>986</v>
      </c>
      <c r="C1013" s="200"/>
      <c r="D1013" s="201"/>
      <c r="E1013" s="163"/>
      <c r="F1013" s="163"/>
      <c r="G1013" s="163"/>
      <c r="H1013" s="163"/>
      <c r="I1013" s="163"/>
      <c r="J1013" s="163"/>
      <c r="K1013" s="202"/>
      <c r="L1013" s="203"/>
      <c r="M1013" s="203"/>
      <c r="N1013" s="204"/>
    </row>
    <row r="1014" spans="2:14" ht="12.75" x14ac:dyDescent="0.2">
      <c r="B1014" s="149">
        <v>987</v>
      </c>
      <c r="C1014" s="185"/>
      <c r="D1014" s="185"/>
      <c r="E1014" s="162"/>
      <c r="F1014" s="162"/>
      <c r="G1014" s="162"/>
      <c r="H1014" s="162"/>
      <c r="I1014" s="162"/>
      <c r="J1014" s="162"/>
      <c r="K1014" s="186"/>
      <c r="L1014" s="187"/>
      <c r="M1014" s="187"/>
      <c r="N1014" s="188"/>
    </row>
    <row r="1015" spans="2:14" ht="12.75" x14ac:dyDescent="0.2">
      <c r="B1015" s="159">
        <v>988</v>
      </c>
      <c r="C1015" s="200"/>
      <c r="D1015" s="201"/>
      <c r="E1015" s="163"/>
      <c r="F1015" s="163"/>
      <c r="G1015" s="163"/>
      <c r="H1015" s="163"/>
      <c r="I1015" s="163"/>
      <c r="J1015" s="163"/>
      <c r="K1015" s="202"/>
      <c r="L1015" s="203"/>
      <c r="M1015" s="203"/>
      <c r="N1015" s="204"/>
    </row>
    <row r="1016" spans="2:14" ht="12.75" x14ac:dyDescent="0.2">
      <c r="B1016" s="149">
        <v>989</v>
      </c>
      <c r="C1016" s="185"/>
      <c r="D1016" s="185"/>
      <c r="E1016" s="162"/>
      <c r="F1016" s="162"/>
      <c r="G1016" s="162"/>
      <c r="H1016" s="162"/>
      <c r="I1016" s="162"/>
      <c r="J1016" s="162"/>
      <c r="K1016" s="186"/>
      <c r="L1016" s="187"/>
      <c r="M1016" s="187"/>
      <c r="N1016" s="188"/>
    </row>
    <row r="1017" spans="2:14" ht="12.75" x14ac:dyDescent="0.2">
      <c r="B1017" s="159">
        <v>990</v>
      </c>
      <c r="C1017" s="200"/>
      <c r="D1017" s="201"/>
      <c r="E1017" s="163"/>
      <c r="F1017" s="163"/>
      <c r="G1017" s="163"/>
      <c r="H1017" s="163"/>
      <c r="I1017" s="163"/>
      <c r="J1017" s="163"/>
      <c r="K1017" s="202"/>
      <c r="L1017" s="203"/>
      <c r="M1017" s="203"/>
      <c r="N1017" s="204"/>
    </row>
    <row r="1018" spans="2:14" ht="12.75" x14ac:dyDescent="0.2">
      <c r="B1018" s="149">
        <v>991</v>
      </c>
      <c r="C1018" s="185"/>
      <c r="D1018" s="185"/>
      <c r="E1018" s="162"/>
      <c r="F1018" s="162"/>
      <c r="G1018" s="162"/>
      <c r="H1018" s="162"/>
      <c r="I1018" s="162"/>
      <c r="J1018" s="162"/>
      <c r="K1018" s="186"/>
      <c r="L1018" s="187"/>
      <c r="M1018" s="187"/>
      <c r="N1018" s="188"/>
    </row>
    <row r="1019" spans="2:14" ht="12.75" x14ac:dyDescent="0.2">
      <c r="B1019" s="159">
        <v>992</v>
      </c>
      <c r="C1019" s="200"/>
      <c r="D1019" s="201"/>
      <c r="E1019" s="163"/>
      <c r="F1019" s="163"/>
      <c r="G1019" s="163"/>
      <c r="H1019" s="163"/>
      <c r="I1019" s="163"/>
      <c r="J1019" s="163"/>
      <c r="K1019" s="202"/>
      <c r="L1019" s="203"/>
      <c r="M1019" s="203"/>
      <c r="N1019" s="204"/>
    </row>
    <row r="1020" spans="2:14" ht="12.75" x14ac:dyDescent="0.2">
      <c r="B1020" s="149">
        <v>993</v>
      </c>
      <c r="C1020" s="185"/>
      <c r="D1020" s="185"/>
      <c r="E1020" s="162"/>
      <c r="F1020" s="162"/>
      <c r="G1020" s="162"/>
      <c r="H1020" s="162"/>
      <c r="I1020" s="162"/>
      <c r="J1020" s="162"/>
      <c r="K1020" s="186"/>
      <c r="L1020" s="187"/>
      <c r="M1020" s="187"/>
      <c r="N1020" s="188"/>
    </row>
    <row r="1021" spans="2:14" ht="12.75" x14ac:dyDescent="0.2">
      <c r="B1021" s="159">
        <v>994</v>
      </c>
      <c r="C1021" s="200"/>
      <c r="D1021" s="201"/>
      <c r="E1021" s="163"/>
      <c r="F1021" s="163"/>
      <c r="G1021" s="163"/>
      <c r="H1021" s="163"/>
      <c r="I1021" s="163"/>
      <c r="J1021" s="163"/>
      <c r="K1021" s="202"/>
      <c r="L1021" s="203"/>
      <c r="M1021" s="203"/>
      <c r="N1021" s="204"/>
    </row>
    <row r="1022" spans="2:14" ht="12.75" x14ac:dyDescent="0.2">
      <c r="B1022" s="149">
        <v>995</v>
      </c>
      <c r="C1022" s="185"/>
      <c r="D1022" s="185"/>
      <c r="E1022" s="162"/>
      <c r="F1022" s="162"/>
      <c r="G1022" s="162"/>
      <c r="H1022" s="162"/>
      <c r="I1022" s="162"/>
      <c r="J1022" s="162"/>
      <c r="K1022" s="186"/>
      <c r="L1022" s="187"/>
      <c r="M1022" s="187"/>
      <c r="N1022" s="188"/>
    </row>
    <row r="1023" spans="2:14" ht="12.75" x14ac:dyDescent="0.2">
      <c r="B1023" s="159">
        <v>996</v>
      </c>
      <c r="C1023" s="200"/>
      <c r="D1023" s="201"/>
      <c r="E1023" s="163"/>
      <c r="F1023" s="163"/>
      <c r="G1023" s="163"/>
      <c r="H1023" s="163"/>
      <c r="I1023" s="163"/>
      <c r="J1023" s="163"/>
      <c r="K1023" s="202"/>
      <c r="L1023" s="203"/>
      <c r="M1023" s="203"/>
      <c r="N1023" s="204"/>
    </row>
    <row r="1024" spans="2:14" ht="12.75" x14ac:dyDescent="0.2">
      <c r="B1024" s="149">
        <v>997</v>
      </c>
      <c r="C1024" s="185"/>
      <c r="D1024" s="185"/>
      <c r="E1024" s="162"/>
      <c r="F1024" s="162"/>
      <c r="G1024" s="162"/>
      <c r="H1024" s="162"/>
      <c r="I1024" s="162"/>
      <c r="J1024" s="162"/>
      <c r="K1024" s="186"/>
      <c r="L1024" s="187"/>
      <c r="M1024" s="187"/>
      <c r="N1024" s="188"/>
    </row>
    <row r="1025" spans="2:14" ht="15.75" customHeight="1" x14ac:dyDescent="0.2">
      <c r="B1025" s="164">
        <v>998</v>
      </c>
      <c r="C1025" s="189"/>
      <c r="D1025" s="190"/>
      <c r="E1025" s="165"/>
      <c r="F1025" s="165"/>
      <c r="G1025" s="165"/>
      <c r="H1025" s="165"/>
      <c r="I1025" s="165"/>
      <c r="J1025" s="165"/>
      <c r="K1025" s="191"/>
      <c r="L1025" s="192"/>
      <c r="M1025" s="192"/>
      <c r="N1025" s="193"/>
    </row>
    <row r="1026" spans="2:14" ht="12.75" x14ac:dyDescent="0.2"/>
    <row r="1027" spans="2:14" ht="12.75" x14ac:dyDescent="0.2"/>
    <row r="1028" spans="2:14" ht="12.75" x14ac:dyDescent="0.2"/>
    <row r="1029" spans="2:14" ht="12.75" x14ac:dyDescent="0.2"/>
    <row r="1030" spans="2:14" ht="12.75" x14ac:dyDescent="0.2"/>
    <row r="1031" spans="2:14" ht="12.75" x14ac:dyDescent="0.2"/>
    <row r="1032" spans="2:14" ht="12.75" x14ac:dyDescent="0.2"/>
    <row r="1033" spans="2:14" ht="12.75" x14ac:dyDescent="0.2"/>
    <row r="1034" spans="2:14" ht="12.75" x14ac:dyDescent="0.2"/>
    <row r="1035" spans="2:14" ht="12.75" x14ac:dyDescent="0.2"/>
    <row r="1036" spans="2:14" ht="12.75" x14ac:dyDescent="0.2"/>
    <row r="1037" spans="2:14" ht="12.75" x14ac:dyDescent="0.2"/>
    <row r="1038" spans="2:14" ht="12.75" x14ac:dyDescent="0.2"/>
    <row r="1039" spans="2:14" ht="12.75" x14ac:dyDescent="0.2"/>
    <row r="1040" spans="2:14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spans="3:10" ht="12.75" x14ac:dyDescent="0.2"/>
    <row r="1058" spans="3:10" ht="12.75" x14ac:dyDescent="0.2"/>
    <row r="1059" spans="3:10" ht="12.75" x14ac:dyDescent="0.2"/>
    <row r="1060" spans="3:10" ht="12.75" x14ac:dyDescent="0.2"/>
    <row r="1061" spans="3:10" ht="12.75" x14ac:dyDescent="0.2"/>
    <row r="1062" spans="3:10" ht="12.75" x14ac:dyDescent="0.2"/>
    <row r="1063" spans="3:10" ht="12.75" x14ac:dyDescent="0.2">
      <c r="C1063" s="166"/>
      <c r="D1063" s="167"/>
      <c r="E1063" s="167"/>
      <c r="F1063" s="167"/>
      <c r="G1063" s="167"/>
      <c r="H1063" s="167"/>
      <c r="I1063" s="167"/>
      <c r="J1063" s="167"/>
    </row>
    <row r="1064" spans="3:10" ht="12.75" x14ac:dyDescent="0.2">
      <c r="C1064" s="166"/>
      <c r="D1064" s="167"/>
      <c r="E1064" s="167"/>
      <c r="F1064" s="167"/>
      <c r="G1064" s="167"/>
      <c r="H1064" s="167"/>
      <c r="I1064" s="167"/>
      <c r="J1064" s="167"/>
    </row>
    <row r="1065" spans="3:10" ht="12.75" x14ac:dyDescent="0.2">
      <c r="C1065" s="194" t="s">
        <v>260</v>
      </c>
      <c r="D1065" s="194"/>
      <c r="E1065" s="194"/>
      <c r="F1065" s="194"/>
      <c r="G1065" s="194"/>
      <c r="H1065" s="194"/>
      <c r="I1065" s="167"/>
      <c r="J1065" s="167"/>
    </row>
    <row r="1066" spans="3:10" ht="12.75" x14ac:dyDescent="0.2">
      <c r="C1066" s="168">
        <v>0.01</v>
      </c>
      <c r="D1066" s="168">
        <v>1</v>
      </c>
      <c r="E1066" s="168">
        <v>1.5</v>
      </c>
      <c r="F1066" s="168">
        <v>2.5</v>
      </c>
      <c r="G1066" s="168">
        <v>4</v>
      </c>
      <c r="H1066" s="168">
        <v>6.5</v>
      </c>
      <c r="I1066" s="167"/>
      <c r="J1066" s="167"/>
    </row>
    <row r="1067" spans="3:10" ht="15" x14ac:dyDescent="0.25">
      <c r="C1067" s="169">
        <f>IF('EDWIN GUZMAN'!$N$13="N",VLOOKUP($D$1072,Tablas!$B29:D44,C1069,FALSE),IF('EDWIN GUZMAN'!$N$13="E",VLOOKUP($D$1072,Tablas!$B52:D67,C1069,FALSE),VLOOKUP($D$1072,Tablas!$B75:D90,C1069,FALSE)))</f>
        <v>0</v>
      </c>
      <c r="D1067" s="169">
        <f>IF('EDWIN GUZMAN'!$N$13="N",VLOOKUP($D$1072,Tablas!$B29:E44,D1069,FALSE),IF('EDWIN GUZMAN'!$N$13="E",VLOOKUP($D$1072,Tablas!$B52:E67,D1069,FALSE),VLOOKUP($D$1072,Tablas!$B75:E90,D1069,FALSE)))</f>
        <v>10</v>
      </c>
      <c r="E1067" s="169">
        <f>IF('EDWIN GUZMAN'!$N$13="N",VLOOKUP($D$1072,Tablas!$B29:F44,E1069,FALSE),IF('EDWIN GUZMAN'!$N$13="E",VLOOKUP($D$1072,Tablas!$B52:F67,E1069,FALSE),VLOOKUP($D$1072,Tablas!$B75:F90,E1069,FALSE)))</f>
        <v>14</v>
      </c>
      <c r="F1067" s="169">
        <f>IF('EDWIN GUZMAN'!$N$13="N",VLOOKUP($D$1072,Tablas!$B29:G44,F1069,FALSE),IF('EDWIN GUZMAN'!$N$13="E",VLOOKUP($D$1072,Tablas!$B52:G67,F1069,FALSE),VLOOKUP($D$1072,Tablas!$B75:G90,F1069,FALSE)))</f>
        <v>21</v>
      </c>
      <c r="G1067" s="169">
        <f>IF('EDWIN GUZMAN'!$N$13="N",VLOOKUP($D$1072,Tablas!$B29:H44,G1069,FALSE),IF('EDWIN GUZMAN'!$N$13="E",VLOOKUP($D$1072,Tablas!$B52:H67,G1069,FALSE),VLOOKUP($D$1072,Tablas!$B75:H90,G1069,FALSE)))</f>
        <v>21</v>
      </c>
      <c r="H1067" s="169">
        <f>IF('EDWIN GUZMAN'!$N$13="N",VLOOKUP($D$1072,Tablas!$B29:I44,H1069,FALSE),IF('EDWIN GUZMAN'!$N$13="E",VLOOKUP($D$1072,Tablas!$B52:I67,H1069,FALSE),VLOOKUP($D$1072,Tablas!$B75:I90,H1069,FALSE)))</f>
        <v>21</v>
      </c>
      <c r="I1067" s="167"/>
      <c r="J1067" s="167"/>
    </row>
    <row r="1068" spans="3:10" ht="14.25" x14ac:dyDescent="0.2">
      <c r="C1068" s="170"/>
      <c r="D1068" s="170"/>
      <c r="E1068" s="170"/>
      <c r="F1068" s="170"/>
      <c r="G1068" s="170"/>
      <c r="H1068" s="170"/>
      <c r="I1068" s="167"/>
      <c r="J1068" s="167"/>
    </row>
    <row r="1069" spans="3:10" ht="12.75" x14ac:dyDescent="0.2">
      <c r="C1069" s="171">
        <v>3</v>
      </c>
      <c r="D1069" s="171">
        <v>4</v>
      </c>
      <c r="E1069" s="171">
        <v>5</v>
      </c>
      <c r="F1069" s="171">
        <v>6</v>
      </c>
      <c r="G1069" s="171">
        <v>7</v>
      </c>
      <c r="H1069" s="171">
        <v>8</v>
      </c>
      <c r="I1069" s="167"/>
      <c r="J1069" s="167"/>
    </row>
    <row r="1070" spans="3:10" ht="14.25" x14ac:dyDescent="0.2">
      <c r="C1070" s="170"/>
      <c r="D1070" s="170"/>
      <c r="E1070" s="170"/>
      <c r="F1070" s="170"/>
      <c r="G1070" s="170"/>
      <c r="H1070" s="170"/>
      <c r="I1070" s="167"/>
      <c r="J1070" s="167"/>
    </row>
    <row r="1071" spans="3:10" ht="14.25" x14ac:dyDescent="0.2">
      <c r="C1071" s="170" t="str">
        <f>VLOOKUP('EDWIN GUZMAN'!N13,Tablas!B94:C96,2,FALSE)</f>
        <v>Normal</v>
      </c>
      <c r="D1071" s="170"/>
      <c r="E1071" s="170"/>
      <c r="F1071" s="170"/>
      <c r="G1071" s="170"/>
      <c r="H1071" s="170"/>
      <c r="I1071" s="167"/>
      <c r="J1071" s="167"/>
    </row>
    <row r="1072" spans="3:10" ht="14.25" x14ac:dyDescent="0.2">
      <c r="C1072" s="170" t="s">
        <v>261</v>
      </c>
      <c r="D1072" s="172" t="str">
        <f>VLOOKUP('EDWIN GUZMAN'!E13,Tablas!B7:D21,3)</f>
        <v>N</v>
      </c>
      <c r="E1072" s="170"/>
      <c r="F1072" s="170"/>
      <c r="G1072" s="170"/>
      <c r="H1072" s="170"/>
      <c r="I1072" s="167"/>
      <c r="J1072" s="167"/>
    </row>
    <row r="1073" spans="3:10" ht="12.75" x14ac:dyDescent="0.2">
      <c r="C1073" s="166"/>
      <c r="D1073" s="167"/>
      <c r="E1073" s="167"/>
      <c r="F1073" s="167"/>
      <c r="G1073" s="167"/>
      <c r="H1073" s="167"/>
      <c r="I1073" s="167"/>
      <c r="J1073" s="167"/>
    </row>
  </sheetData>
  <autoFilter ref="A27:O1025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</autoFilter>
  <mergeCells count="2023">
    <mergeCell ref="B2:D4"/>
    <mergeCell ref="E2:N2"/>
    <mergeCell ref="E3:N3"/>
    <mergeCell ref="E4:N4"/>
    <mergeCell ref="D7:E7"/>
    <mergeCell ref="G7:H7"/>
    <mergeCell ref="I7:J7"/>
    <mergeCell ref="C23:D23"/>
    <mergeCell ref="C24:D24"/>
    <mergeCell ref="C25:D25"/>
    <mergeCell ref="C26:D26"/>
    <mergeCell ref="C27:D27"/>
    <mergeCell ref="E27:J27"/>
    <mergeCell ref="B15:D16"/>
    <mergeCell ref="E15:F16"/>
    <mergeCell ref="I15:M16"/>
    <mergeCell ref="N15:N16"/>
    <mergeCell ref="B20:N20"/>
    <mergeCell ref="C22:D22"/>
    <mergeCell ref="J8:M8"/>
    <mergeCell ref="D10:E10"/>
    <mergeCell ref="K10:M10"/>
    <mergeCell ref="B13:D13"/>
    <mergeCell ref="E13:F13"/>
    <mergeCell ref="I13:M13"/>
    <mergeCell ref="C34:D34"/>
    <mergeCell ref="K34:N34"/>
    <mergeCell ref="C35:D35"/>
    <mergeCell ref="K35:N35"/>
    <mergeCell ref="C36:D36"/>
    <mergeCell ref="K36:N36"/>
    <mergeCell ref="C31:D31"/>
    <mergeCell ref="K31:N31"/>
    <mergeCell ref="C32:D32"/>
    <mergeCell ref="K32:N32"/>
    <mergeCell ref="C33:D33"/>
    <mergeCell ref="K33:N33"/>
    <mergeCell ref="K27:N27"/>
    <mergeCell ref="C28:D28"/>
    <mergeCell ref="K28:N28"/>
    <mergeCell ref="C29:D29"/>
    <mergeCell ref="K29:N29"/>
    <mergeCell ref="C30:D30"/>
    <mergeCell ref="K30:N30"/>
    <mergeCell ref="C43:D43"/>
    <mergeCell ref="K43:N43"/>
    <mergeCell ref="C44:D44"/>
    <mergeCell ref="K44:N44"/>
    <mergeCell ref="C45:D45"/>
    <mergeCell ref="K45:N45"/>
    <mergeCell ref="C40:D40"/>
    <mergeCell ref="K40:N40"/>
    <mergeCell ref="C41:D41"/>
    <mergeCell ref="K41:N41"/>
    <mergeCell ref="C42:D42"/>
    <mergeCell ref="K42:N42"/>
    <mergeCell ref="C37:D37"/>
    <mergeCell ref="K37:N37"/>
    <mergeCell ref="C38:D38"/>
    <mergeCell ref="K38:N38"/>
    <mergeCell ref="C39:D39"/>
    <mergeCell ref="K39:N39"/>
    <mergeCell ref="C52:D52"/>
    <mergeCell ref="K52:N52"/>
    <mergeCell ref="C53:D53"/>
    <mergeCell ref="K53:N53"/>
    <mergeCell ref="C54:D54"/>
    <mergeCell ref="K54:N54"/>
    <mergeCell ref="C49:D49"/>
    <mergeCell ref="K49:N49"/>
    <mergeCell ref="C50:D50"/>
    <mergeCell ref="K50:N50"/>
    <mergeCell ref="C51:D51"/>
    <mergeCell ref="K51:N51"/>
    <mergeCell ref="C46:D46"/>
    <mergeCell ref="K46:N46"/>
    <mergeCell ref="C47:D47"/>
    <mergeCell ref="K47:N47"/>
    <mergeCell ref="C48:D48"/>
    <mergeCell ref="K48:N48"/>
    <mergeCell ref="C61:D61"/>
    <mergeCell ref="K61:N61"/>
    <mergeCell ref="C62:D62"/>
    <mergeCell ref="K62:N62"/>
    <mergeCell ref="C63:D63"/>
    <mergeCell ref="K63:N63"/>
    <mergeCell ref="C58:D58"/>
    <mergeCell ref="K58:N58"/>
    <mergeCell ref="C59:D59"/>
    <mergeCell ref="K59:N59"/>
    <mergeCell ref="C60:D60"/>
    <mergeCell ref="K60:N60"/>
    <mergeCell ref="C55:D55"/>
    <mergeCell ref="K55:N55"/>
    <mergeCell ref="C56:D56"/>
    <mergeCell ref="K56:N56"/>
    <mergeCell ref="C57:D57"/>
    <mergeCell ref="K57:N57"/>
    <mergeCell ref="C70:D70"/>
    <mergeCell ref="K70:N70"/>
    <mergeCell ref="C71:D71"/>
    <mergeCell ref="K71:N71"/>
    <mergeCell ref="C72:D72"/>
    <mergeCell ref="K72:N72"/>
    <mergeCell ref="C67:D67"/>
    <mergeCell ref="K67:N67"/>
    <mergeCell ref="C68:D68"/>
    <mergeCell ref="K68:N68"/>
    <mergeCell ref="C69:D69"/>
    <mergeCell ref="K69:N69"/>
    <mergeCell ref="C64:D64"/>
    <mergeCell ref="K64:N64"/>
    <mergeCell ref="C65:D65"/>
    <mergeCell ref="K65:N65"/>
    <mergeCell ref="C66:D66"/>
    <mergeCell ref="K66:N66"/>
    <mergeCell ref="C79:D79"/>
    <mergeCell ref="K79:N79"/>
    <mergeCell ref="C80:D80"/>
    <mergeCell ref="K80:N80"/>
    <mergeCell ref="C81:D81"/>
    <mergeCell ref="K81:N81"/>
    <mergeCell ref="C76:D76"/>
    <mergeCell ref="K76:N76"/>
    <mergeCell ref="C77:D77"/>
    <mergeCell ref="K77:N77"/>
    <mergeCell ref="C78:D78"/>
    <mergeCell ref="K78:N78"/>
    <mergeCell ref="C73:D73"/>
    <mergeCell ref="K73:N73"/>
    <mergeCell ref="C74:D74"/>
    <mergeCell ref="K74:N74"/>
    <mergeCell ref="C75:D75"/>
    <mergeCell ref="K75:N75"/>
    <mergeCell ref="C88:D88"/>
    <mergeCell ref="K88:N88"/>
    <mergeCell ref="C89:D89"/>
    <mergeCell ref="K89:N89"/>
    <mergeCell ref="C90:D90"/>
    <mergeCell ref="K90:N90"/>
    <mergeCell ref="C85:D85"/>
    <mergeCell ref="K85:N85"/>
    <mergeCell ref="C86:D86"/>
    <mergeCell ref="K86:N86"/>
    <mergeCell ref="C87:D87"/>
    <mergeCell ref="K87:N87"/>
    <mergeCell ref="C82:D82"/>
    <mergeCell ref="K82:N82"/>
    <mergeCell ref="C83:D83"/>
    <mergeCell ref="K83:N83"/>
    <mergeCell ref="C84:D84"/>
    <mergeCell ref="K84:N84"/>
    <mergeCell ref="C97:D97"/>
    <mergeCell ref="K97:N97"/>
    <mergeCell ref="C98:D98"/>
    <mergeCell ref="K98:N98"/>
    <mergeCell ref="C99:D99"/>
    <mergeCell ref="K99:N99"/>
    <mergeCell ref="C94:D94"/>
    <mergeCell ref="K94:N94"/>
    <mergeCell ref="C95:D95"/>
    <mergeCell ref="K95:N95"/>
    <mergeCell ref="C96:D96"/>
    <mergeCell ref="K96:N96"/>
    <mergeCell ref="C91:D91"/>
    <mergeCell ref="K91:N91"/>
    <mergeCell ref="C92:D92"/>
    <mergeCell ref="K92:N92"/>
    <mergeCell ref="C93:D93"/>
    <mergeCell ref="K93:N93"/>
    <mergeCell ref="C106:D106"/>
    <mergeCell ref="K106:N106"/>
    <mergeCell ref="C107:D107"/>
    <mergeCell ref="K107:N107"/>
    <mergeCell ref="C108:D108"/>
    <mergeCell ref="K108:N108"/>
    <mergeCell ref="C103:D103"/>
    <mergeCell ref="K103:N103"/>
    <mergeCell ref="C104:D104"/>
    <mergeCell ref="K104:N104"/>
    <mergeCell ref="C105:D105"/>
    <mergeCell ref="K105:N105"/>
    <mergeCell ref="C100:D100"/>
    <mergeCell ref="K100:N100"/>
    <mergeCell ref="C101:D101"/>
    <mergeCell ref="K101:N101"/>
    <mergeCell ref="C102:D102"/>
    <mergeCell ref="K102:N102"/>
    <mergeCell ref="C115:D115"/>
    <mergeCell ref="K115:N115"/>
    <mergeCell ref="C116:D116"/>
    <mergeCell ref="K116:N116"/>
    <mergeCell ref="C117:D117"/>
    <mergeCell ref="K117:N117"/>
    <mergeCell ref="C112:D112"/>
    <mergeCell ref="K112:N112"/>
    <mergeCell ref="C113:D113"/>
    <mergeCell ref="K113:N113"/>
    <mergeCell ref="C114:D114"/>
    <mergeCell ref="K114:N114"/>
    <mergeCell ref="C109:D109"/>
    <mergeCell ref="K109:N109"/>
    <mergeCell ref="C110:D110"/>
    <mergeCell ref="K110:N110"/>
    <mergeCell ref="C111:D111"/>
    <mergeCell ref="K111:N111"/>
    <mergeCell ref="C124:D124"/>
    <mergeCell ref="K124:N124"/>
    <mergeCell ref="C125:D125"/>
    <mergeCell ref="K125:N125"/>
    <mergeCell ref="C126:D126"/>
    <mergeCell ref="K126:N126"/>
    <mergeCell ref="C121:D121"/>
    <mergeCell ref="K121:N121"/>
    <mergeCell ref="C122:D122"/>
    <mergeCell ref="K122:N122"/>
    <mergeCell ref="C123:D123"/>
    <mergeCell ref="K123:N123"/>
    <mergeCell ref="C118:D118"/>
    <mergeCell ref="K118:N118"/>
    <mergeCell ref="C119:D119"/>
    <mergeCell ref="K119:N119"/>
    <mergeCell ref="C120:D120"/>
    <mergeCell ref="K120:N120"/>
    <mergeCell ref="C133:D133"/>
    <mergeCell ref="K133:N133"/>
    <mergeCell ref="C134:D134"/>
    <mergeCell ref="K134:N134"/>
    <mergeCell ref="C135:D135"/>
    <mergeCell ref="K135:N135"/>
    <mergeCell ref="C130:D130"/>
    <mergeCell ref="K130:N130"/>
    <mergeCell ref="C131:D131"/>
    <mergeCell ref="K131:N131"/>
    <mergeCell ref="C132:D132"/>
    <mergeCell ref="K132:N132"/>
    <mergeCell ref="C127:D127"/>
    <mergeCell ref="K127:N127"/>
    <mergeCell ref="C128:D128"/>
    <mergeCell ref="K128:N128"/>
    <mergeCell ref="C129:D129"/>
    <mergeCell ref="K129:N129"/>
    <mergeCell ref="C142:D142"/>
    <mergeCell ref="K142:N142"/>
    <mergeCell ref="C143:D143"/>
    <mergeCell ref="K143:N143"/>
    <mergeCell ref="C144:D144"/>
    <mergeCell ref="K144:N144"/>
    <mergeCell ref="C139:D139"/>
    <mergeCell ref="K139:N139"/>
    <mergeCell ref="C140:D140"/>
    <mergeCell ref="K140:N140"/>
    <mergeCell ref="C141:D141"/>
    <mergeCell ref="K141:N141"/>
    <mergeCell ref="C136:D136"/>
    <mergeCell ref="K136:N136"/>
    <mergeCell ref="C137:D137"/>
    <mergeCell ref="K137:N137"/>
    <mergeCell ref="C138:D138"/>
    <mergeCell ref="K138:N138"/>
    <mergeCell ref="C151:D151"/>
    <mergeCell ref="K151:N151"/>
    <mergeCell ref="C152:D152"/>
    <mergeCell ref="K152:N152"/>
    <mergeCell ref="C153:D153"/>
    <mergeCell ref="K153:N153"/>
    <mergeCell ref="C148:D148"/>
    <mergeCell ref="K148:N148"/>
    <mergeCell ref="C149:D149"/>
    <mergeCell ref="K149:N149"/>
    <mergeCell ref="C150:D150"/>
    <mergeCell ref="K150:N150"/>
    <mergeCell ref="C145:D145"/>
    <mergeCell ref="K145:N145"/>
    <mergeCell ref="C146:D146"/>
    <mergeCell ref="K146:N146"/>
    <mergeCell ref="C147:D147"/>
    <mergeCell ref="K147:N147"/>
    <mergeCell ref="C160:D160"/>
    <mergeCell ref="K160:N160"/>
    <mergeCell ref="C161:D161"/>
    <mergeCell ref="K161:N161"/>
    <mergeCell ref="C162:D162"/>
    <mergeCell ref="K162:N162"/>
    <mergeCell ref="C157:D157"/>
    <mergeCell ref="K157:N157"/>
    <mergeCell ref="C158:D158"/>
    <mergeCell ref="K158:N158"/>
    <mergeCell ref="C159:D159"/>
    <mergeCell ref="K159:N159"/>
    <mergeCell ref="C154:D154"/>
    <mergeCell ref="K154:N154"/>
    <mergeCell ref="C155:D155"/>
    <mergeCell ref="K155:N155"/>
    <mergeCell ref="C156:D156"/>
    <mergeCell ref="K156:N156"/>
    <mergeCell ref="C169:D169"/>
    <mergeCell ref="K169:N169"/>
    <mergeCell ref="C170:D170"/>
    <mergeCell ref="K170:N170"/>
    <mergeCell ref="C171:D171"/>
    <mergeCell ref="K171:N171"/>
    <mergeCell ref="C166:D166"/>
    <mergeCell ref="K166:N166"/>
    <mergeCell ref="C167:D167"/>
    <mergeCell ref="K167:N167"/>
    <mergeCell ref="C168:D168"/>
    <mergeCell ref="K168:N168"/>
    <mergeCell ref="C163:D163"/>
    <mergeCell ref="K163:N163"/>
    <mergeCell ref="C164:D164"/>
    <mergeCell ref="K164:N164"/>
    <mergeCell ref="C165:D165"/>
    <mergeCell ref="K165:N165"/>
    <mergeCell ref="C178:D178"/>
    <mergeCell ref="K178:N178"/>
    <mergeCell ref="C179:D179"/>
    <mergeCell ref="K179:N179"/>
    <mergeCell ref="C180:D180"/>
    <mergeCell ref="K180:N180"/>
    <mergeCell ref="C175:D175"/>
    <mergeCell ref="K175:N175"/>
    <mergeCell ref="C176:D176"/>
    <mergeCell ref="K176:N176"/>
    <mergeCell ref="C177:D177"/>
    <mergeCell ref="K177:N177"/>
    <mergeCell ref="C172:D172"/>
    <mergeCell ref="K172:N172"/>
    <mergeCell ref="C173:D173"/>
    <mergeCell ref="K173:N173"/>
    <mergeCell ref="C174:D174"/>
    <mergeCell ref="K174:N174"/>
    <mergeCell ref="C187:D187"/>
    <mergeCell ref="K187:N187"/>
    <mergeCell ref="C188:D188"/>
    <mergeCell ref="K188:N188"/>
    <mergeCell ref="C189:D189"/>
    <mergeCell ref="K189:N189"/>
    <mergeCell ref="C184:D184"/>
    <mergeCell ref="K184:N184"/>
    <mergeCell ref="C185:D185"/>
    <mergeCell ref="K185:N185"/>
    <mergeCell ref="C186:D186"/>
    <mergeCell ref="K186:N186"/>
    <mergeCell ref="C181:D181"/>
    <mergeCell ref="K181:N181"/>
    <mergeCell ref="C182:D182"/>
    <mergeCell ref="K182:N182"/>
    <mergeCell ref="C183:D183"/>
    <mergeCell ref="K183:N183"/>
    <mergeCell ref="C196:D196"/>
    <mergeCell ref="K196:N196"/>
    <mergeCell ref="C197:D197"/>
    <mergeCell ref="K197:N197"/>
    <mergeCell ref="C198:D198"/>
    <mergeCell ref="K198:N198"/>
    <mergeCell ref="C193:D193"/>
    <mergeCell ref="K193:N193"/>
    <mergeCell ref="C194:D194"/>
    <mergeCell ref="K194:N194"/>
    <mergeCell ref="C195:D195"/>
    <mergeCell ref="K195:N195"/>
    <mergeCell ref="C190:D190"/>
    <mergeCell ref="K190:N190"/>
    <mergeCell ref="C191:D191"/>
    <mergeCell ref="K191:N191"/>
    <mergeCell ref="C192:D192"/>
    <mergeCell ref="K192:N192"/>
    <mergeCell ref="C205:D205"/>
    <mergeCell ref="K205:N205"/>
    <mergeCell ref="C206:D206"/>
    <mergeCell ref="K206:N206"/>
    <mergeCell ref="C207:D207"/>
    <mergeCell ref="K207:N207"/>
    <mergeCell ref="C202:D202"/>
    <mergeCell ref="K202:N202"/>
    <mergeCell ref="C203:D203"/>
    <mergeCell ref="K203:N203"/>
    <mergeCell ref="C204:D204"/>
    <mergeCell ref="K204:N204"/>
    <mergeCell ref="C199:D199"/>
    <mergeCell ref="K199:N199"/>
    <mergeCell ref="C200:D200"/>
    <mergeCell ref="K200:N200"/>
    <mergeCell ref="C201:D201"/>
    <mergeCell ref="K201:N201"/>
    <mergeCell ref="C214:D214"/>
    <mergeCell ref="K214:N214"/>
    <mergeCell ref="C215:D215"/>
    <mergeCell ref="K215:N215"/>
    <mergeCell ref="C216:D216"/>
    <mergeCell ref="K216:N216"/>
    <mergeCell ref="C211:D211"/>
    <mergeCell ref="K211:N211"/>
    <mergeCell ref="C212:D212"/>
    <mergeCell ref="K212:N212"/>
    <mergeCell ref="C213:D213"/>
    <mergeCell ref="K213:N213"/>
    <mergeCell ref="C208:D208"/>
    <mergeCell ref="K208:N208"/>
    <mergeCell ref="C209:D209"/>
    <mergeCell ref="K209:N209"/>
    <mergeCell ref="C210:D210"/>
    <mergeCell ref="K210:N210"/>
    <mergeCell ref="C223:D223"/>
    <mergeCell ref="K223:N223"/>
    <mergeCell ref="C224:D224"/>
    <mergeCell ref="K224:N224"/>
    <mergeCell ref="C225:D225"/>
    <mergeCell ref="K225:N225"/>
    <mergeCell ref="C220:D220"/>
    <mergeCell ref="K220:N220"/>
    <mergeCell ref="C221:D221"/>
    <mergeCell ref="K221:N221"/>
    <mergeCell ref="C222:D222"/>
    <mergeCell ref="K222:N222"/>
    <mergeCell ref="C217:D217"/>
    <mergeCell ref="K217:N217"/>
    <mergeCell ref="C218:D218"/>
    <mergeCell ref="K218:N218"/>
    <mergeCell ref="C219:D219"/>
    <mergeCell ref="K219:N219"/>
    <mergeCell ref="C232:D232"/>
    <mergeCell ref="K232:N232"/>
    <mergeCell ref="C233:D233"/>
    <mergeCell ref="K233:N233"/>
    <mergeCell ref="C234:D234"/>
    <mergeCell ref="K234:N234"/>
    <mergeCell ref="C229:D229"/>
    <mergeCell ref="K229:N229"/>
    <mergeCell ref="C230:D230"/>
    <mergeCell ref="K230:N230"/>
    <mergeCell ref="C231:D231"/>
    <mergeCell ref="K231:N231"/>
    <mergeCell ref="C226:D226"/>
    <mergeCell ref="K226:N226"/>
    <mergeCell ref="C227:D227"/>
    <mergeCell ref="K227:N227"/>
    <mergeCell ref="C228:D228"/>
    <mergeCell ref="K228:N228"/>
    <mergeCell ref="C241:D241"/>
    <mergeCell ref="K241:N241"/>
    <mergeCell ref="C242:D242"/>
    <mergeCell ref="K242:N242"/>
    <mergeCell ref="C243:D243"/>
    <mergeCell ref="K243:N243"/>
    <mergeCell ref="C238:D238"/>
    <mergeCell ref="K238:N238"/>
    <mergeCell ref="C239:D239"/>
    <mergeCell ref="K239:N239"/>
    <mergeCell ref="C240:D240"/>
    <mergeCell ref="K240:N240"/>
    <mergeCell ref="C235:D235"/>
    <mergeCell ref="K235:N235"/>
    <mergeCell ref="C236:D236"/>
    <mergeCell ref="K236:N236"/>
    <mergeCell ref="C237:D237"/>
    <mergeCell ref="K237:N237"/>
    <mergeCell ref="C250:D250"/>
    <mergeCell ref="K250:N250"/>
    <mergeCell ref="C251:D251"/>
    <mergeCell ref="K251:N251"/>
    <mergeCell ref="C252:D252"/>
    <mergeCell ref="K252:N252"/>
    <mergeCell ref="C247:D247"/>
    <mergeCell ref="K247:N247"/>
    <mergeCell ref="C248:D248"/>
    <mergeCell ref="K248:N248"/>
    <mergeCell ref="C249:D249"/>
    <mergeCell ref="K249:N249"/>
    <mergeCell ref="C244:D244"/>
    <mergeCell ref="K244:N244"/>
    <mergeCell ref="C245:D245"/>
    <mergeCell ref="K245:N245"/>
    <mergeCell ref="C246:D246"/>
    <mergeCell ref="K246:N246"/>
    <mergeCell ref="C259:D259"/>
    <mergeCell ref="K259:N259"/>
    <mergeCell ref="C260:D260"/>
    <mergeCell ref="K260:N260"/>
    <mergeCell ref="C261:D261"/>
    <mergeCell ref="K261:N261"/>
    <mergeCell ref="C256:D256"/>
    <mergeCell ref="K256:N256"/>
    <mergeCell ref="C257:D257"/>
    <mergeCell ref="K257:N257"/>
    <mergeCell ref="C258:D258"/>
    <mergeCell ref="K258:N258"/>
    <mergeCell ref="C253:D253"/>
    <mergeCell ref="K253:N253"/>
    <mergeCell ref="C254:D254"/>
    <mergeCell ref="K254:N254"/>
    <mergeCell ref="C255:D255"/>
    <mergeCell ref="K255:N255"/>
    <mergeCell ref="C268:D268"/>
    <mergeCell ref="K268:N268"/>
    <mergeCell ref="C269:D269"/>
    <mergeCell ref="K269:N269"/>
    <mergeCell ref="C270:D270"/>
    <mergeCell ref="K270:N270"/>
    <mergeCell ref="C265:D265"/>
    <mergeCell ref="K265:N265"/>
    <mergeCell ref="C266:D266"/>
    <mergeCell ref="K266:N266"/>
    <mergeCell ref="C267:D267"/>
    <mergeCell ref="K267:N267"/>
    <mergeCell ref="C262:D262"/>
    <mergeCell ref="K262:N262"/>
    <mergeCell ref="C263:D263"/>
    <mergeCell ref="K263:N263"/>
    <mergeCell ref="C264:D264"/>
    <mergeCell ref="K264:N264"/>
    <mergeCell ref="C277:D277"/>
    <mergeCell ref="K277:N277"/>
    <mergeCell ref="C278:D278"/>
    <mergeCell ref="K278:N278"/>
    <mergeCell ref="C279:D279"/>
    <mergeCell ref="K279:N279"/>
    <mergeCell ref="C274:D274"/>
    <mergeCell ref="K274:N274"/>
    <mergeCell ref="C275:D275"/>
    <mergeCell ref="K275:N275"/>
    <mergeCell ref="C276:D276"/>
    <mergeCell ref="K276:N276"/>
    <mergeCell ref="C271:D271"/>
    <mergeCell ref="K271:N271"/>
    <mergeCell ref="C272:D272"/>
    <mergeCell ref="K272:N272"/>
    <mergeCell ref="C273:D273"/>
    <mergeCell ref="K273:N273"/>
    <mergeCell ref="C286:D286"/>
    <mergeCell ref="K286:N286"/>
    <mergeCell ref="C287:D287"/>
    <mergeCell ref="K287:N287"/>
    <mergeCell ref="C288:D288"/>
    <mergeCell ref="K288:N288"/>
    <mergeCell ref="C283:D283"/>
    <mergeCell ref="K283:N283"/>
    <mergeCell ref="C284:D284"/>
    <mergeCell ref="K284:N284"/>
    <mergeCell ref="C285:D285"/>
    <mergeCell ref="K285:N285"/>
    <mergeCell ref="C280:D280"/>
    <mergeCell ref="K280:N280"/>
    <mergeCell ref="C281:D281"/>
    <mergeCell ref="K281:N281"/>
    <mergeCell ref="C282:D282"/>
    <mergeCell ref="K282:N282"/>
    <mergeCell ref="C295:D295"/>
    <mergeCell ref="K295:N295"/>
    <mergeCell ref="C296:D296"/>
    <mergeCell ref="K296:N296"/>
    <mergeCell ref="C297:D297"/>
    <mergeCell ref="K297:N297"/>
    <mergeCell ref="C292:D292"/>
    <mergeCell ref="K292:N292"/>
    <mergeCell ref="C293:D293"/>
    <mergeCell ref="K293:N293"/>
    <mergeCell ref="C294:D294"/>
    <mergeCell ref="K294:N294"/>
    <mergeCell ref="C289:D289"/>
    <mergeCell ref="K289:N289"/>
    <mergeCell ref="C290:D290"/>
    <mergeCell ref="K290:N290"/>
    <mergeCell ref="C291:D291"/>
    <mergeCell ref="K291:N291"/>
    <mergeCell ref="C304:D304"/>
    <mergeCell ref="K304:N304"/>
    <mergeCell ref="C305:D305"/>
    <mergeCell ref="K305:N305"/>
    <mergeCell ref="C306:D306"/>
    <mergeCell ref="K306:N306"/>
    <mergeCell ref="C301:D301"/>
    <mergeCell ref="K301:N301"/>
    <mergeCell ref="C302:D302"/>
    <mergeCell ref="K302:N302"/>
    <mergeCell ref="C303:D303"/>
    <mergeCell ref="K303:N303"/>
    <mergeCell ref="C298:D298"/>
    <mergeCell ref="K298:N298"/>
    <mergeCell ref="C299:D299"/>
    <mergeCell ref="K299:N299"/>
    <mergeCell ref="C300:D300"/>
    <mergeCell ref="K300:N300"/>
    <mergeCell ref="C313:D313"/>
    <mergeCell ref="K313:N313"/>
    <mergeCell ref="C314:D314"/>
    <mergeCell ref="K314:N314"/>
    <mergeCell ref="C315:D315"/>
    <mergeCell ref="K315:N315"/>
    <mergeCell ref="C310:D310"/>
    <mergeCell ref="K310:N310"/>
    <mergeCell ref="C311:D311"/>
    <mergeCell ref="K311:N311"/>
    <mergeCell ref="C312:D312"/>
    <mergeCell ref="K312:N312"/>
    <mergeCell ref="C307:D307"/>
    <mergeCell ref="K307:N307"/>
    <mergeCell ref="C308:D308"/>
    <mergeCell ref="K308:N308"/>
    <mergeCell ref="C309:D309"/>
    <mergeCell ref="K309:N309"/>
    <mergeCell ref="C322:D322"/>
    <mergeCell ref="K322:N322"/>
    <mergeCell ref="C323:D323"/>
    <mergeCell ref="K323:N323"/>
    <mergeCell ref="C324:D324"/>
    <mergeCell ref="K324:N324"/>
    <mergeCell ref="C319:D319"/>
    <mergeCell ref="K319:N319"/>
    <mergeCell ref="C320:D320"/>
    <mergeCell ref="K320:N320"/>
    <mergeCell ref="C321:D321"/>
    <mergeCell ref="K321:N321"/>
    <mergeCell ref="C316:D316"/>
    <mergeCell ref="K316:N316"/>
    <mergeCell ref="C317:D317"/>
    <mergeCell ref="K317:N317"/>
    <mergeCell ref="C318:D318"/>
    <mergeCell ref="K318:N318"/>
    <mergeCell ref="C331:D331"/>
    <mergeCell ref="K331:N331"/>
    <mergeCell ref="C332:D332"/>
    <mergeCell ref="K332:N332"/>
    <mergeCell ref="C333:D333"/>
    <mergeCell ref="K333:N333"/>
    <mergeCell ref="C328:D328"/>
    <mergeCell ref="K328:N328"/>
    <mergeCell ref="C329:D329"/>
    <mergeCell ref="K329:N329"/>
    <mergeCell ref="C330:D330"/>
    <mergeCell ref="K330:N330"/>
    <mergeCell ref="C325:D325"/>
    <mergeCell ref="K325:N325"/>
    <mergeCell ref="C326:D326"/>
    <mergeCell ref="K326:N326"/>
    <mergeCell ref="C327:D327"/>
    <mergeCell ref="K327:N327"/>
    <mergeCell ref="C340:D340"/>
    <mergeCell ref="K340:N340"/>
    <mergeCell ref="C341:D341"/>
    <mergeCell ref="K341:N341"/>
    <mergeCell ref="C342:D342"/>
    <mergeCell ref="K342:N342"/>
    <mergeCell ref="C337:D337"/>
    <mergeCell ref="K337:N337"/>
    <mergeCell ref="C338:D338"/>
    <mergeCell ref="K338:N338"/>
    <mergeCell ref="C339:D339"/>
    <mergeCell ref="K339:N339"/>
    <mergeCell ref="C334:D334"/>
    <mergeCell ref="K334:N334"/>
    <mergeCell ref="C335:D335"/>
    <mergeCell ref="K335:N335"/>
    <mergeCell ref="C336:D336"/>
    <mergeCell ref="K336:N336"/>
    <mergeCell ref="C349:D349"/>
    <mergeCell ref="K349:N349"/>
    <mergeCell ref="C350:D350"/>
    <mergeCell ref="K350:N350"/>
    <mergeCell ref="C351:D351"/>
    <mergeCell ref="K351:N351"/>
    <mergeCell ref="C346:D346"/>
    <mergeCell ref="K346:N346"/>
    <mergeCell ref="C347:D347"/>
    <mergeCell ref="K347:N347"/>
    <mergeCell ref="C348:D348"/>
    <mergeCell ref="K348:N348"/>
    <mergeCell ref="C343:D343"/>
    <mergeCell ref="K343:N343"/>
    <mergeCell ref="C344:D344"/>
    <mergeCell ref="K344:N344"/>
    <mergeCell ref="C345:D345"/>
    <mergeCell ref="K345:N345"/>
    <mergeCell ref="C358:D358"/>
    <mergeCell ref="K358:N358"/>
    <mergeCell ref="C359:D359"/>
    <mergeCell ref="K359:N359"/>
    <mergeCell ref="C360:D360"/>
    <mergeCell ref="K360:N360"/>
    <mergeCell ref="C355:D355"/>
    <mergeCell ref="K355:N355"/>
    <mergeCell ref="C356:D356"/>
    <mergeCell ref="K356:N356"/>
    <mergeCell ref="C357:D357"/>
    <mergeCell ref="K357:N357"/>
    <mergeCell ref="C352:D352"/>
    <mergeCell ref="K352:N352"/>
    <mergeCell ref="C353:D353"/>
    <mergeCell ref="K353:N353"/>
    <mergeCell ref="C354:D354"/>
    <mergeCell ref="K354:N354"/>
    <mergeCell ref="C367:D367"/>
    <mergeCell ref="K367:N367"/>
    <mergeCell ref="C368:D368"/>
    <mergeCell ref="K368:N368"/>
    <mergeCell ref="C369:D369"/>
    <mergeCell ref="K369:N369"/>
    <mergeCell ref="C364:D364"/>
    <mergeCell ref="K364:N364"/>
    <mergeCell ref="C365:D365"/>
    <mergeCell ref="K365:N365"/>
    <mergeCell ref="C366:D366"/>
    <mergeCell ref="K366:N366"/>
    <mergeCell ref="C361:D361"/>
    <mergeCell ref="K361:N361"/>
    <mergeCell ref="C362:D362"/>
    <mergeCell ref="K362:N362"/>
    <mergeCell ref="C363:D363"/>
    <mergeCell ref="K363:N363"/>
    <mergeCell ref="C376:D376"/>
    <mergeCell ref="K376:N376"/>
    <mergeCell ref="C377:D377"/>
    <mergeCell ref="K377:N377"/>
    <mergeCell ref="C378:D378"/>
    <mergeCell ref="K378:N378"/>
    <mergeCell ref="C373:D373"/>
    <mergeCell ref="K373:N373"/>
    <mergeCell ref="C374:D374"/>
    <mergeCell ref="K374:N374"/>
    <mergeCell ref="C375:D375"/>
    <mergeCell ref="K375:N375"/>
    <mergeCell ref="C370:D370"/>
    <mergeCell ref="K370:N370"/>
    <mergeCell ref="C371:D371"/>
    <mergeCell ref="K371:N371"/>
    <mergeCell ref="C372:D372"/>
    <mergeCell ref="K372:N372"/>
    <mergeCell ref="C385:D385"/>
    <mergeCell ref="K385:N385"/>
    <mergeCell ref="C386:D386"/>
    <mergeCell ref="K386:N386"/>
    <mergeCell ref="C387:D387"/>
    <mergeCell ref="K387:N387"/>
    <mergeCell ref="C382:D382"/>
    <mergeCell ref="K382:N382"/>
    <mergeCell ref="C383:D383"/>
    <mergeCell ref="K383:N383"/>
    <mergeCell ref="C384:D384"/>
    <mergeCell ref="K384:N384"/>
    <mergeCell ref="C379:D379"/>
    <mergeCell ref="K379:N379"/>
    <mergeCell ref="C380:D380"/>
    <mergeCell ref="K380:N380"/>
    <mergeCell ref="C381:D381"/>
    <mergeCell ref="K381:N381"/>
    <mergeCell ref="C394:D394"/>
    <mergeCell ref="K394:N394"/>
    <mergeCell ref="C395:D395"/>
    <mergeCell ref="K395:N395"/>
    <mergeCell ref="C396:D396"/>
    <mergeCell ref="K396:N396"/>
    <mergeCell ref="C391:D391"/>
    <mergeCell ref="K391:N391"/>
    <mergeCell ref="C392:D392"/>
    <mergeCell ref="K392:N392"/>
    <mergeCell ref="C393:D393"/>
    <mergeCell ref="K393:N393"/>
    <mergeCell ref="C388:D388"/>
    <mergeCell ref="K388:N388"/>
    <mergeCell ref="C389:D389"/>
    <mergeCell ref="K389:N389"/>
    <mergeCell ref="C390:D390"/>
    <mergeCell ref="K390:N390"/>
    <mergeCell ref="C403:D403"/>
    <mergeCell ref="K403:N403"/>
    <mergeCell ref="C404:D404"/>
    <mergeCell ref="K404:N404"/>
    <mergeCell ref="C405:D405"/>
    <mergeCell ref="K405:N405"/>
    <mergeCell ref="C400:D400"/>
    <mergeCell ref="K400:N400"/>
    <mergeCell ref="C401:D401"/>
    <mergeCell ref="K401:N401"/>
    <mergeCell ref="C402:D402"/>
    <mergeCell ref="K402:N402"/>
    <mergeCell ref="C397:D397"/>
    <mergeCell ref="K397:N397"/>
    <mergeCell ref="C398:D398"/>
    <mergeCell ref="K398:N398"/>
    <mergeCell ref="C399:D399"/>
    <mergeCell ref="K399:N399"/>
    <mergeCell ref="C412:D412"/>
    <mergeCell ref="K412:N412"/>
    <mergeCell ref="C413:D413"/>
    <mergeCell ref="K413:N413"/>
    <mergeCell ref="C414:D414"/>
    <mergeCell ref="K414:N414"/>
    <mergeCell ref="C409:D409"/>
    <mergeCell ref="K409:N409"/>
    <mergeCell ref="C410:D410"/>
    <mergeCell ref="K410:N410"/>
    <mergeCell ref="C411:D411"/>
    <mergeCell ref="K411:N411"/>
    <mergeCell ref="C406:D406"/>
    <mergeCell ref="K406:N406"/>
    <mergeCell ref="C407:D407"/>
    <mergeCell ref="K407:N407"/>
    <mergeCell ref="C408:D408"/>
    <mergeCell ref="K408:N408"/>
    <mergeCell ref="C421:D421"/>
    <mergeCell ref="K421:N421"/>
    <mergeCell ref="C422:D422"/>
    <mergeCell ref="K422:N422"/>
    <mergeCell ref="C423:D423"/>
    <mergeCell ref="K423:N423"/>
    <mergeCell ref="C418:D418"/>
    <mergeCell ref="K418:N418"/>
    <mergeCell ref="C419:D419"/>
    <mergeCell ref="K419:N419"/>
    <mergeCell ref="C420:D420"/>
    <mergeCell ref="K420:N420"/>
    <mergeCell ref="C415:D415"/>
    <mergeCell ref="K415:N415"/>
    <mergeCell ref="C416:D416"/>
    <mergeCell ref="K416:N416"/>
    <mergeCell ref="C417:D417"/>
    <mergeCell ref="K417:N417"/>
    <mergeCell ref="C430:D430"/>
    <mergeCell ref="K430:N430"/>
    <mergeCell ref="C431:D431"/>
    <mergeCell ref="K431:N431"/>
    <mergeCell ref="C432:D432"/>
    <mergeCell ref="K432:N432"/>
    <mergeCell ref="C427:D427"/>
    <mergeCell ref="K427:N427"/>
    <mergeCell ref="C428:D428"/>
    <mergeCell ref="K428:N428"/>
    <mergeCell ref="C429:D429"/>
    <mergeCell ref="K429:N429"/>
    <mergeCell ref="C424:D424"/>
    <mergeCell ref="K424:N424"/>
    <mergeCell ref="C425:D425"/>
    <mergeCell ref="K425:N425"/>
    <mergeCell ref="C426:D426"/>
    <mergeCell ref="K426:N426"/>
    <mergeCell ref="C439:D439"/>
    <mergeCell ref="K439:N439"/>
    <mergeCell ref="C440:D440"/>
    <mergeCell ref="K440:N440"/>
    <mergeCell ref="C441:D441"/>
    <mergeCell ref="K441:N441"/>
    <mergeCell ref="C436:D436"/>
    <mergeCell ref="K436:N436"/>
    <mergeCell ref="C437:D437"/>
    <mergeCell ref="K437:N437"/>
    <mergeCell ref="C438:D438"/>
    <mergeCell ref="K438:N438"/>
    <mergeCell ref="C433:D433"/>
    <mergeCell ref="K433:N433"/>
    <mergeCell ref="C434:D434"/>
    <mergeCell ref="K434:N434"/>
    <mergeCell ref="C435:D435"/>
    <mergeCell ref="K435:N435"/>
    <mergeCell ref="C448:D448"/>
    <mergeCell ref="K448:N448"/>
    <mergeCell ref="C449:D449"/>
    <mergeCell ref="K449:N449"/>
    <mergeCell ref="C450:D450"/>
    <mergeCell ref="K450:N450"/>
    <mergeCell ref="C445:D445"/>
    <mergeCell ref="K445:N445"/>
    <mergeCell ref="C446:D446"/>
    <mergeCell ref="K446:N446"/>
    <mergeCell ref="C447:D447"/>
    <mergeCell ref="K447:N447"/>
    <mergeCell ref="C442:D442"/>
    <mergeCell ref="K442:N442"/>
    <mergeCell ref="C443:D443"/>
    <mergeCell ref="K443:N443"/>
    <mergeCell ref="C444:D444"/>
    <mergeCell ref="K444:N444"/>
    <mergeCell ref="C457:D457"/>
    <mergeCell ref="K457:N457"/>
    <mergeCell ref="C458:D458"/>
    <mergeCell ref="K458:N458"/>
    <mergeCell ref="C459:D459"/>
    <mergeCell ref="K459:N459"/>
    <mergeCell ref="C454:D454"/>
    <mergeCell ref="K454:N454"/>
    <mergeCell ref="C455:D455"/>
    <mergeCell ref="K455:N455"/>
    <mergeCell ref="C456:D456"/>
    <mergeCell ref="K456:N456"/>
    <mergeCell ref="C451:D451"/>
    <mergeCell ref="K451:N451"/>
    <mergeCell ref="C452:D452"/>
    <mergeCell ref="K452:N452"/>
    <mergeCell ref="C453:D453"/>
    <mergeCell ref="K453:N453"/>
    <mergeCell ref="C466:D466"/>
    <mergeCell ref="K466:N466"/>
    <mergeCell ref="C467:D467"/>
    <mergeCell ref="K467:N467"/>
    <mergeCell ref="C468:D468"/>
    <mergeCell ref="K468:N468"/>
    <mergeCell ref="C463:D463"/>
    <mergeCell ref="K463:N463"/>
    <mergeCell ref="C464:D464"/>
    <mergeCell ref="K464:N464"/>
    <mergeCell ref="C465:D465"/>
    <mergeCell ref="K465:N465"/>
    <mergeCell ref="C460:D460"/>
    <mergeCell ref="K460:N460"/>
    <mergeCell ref="C461:D461"/>
    <mergeCell ref="K461:N461"/>
    <mergeCell ref="C462:D462"/>
    <mergeCell ref="K462:N462"/>
    <mergeCell ref="C475:D475"/>
    <mergeCell ref="K475:N475"/>
    <mergeCell ref="C476:D476"/>
    <mergeCell ref="K476:N476"/>
    <mergeCell ref="C477:D477"/>
    <mergeCell ref="K477:N477"/>
    <mergeCell ref="C472:D472"/>
    <mergeCell ref="K472:N472"/>
    <mergeCell ref="C473:D473"/>
    <mergeCell ref="K473:N473"/>
    <mergeCell ref="C474:D474"/>
    <mergeCell ref="K474:N474"/>
    <mergeCell ref="C469:D469"/>
    <mergeCell ref="K469:N469"/>
    <mergeCell ref="C470:D470"/>
    <mergeCell ref="K470:N470"/>
    <mergeCell ref="C471:D471"/>
    <mergeCell ref="K471:N471"/>
    <mergeCell ref="C484:D484"/>
    <mergeCell ref="K484:N484"/>
    <mergeCell ref="C485:D485"/>
    <mergeCell ref="K485:N485"/>
    <mergeCell ref="C486:D486"/>
    <mergeCell ref="K486:N486"/>
    <mergeCell ref="C481:D481"/>
    <mergeCell ref="K481:N481"/>
    <mergeCell ref="C482:D482"/>
    <mergeCell ref="K482:N482"/>
    <mergeCell ref="C483:D483"/>
    <mergeCell ref="K483:N483"/>
    <mergeCell ref="C478:D478"/>
    <mergeCell ref="K478:N478"/>
    <mergeCell ref="C479:D479"/>
    <mergeCell ref="K479:N479"/>
    <mergeCell ref="C480:D480"/>
    <mergeCell ref="K480:N480"/>
    <mergeCell ref="C493:D493"/>
    <mergeCell ref="K493:N493"/>
    <mergeCell ref="C494:D494"/>
    <mergeCell ref="K494:N494"/>
    <mergeCell ref="C495:D495"/>
    <mergeCell ref="K495:N495"/>
    <mergeCell ref="C490:D490"/>
    <mergeCell ref="K490:N490"/>
    <mergeCell ref="C491:D491"/>
    <mergeCell ref="K491:N491"/>
    <mergeCell ref="C492:D492"/>
    <mergeCell ref="K492:N492"/>
    <mergeCell ref="C487:D487"/>
    <mergeCell ref="K487:N487"/>
    <mergeCell ref="C488:D488"/>
    <mergeCell ref="K488:N488"/>
    <mergeCell ref="C489:D489"/>
    <mergeCell ref="K489:N489"/>
    <mergeCell ref="C502:D502"/>
    <mergeCell ref="K502:N502"/>
    <mergeCell ref="C503:D503"/>
    <mergeCell ref="K503:N503"/>
    <mergeCell ref="C504:D504"/>
    <mergeCell ref="K504:N504"/>
    <mergeCell ref="C499:D499"/>
    <mergeCell ref="K499:N499"/>
    <mergeCell ref="C500:D500"/>
    <mergeCell ref="K500:N500"/>
    <mergeCell ref="C501:D501"/>
    <mergeCell ref="K501:N501"/>
    <mergeCell ref="C496:D496"/>
    <mergeCell ref="K496:N496"/>
    <mergeCell ref="C497:D497"/>
    <mergeCell ref="K497:N497"/>
    <mergeCell ref="C498:D498"/>
    <mergeCell ref="K498:N498"/>
    <mergeCell ref="C511:D511"/>
    <mergeCell ref="K511:N511"/>
    <mergeCell ref="C512:D512"/>
    <mergeCell ref="K512:N512"/>
    <mergeCell ref="C513:D513"/>
    <mergeCell ref="K513:N513"/>
    <mergeCell ref="C508:D508"/>
    <mergeCell ref="K508:N508"/>
    <mergeCell ref="C509:D509"/>
    <mergeCell ref="K509:N509"/>
    <mergeCell ref="C510:D510"/>
    <mergeCell ref="K510:N510"/>
    <mergeCell ref="C505:D505"/>
    <mergeCell ref="K505:N505"/>
    <mergeCell ref="C506:D506"/>
    <mergeCell ref="K506:N506"/>
    <mergeCell ref="C507:D507"/>
    <mergeCell ref="K507:N507"/>
    <mergeCell ref="C520:D520"/>
    <mergeCell ref="K520:N520"/>
    <mergeCell ref="C521:D521"/>
    <mergeCell ref="K521:N521"/>
    <mergeCell ref="C522:D522"/>
    <mergeCell ref="K522:N522"/>
    <mergeCell ref="C517:D517"/>
    <mergeCell ref="K517:N517"/>
    <mergeCell ref="C518:D518"/>
    <mergeCell ref="K518:N518"/>
    <mergeCell ref="C519:D519"/>
    <mergeCell ref="K519:N519"/>
    <mergeCell ref="C514:D514"/>
    <mergeCell ref="K514:N514"/>
    <mergeCell ref="C515:D515"/>
    <mergeCell ref="K515:N515"/>
    <mergeCell ref="C516:D516"/>
    <mergeCell ref="K516:N516"/>
    <mergeCell ref="C529:D529"/>
    <mergeCell ref="K529:N529"/>
    <mergeCell ref="C530:D530"/>
    <mergeCell ref="K530:N530"/>
    <mergeCell ref="C531:D531"/>
    <mergeCell ref="K531:N531"/>
    <mergeCell ref="C526:D526"/>
    <mergeCell ref="K526:N526"/>
    <mergeCell ref="C527:D527"/>
    <mergeCell ref="K527:N527"/>
    <mergeCell ref="C528:D528"/>
    <mergeCell ref="K528:N528"/>
    <mergeCell ref="C523:D523"/>
    <mergeCell ref="K523:N523"/>
    <mergeCell ref="C524:D524"/>
    <mergeCell ref="K524:N524"/>
    <mergeCell ref="C525:D525"/>
    <mergeCell ref="K525:N525"/>
    <mergeCell ref="C538:D538"/>
    <mergeCell ref="K538:N538"/>
    <mergeCell ref="C539:D539"/>
    <mergeCell ref="K539:N539"/>
    <mergeCell ref="C540:D540"/>
    <mergeCell ref="K540:N540"/>
    <mergeCell ref="C535:D535"/>
    <mergeCell ref="K535:N535"/>
    <mergeCell ref="C536:D536"/>
    <mergeCell ref="K536:N536"/>
    <mergeCell ref="C537:D537"/>
    <mergeCell ref="K537:N537"/>
    <mergeCell ref="C532:D532"/>
    <mergeCell ref="K532:N532"/>
    <mergeCell ref="C533:D533"/>
    <mergeCell ref="K533:N533"/>
    <mergeCell ref="C534:D534"/>
    <mergeCell ref="K534:N534"/>
    <mergeCell ref="C547:D547"/>
    <mergeCell ref="K547:N547"/>
    <mergeCell ref="C548:D548"/>
    <mergeCell ref="K548:N548"/>
    <mergeCell ref="C549:D549"/>
    <mergeCell ref="K549:N549"/>
    <mergeCell ref="C544:D544"/>
    <mergeCell ref="K544:N544"/>
    <mergeCell ref="C545:D545"/>
    <mergeCell ref="K545:N545"/>
    <mergeCell ref="C546:D546"/>
    <mergeCell ref="K546:N546"/>
    <mergeCell ref="C541:D541"/>
    <mergeCell ref="K541:N541"/>
    <mergeCell ref="C542:D542"/>
    <mergeCell ref="K542:N542"/>
    <mergeCell ref="C543:D543"/>
    <mergeCell ref="K543:N543"/>
    <mergeCell ref="C556:D556"/>
    <mergeCell ref="K556:N556"/>
    <mergeCell ref="C557:D557"/>
    <mergeCell ref="K557:N557"/>
    <mergeCell ref="C558:D558"/>
    <mergeCell ref="K558:N558"/>
    <mergeCell ref="C553:D553"/>
    <mergeCell ref="K553:N553"/>
    <mergeCell ref="C554:D554"/>
    <mergeCell ref="K554:N554"/>
    <mergeCell ref="C555:D555"/>
    <mergeCell ref="K555:N555"/>
    <mergeCell ref="C550:D550"/>
    <mergeCell ref="K550:N550"/>
    <mergeCell ref="C551:D551"/>
    <mergeCell ref="K551:N551"/>
    <mergeCell ref="C552:D552"/>
    <mergeCell ref="K552:N552"/>
    <mergeCell ref="C565:D565"/>
    <mergeCell ref="K565:N565"/>
    <mergeCell ref="C566:D566"/>
    <mergeCell ref="K566:N566"/>
    <mergeCell ref="C567:D567"/>
    <mergeCell ref="K567:N567"/>
    <mergeCell ref="C562:D562"/>
    <mergeCell ref="K562:N562"/>
    <mergeCell ref="C563:D563"/>
    <mergeCell ref="K563:N563"/>
    <mergeCell ref="C564:D564"/>
    <mergeCell ref="K564:N564"/>
    <mergeCell ref="C559:D559"/>
    <mergeCell ref="K559:N559"/>
    <mergeCell ref="C560:D560"/>
    <mergeCell ref="K560:N560"/>
    <mergeCell ref="C561:D561"/>
    <mergeCell ref="K561:N561"/>
    <mergeCell ref="C574:D574"/>
    <mergeCell ref="K574:N574"/>
    <mergeCell ref="C575:D575"/>
    <mergeCell ref="K575:N575"/>
    <mergeCell ref="C576:D576"/>
    <mergeCell ref="K576:N576"/>
    <mergeCell ref="C571:D571"/>
    <mergeCell ref="K571:N571"/>
    <mergeCell ref="C572:D572"/>
    <mergeCell ref="K572:N572"/>
    <mergeCell ref="C573:D573"/>
    <mergeCell ref="K573:N573"/>
    <mergeCell ref="C568:D568"/>
    <mergeCell ref="K568:N568"/>
    <mergeCell ref="C569:D569"/>
    <mergeCell ref="K569:N569"/>
    <mergeCell ref="C570:D570"/>
    <mergeCell ref="K570:N570"/>
    <mergeCell ref="C583:D583"/>
    <mergeCell ref="K583:N583"/>
    <mergeCell ref="C584:D584"/>
    <mergeCell ref="K584:N584"/>
    <mergeCell ref="C585:D585"/>
    <mergeCell ref="K585:N585"/>
    <mergeCell ref="C580:D580"/>
    <mergeCell ref="K580:N580"/>
    <mergeCell ref="C581:D581"/>
    <mergeCell ref="K581:N581"/>
    <mergeCell ref="C582:D582"/>
    <mergeCell ref="K582:N582"/>
    <mergeCell ref="C577:D577"/>
    <mergeCell ref="K577:N577"/>
    <mergeCell ref="C578:D578"/>
    <mergeCell ref="K578:N578"/>
    <mergeCell ref="C579:D579"/>
    <mergeCell ref="K579:N579"/>
    <mergeCell ref="C592:D592"/>
    <mergeCell ref="K592:N592"/>
    <mergeCell ref="C593:D593"/>
    <mergeCell ref="K593:N593"/>
    <mergeCell ref="C594:D594"/>
    <mergeCell ref="K594:N594"/>
    <mergeCell ref="C589:D589"/>
    <mergeCell ref="K589:N589"/>
    <mergeCell ref="C590:D590"/>
    <mergeCell ref="K590:N590"/>
    <mergeCell ref="C591:D591"/>
    <mergeCell ref="K591:N591"/>
    <mergeCell ref="C586:D586"/>
    <mergeCell ref="K586:N586"/>
    <mergeCell ref="C587:D587"/>
    <mergeCell ref="K587:N587"/>
    <mergeCell ref="C588:D588"/>
    <mergeCell ref="K588:N588"/>
    <mergeCell ref="C601:D601"/>
    <mergeCell ref="K601:N601"/>
    <mergeCell ref="C602:D602"/>
    <mergeCell ref="K602:N602"/>
    <mergeCell ref="C603:D603"/>
    <mergeCell ref="K603:N603"/>
    <mergeCell ref="C598:D598"/>
    <mergeCell ref="K598:N598"/>
    <mergeCell ref="C599:D599"/>
    <mergeCell ref="K599:N599"/>
    <mergeCell ref="C600:D600"/>
    <mergeCell ref="K600:N600"/>
    <mergeCell ref="C595:D595"/>
    <mergeCell ref="K595:N595"/>
    <mergeCell ref="C596:D596"/>
    <mergeCell ref="K596:N596"/>
    <mergeCell ref="C597:D597"/>
    <mergeCell ref="K597:N597"/>
    <mergeCell ref="C610:D610"/>
    <mergeCell ref="K610:N610"/>
    <mergeCell ref="C611:D611"/>
    <mergeCell ref="K611:N611"/>
    <mergeCell ref="C612:D612"/>
    <mergeCell ref="K612:N612"/>
    <mergeCell ref="C607:D607"/>
    <mergeCell ref="K607:N607"/>
    <mergeCell ref="C608:D608"/>
    <mergeCell ref="K608:N608"/>
    <mergeCell ref="C609:D609"/>
    <mergeCell ref="K609:N609"/>
    <mergeCell ref="C604:D604"/>
    <mergeCell ref="K604:N604"/>
    <mergeCell ref="C605:D605"/>
    <mergeCell ref="K605:N605"/>
    <mergeCell ref="C606:D606"/>
    <mergeCell ref="K606:N606"/>
    <mergeCell ref="C619:D619"/>
    <mergeCell ref="K619:N619"/>
    <mergeCell ref="C620:D620"/>
    <mergeCell ref="K620:N620"/>
    <mergeCell ref="C621:D621"/>
    <mergeCell ref="K621:N621"/>
    <mergeCell ref="C616:D616"/>
    <mergeCell ref="K616:N616"/>
    <mergeCell ref="C617:D617"/>
    <mergeCell ref="K617:N617"/>
    <mergeCell ref="C618:D618"/>
    <mergeCell ref="K618:N618"/>
    <mergeCell ref="C613:D613"/>
    <mergeCell ref="K613:N613"/>
    <mergeCell ref="C614:D614"/>
    <mergeCell ref="K614:N614"/>
    <mergeCell ref="C615:D615"/>
    <mergeCell ref="K615:N615"/>
    <mergeCell ref="C628:D628"/>
    <mergeCell ref="K628:N628"/>
    <mergeCell ref="C629:D629"/>
    <mergeCell ref="K629:N629"/>
    <mergeCell ref="C630:D630"/>
    <mergeCell ref="K630:N630"/>
    <mergeCell ref="C625:D625"/>
    <mergeCell ref="K625:N625"/>
    <mergeCell ref="C626:D626"/>
    <mergeCell ref="K626:N626"/>
    <mergeCell ref="C627:D627"/>
    <mergeCell ref="K627:N627"/>
    <mergeCell ref="C622:D622"/>
    <mergeCell ref="K622:N622"/>
    <mergeCell ref="C623:D623"/>
    <mergeCell ref="K623:N623"/>
    <mergeCell ref="C624:D624"/>
    <mergeCell ref="K624:N624"/>
    <mergeCell ref="C637:D637"/>
    <mergeCell ref="K637:N637"/>
    <mergeCell ref="C638:D638"/>
    <mergeCell ref="K638:N638"/>
    <mergeCell ref="C639:D639"/>
    <mergeCell ref="K639:N639"/>
    <mergeCell ref="C634:D634"/>
    <mergeCell ref="K634:N634"/>
    <mergeCell ref="C635:D635"/>
    <mergeCell ref="K635:N635"/>
    <mergeCell ref="C636:D636"/>
    <mergeCell ref="K636:N636"/>
    <mergeCell ref="C631:D631"/>
    <mergeCell ref="K631:N631"/>
    <mergeCell ref="C632:D632"/>
    <mergeCell ref="K632:N632"/>
    <mergeCell ref="C633:D633"/>
    <mergeCell ref="K633:N633"/>
    <mergeCell ref="C646:D646"/>
    <mergeCell ref="K646:N646"/>
    <mergeCell ref="C647:D647"/>
    <mergeCell ref="K647:N647"/>
    <mergeCell ref="C648:D648"/>
    <mergeCell ref="K648:N648"/>
    <mergeCell ref="C643:D643"/>
    <mergeCell ref="K643:N643"/>
    <mergeCell ref="C644:D644"/>
    <mergeCell ref="K644:N644"/>
    <mergeCell ref="C645:D645"/>
    <mergeCell ref="K645:N645"/>
    <mergeCell ref="C640:D640"/>
    <mergeCell ref="K640:N640"/>
    <mergeCell ref="C641:D641"/>
    <mergeCell ref="K641:N641"/>
    <mergeCell ref="C642:D642"/>
    <mergeCell ref="K642:N642"/>
    <mergeCell ref="C655:D655"/>
    <mergeCell ref="K655:N655"/>
    <mergeCell ref="C656:D656"/>
    <mergeCell ref="K656:N656"/>
    <mergeCell ref="C657:D657"/>
    <mergeCell ref="K657:N657"/>
    <mergeCell ref="C652:D652"/>
    <mergeCell ref="K652:N652"/>
    <mergeCell ref="C653:D653"/>
    <mergeCell ref="K653:N653"/>
    <mergeCell ref="C654:D654"/>
    <mergeCell ref="K654:N654"/>
    <mergeCell ref="C649:D649"/>
    <mergeCell ref="K649:N649"/>
    <mergeCell ref="C650:D650"/>
    <mergeCell ref="K650:N650"/>
    <mergeCell ref="C651:D651"/>
    <mergeCell ref="K651:N651"/>
    <mergeCell ref="C664:D664"/>
    <mergeCell ref="K664:N664"/>
    <mergeCell ref="C665:D665"/>
    <mergeCell ref="K665:N665"/>
    <mergeCell ref="C666:D666"/>
    <mergeCell ref="K666:N666"/>
    <mergeCell ref="C661:D661"/>
    <mergeCell ref="K661:N661"/>
    <mergeCell ref="C662:D662"/>
    <mergeCell ref="K662:N662"/>
    <mergeCell ref="C663:D663"/>
    <mergeCell ref="K663:N663"/>
    <mergeCell ref="C658:D658"/>
    <mergeCell ref="K658:N658"/>
    <mergeCell ref="C659:D659"/>
    <mergeCell ref="K659:N659"/>
    <mergeCell ref="C660:D660"/>
    <mergeCell ref="K660:N660"/>
    <mergeCell ref="C673:D673"/>
    <mergeCell ref="K673:N673"/>
    <mergeCell ref="C674:D674"/>
    <mergeCell ref="K674:N674"/>
    <mergeCell ref="C675:D675"/>
    <mergeCell ref="K675:N675"/>
    <mergeCell ref="C670:D670"/>
    <mergeCell ref="K670:N670"/>
    <mergeCell ref="C671:D671"/>
    <mergeCell ref="K671:N671"/>
    <mergeCell ref="C672:D672"/>
    <mergeCell ref="K672:N672"/>
    <mergeCell ref="C667:D667"/>
    <mergeCell ref="K667:N667"/>
    <mergeCell ref="C668:D668"/>
    <mergeCell ref="K668:N668"/>
    <mergeCell ref="C669:D669"/>
    <mergeCell ref="K669:N669"/>
    <mergeCell ref="C682:D682"/>
    <mergeCell ref="K682:N682"/>
    <mergeCell ref="C683:D683"/>
    <mergeCell ref="K683:N683"/>
    <mergeCell ref="C684:D684"/>
    <mergeCell ref="K684:N684"/>
    <mergeCell ref="C679:D679"/>
    <mergeCell ref="K679:N679"/>
    <mergeCell ref="C680:D680"/>
    <mergeCell ref="K680:N680"/>
    <mergeCell ref="C681:D681"/>
    <mergeCell ref="K681:N681"/>
    <mergeCell ref="C676:D676"/>
    <mergeCell ref="K676:N676"/>
    <mergeCell ref="C677:D677"/>
    <mergeCell ref="K677:N677"/>
    <mergeCell ref="C678:D678"/>
    <mergeCell ref="K678:N678"/>
    <mergeCell ref="C691:D691"/>
    <mergeCell ref="K691:N691"/>
    <mergeCell ref="C692:D692"/>
    <mergeCell ref="K692:N692"/>
    <mergeCell ref="C693:D693"/>
    <mergeCell ref="K693:N693"/>
    <mergeCell ref="C688:D688"/>
    <mergeCell ref="K688:N688"/>
    <mergeCell ref="C689:D689"/>
    <mergeCell ref="K689:N689"/>
    <mergeCell ref="C690:D690"/>
    <mergeCell ref="K690:N690"/>
    <mergeCell ref="C685:D685"/>
    <mergeCell ref="K685:N685"/>
    <mergeCell ref="C686:D686"/>
    <mergeCell ref="K686:N686"/>
    <mergeCell ref="C687:D687"/>
    <mergeCell ref="K687:N687"/>
    <mergeCell ref="C700:D700"/>
    <mergeCell ref="K700:N700"/>
    <mergeCell ref="C701:D701"/>
    <mergeCell ref="K701:N701"/>
    <mergeCell ref="C702:D702"/>
    <mergeCell ref="K702:N702"/>
    <mergeCell ref="C697:D697"/>
    <mergeCell ref="K697:N697"/>
    <mergeCell ref="C698:D698"/>
    <mergeCell ref="K698:N698"/>
    <mergeCell ref="C699:D699"/>
    <mergeCell ref="K699:N699"/>
    <mergeCell ref="C694:D694"/>
    <mergeCell ref="K694:N694"/>
    <mergeCell ref="C695:D695"/>
    <mergeCell ref="K695:N695"/>
    <mergeCell ref="C696:D696"/>
    <mergeCell ref="K696:N696"/>
    <mergeCell ref="C709:D709"/>
    <mergeCell ref="K709:N709"/>
    <mergeCell ref="C710:D710"/>
    <mergeCell ref="K710:N710"/>
    <mergeCell ref="C711:D711"/>
    <mergeCell ref="K711:N711"/>
    <mergeCell ref="C706:D706"/>
    <mergeCell ref="K706:N706"/>
    <mergeCell ref="C707:D707"/>
    <mergeCell ref="K707:N707"/>
    <mergeCell ref="C708:D708"/>
    <mergeCell ref="K708:N708"/>
    <mergeCell ref="C703:D703"/>
    <mergeCell ref="K703:N703"/>
    <mergeCell ref="C704:D704"/>
    <mergeCell ref="K704:N704"/>
    <mergeCell ref="C705:D705"/>
    <mergeCell ref="K705:N705"/>
    <mergeCell ref="C718:D718"/>
    <mergeCell ref="K718:N718"/>
    <mergeCell ref="C719:D719"/>
    <mergeCell ref="K719:N719"/>
    <mergeCell ref="C720:D720"/>
    <mergeCell ref="K720:N720"/>
    <mergeCell ref="C715:D715"/>
    <mergeCell ref="K715:N715"/>
    <mergeCell ref="C716:D716"/>
    <mergeCell ref="K716:N716"/>
    <mergeCell ref="C717:D717"/>
    <mergeCell ref="K717:N717"/>
    <mergeCell ref="C712:D712"/>
    <mergeCell ref="K712:N712"/>
    <mergeCell ref="C713:D713"/>
    <mergeCell ref="K713:N713"/>
    <mergeCell ref="C714:D714"/>
    <mergeCell ref="K714:N714"/>
    <mergeCell ref="C727:D727"/>
    <mergeCell ref="K727:N727"/>
    <mergeCell ref="C728:D728"/>
    <mergeCell ref="K728:N728"/>
    <mergeCell ref="C729:D729"/>
    <mergeCell ref="K729:N729"/>
    <mergeCell ref="C724:D724"/>
    <mergeCell ref="K724:N724"/>
    <mergeCell ref="C725:D725"/>
    <mergeCell ref="K725:N725"/>
    <mergeCell ref="C726:D726"/>
    <mergeCell ref="K726:N726"/>
    <mergeCell ref="C721:D721"/>
    <mergeCell ref="K721:N721"/>
    <mergeCell ref="C722:D722"/>
    <mergeCell ref="K722:N722"/>
    <mergeCell ref="C723:D723"/>
    <mergeCell ref="K723:N723"/>
    <mergeCell ref="C736:D736"/>
    <mergeCell ref="K736:N736"/>
    <mergeCell ref="C737:D737"/>
    <mergeCell ref="K737:N737"/>
    <mergeCell ref="C738:D738"/>
    <mergeCell ref="K738:N738"/>
    <mergeCell ref="C733:D733"/>
    <mergeCell ref="K733:N733"/>
    <mergeCell ref="C734:D734"/>
    <mergeCell ref="K734:N734"/>
    <mergeCell ref="C735:D735"/>
    <mergeCell ref="K735:N735"/>
    <mergeCell ref="C730:D730"/>
    <mergeCell ref="K730:N730"/>
    <mergeCell ref="C731:D731"/>
    <mergeCell ref="K731:N731"/>
    <mergeCell ref="C732:D732"/>
    <mergeCell ref="K732:N732"/>
    <mergeCell ref="C745:D745"/>
    <mergeCell ref="K745:N745"/>
    <mergeCell ref="C746:D746"/>
    <mergeCell ref="K746:N746"/>
    <mergeCell ref="C747:D747"/>
    <mergeCell ref="K747:N747"/>
    <mergeCell ref="C742:D742"/>
    <mergeCell ref="K742:N742"/>
    <mergeCell ref="C743:D743"/>
    <mergeCell ref="K743:N743"/>
    <mergeCell ref="C744:D744"/>
    <mergeCell ref="K744:N744"/>
    <mergeCell ref="C739:D739"/>
    <mergeCell ref="K739:N739"/>
    <mergeCell ref="C740:D740"/>
    <mergeCell ref="K740:N740"/>
    <mergeCell ref="C741:D741"/>
    <mergeCell ref="K741:N741"/>
    <mergeCell ref="C754:D754"/>
    <mergeCell ref="K754:N754"/>
    <mergeCell ref="C755:D755"/>
    <mergeCell ref="K755:N755"/>
    <mergeCell ref="C756:D756"/>
    <mergeCell ref="K756:N756"/>
    <mergeCell ref="C751:D751"/>
    <mergeCell ref="K751:N751"/>
    <mergeCell ref="C752:D752"/>
    <mergeCell ref="K752:N752"/>
    <mergeCell ref="C753:D753"/>
    <mergeCell ref="K753:N753"/>
    <mergeCell ref="C748:D748"/>
    <mergeCell ref="K748:N748"/>
    <mergeCell ref="C749:D749"/>
    <mergeCell ref="K749:N749"/>
    <mergeCell ref="C750:D750"/>
    <mergeCell ref="K750:N750"/>
    <mergeCell ref="C763:D763"/>
    <mergeCell ref="K763:N763"/>
    <mergeCell ref="C764:D764"/>
    <mergeCell ref="K764:N764"/>
    <mergeCell ref="C765:D765"/>
    <mergeCell ref="K765:N765"/>
    <mergeCell ref="C760:D760"/>
    <mergeCell ref="K760:N760"/>
    <mergeCell ref="C761:D761"/>
    <mergeCell ref="K761:N761"/>
    <mergeCell ref="C762:D762"/>
    <mergeCell ref="K762:N762"/>
    <mergeCell ref="C757:D757"/>
    <mergeCell ref="K757:N757"/>
    <mergeCell ref="C758:D758"/>
    <mergeCell ref="K758:N758"/>
    <mergeCell ref="C759:D759"/>
    <mergeCell ref="K759:N759"/>
    <mergeCell ref="C772:D772"/>
    <mergeCell ref="K772:N772"/>
    <mergeCell ref="C773:D773"/>
    <mergeCell ref="K773:N773"/>
    <mergeCell ref="C774:D774"/>
    <mergeCell ref="K774:N774"/>
    <mergeCell ref="C769:D769"/>
    <mergeCell ref="K769:N769"/>
    <mergeCell ref="C770:D770"/>
    <mergeCell ref="K770:N770"/>
    <mergeCell ref="C771:D771"/>
    <mergeCell ref="K771:N771"/>
    <mergeCell ref="C766:D766"/>
    <mergeCell ref="K766:N766"/>
    <mergeCell ref="C767:D767"/>
    <mergeCell ref="K767:N767"/>
    <mergeCell ref="C768:D768"/>
    <mergeCell ref="K768:N768"/>
    <mergeCell ref="C781:D781"/>
    <mergeCell ref="K781:N781"/>
    <mergeCell ref="C782:D782"/>
    <mergeCell ref="K782:N782"/>
    <mergeCell ref="C783:D783"/>
    <mergeCell ref="K783:N783"/>
    <mergeCell ref="C778:D778"/>
    <mergeCell ref="K778:N778"/>
    <mergeCell ref="C779:D779"/>
    <mergeCell ref="K779:N779"/>
    <mergeCell ref="C780:D780"/>
    <mergeCell ref="K780:N780"/>
    <mergeCell ref="C775:D775"/>
    <mergeCell ref="K775:N775"/>
    <mergeCell ref="C776:D776"/>
    <mergeCell ref="K776:N776"/>
    <mergeCell ref="C777:D777"/>
    <mergeCell ref="K777:N777"/>
    <mergeCell ref="C790:D790"/>
    <mergeCell ref="K790:N790"/>
    <mergeCell ref="C791:D791"/>
    <mergeCell ref="K791:N791"/>
    <mergeCell ref="C792:D792"/>
    <mergeCell ref="K792:N792"/>
    <mergeCell ref="C787:D787"/>
    <mergeCell ref="K787:N787"/>
    <mergeCell ref="C788:D788"/>
    <mergeCell ref="K788:N788"/>
    <mergeCell ref="C789:D789"/>
    <mergeCell ref="K789:N789"/>
    <mergeCell ref="C784:D784"/>
    <mergeCell ref="K784:N784"/>
    <mergeCell ref="C785:D785"/>
    <mergeCell ref="K785:N785"/>
    <mergeCell ref="C786:D786"/>
    <mergeCell ref="K786:N786"/>
    <mergeCell ref="C799:D799"/>
    <mergeCell ref="K799:N799"/>
    <mergeCell ref="C800:D800"/>
    <mergeCell ref="K800:N800"/>
    <mergeCell ref="C801:D801"/>
    <mergeCell ref="K801:N801"/>
    <mergeCell ref="C796:D796"/>
    <mergeCell ref="K796:N796"/>
    <mergeCell ref="C797:D797"/>
    <mergeCell ref="K797:N797"/>
    <mergeCell ref="C798:D798"/>
    <mergeCell ref="K798:N798"/>
    <mergeCell ref="C793:D793"/>
    <mergeCell ref="K793:N793"/>
    <mergeCell ref="C794:D794"/>
    <mergeCell ref="K794:N794"/>
    <mergeCell ref="C795:D795"/>
    <mergeCell ref="K795:N795"/>
    <mergeCell ref="C808:D808"/>
    <mergeCell ref="K808:N808"/>
    <mergeCell ref="C809:D809"/>
    <mergeCell ref="K809:N809"/>
    <mergeCell ref="C810:D810"/>
    <mergeCell ref="K810:N810"/>
    <mergeCell ref="C805:D805"/>
    <mergeCell ref="K805:N805"/>
    <mergeCell ref="C806:D806"/>
    <mergeCell ref="K806:N806"/>
    <mergeCell ref="C807:D807"/>
    <mergeCell ref="K807:N807"/>
    <mergeCell ref="C802:D802"/>
    <mergeCell ref="K802:N802"/>
    <mergeCell ref="C803:D803"/>
    <mergeCell ref="K803:N803"/>
    <mergeCell ref="C804:D804"/>
    <mergeCell ref="K804:N804"/>
    <mergeCell ref="C817:D817"/>
    <mergeCell ref="K817:N817"/>
    <mergeCell ref="C818:D818"/>
    <mergeCell ref="K818:N818"/>
    <mergeCell ref="C819:D819"/>
    <mergeCell ref="K819:N819"/>
    <mergeCell ref="C814:D814"/>
    <mergeCell ref="K814:N814"/>
    <mergeCell ref="C815:D815"/>
    <mergeCell ref="K815:N815"/>
    <mergeCell ref="C816:D816"/>
    <mergeCell ref="K816:N816"/>
    <mergeCell ref="C811:D811"/>
    <mergeCell ref="K811:N811"/>
    <mergeCell ref="C812:D812"/>
    <mergeCell ref="K812:N812"/>
    <mergeCell ref="C813:D813"/>
    <mergeCell ref="K813:N813"/>
    <mergeCell ref="C826:D826"/>
    <mergeCell ref="K826:N826"/>
    <mergeCell ref="C827:D827"/>
    <mergeCell ref="K827:N827"/>
    <mergeCell ref="C828:D828"/>
    <mergeCell ref="K828:N828"/>
    <mergeCell ref="C823:D823"/>
    <mergeCell ref="K823:N823"/>
    <mergeCell ref="C824:D824"/>
    <mergeCell ref="K824:N824"/>
    <mergeCell ref="C825:D825"/>
    <mergeCell ref="K825:N825"/>
    <mergeCell ref="C820:D820"/>
    <mergeCell ref="K820:N820"/>
    <mergeCell ref="C821:D821"/>
    <mergeCell ref="K821:N821"/>
    <mergeCell ref="C822:D822"/>
    <mergeCell ref="K822:N822"/>
    <mergeCell ref="C835:D835"/>
    <mergeCell ref="K835:N835"/>
    <mergeCell ref="C836:D836"/>
    <mergeCell ref="K836:N836"/>
    <mergeCell ref="C837:D837"/>
    <mergeCell ref="K837:N837"/>
    <mergeCell ref="C832:D832"/>
    <mergeCell ref="K832:N832"/>
    <mergeCell ref="C833:D833"/>
    <mergeCell ref="K833:N833"/>
    <mergeCell ref="C834:D834"/>
    <mergeCell ref="K834:N834"/>
    <mergeCell ref="C829:D829"/>
    <mergeCell ref="K829:N829"/>
    <mergeCell ref="C830:D830"/>
    <mergeCell ref="K830:N830"/>
    <mergeCell ref="C831:D831"/>
    <mergeCell ref="K831:N831"/>
    <mergeCell ref="C844:D844"/>
    <mergeCell ref="K844:N844"/>
    <mergeCell ref="C845:D845"/>
    <mergeCell ref="K845:N845"/>
    <mergeCell ref="C846:D846"/>
    <mergeCell ref="K846:N846"/>
    <mergeCell ref="C841:D841"/>
    <mergeCell ref="K841:N841"/>
    <mergeCell ref="C842:D842"/>
    <mergeCell ref="K842:N842"/>
    <mergeCell ref="C843:D843"/>
    <mergeCell ref="K843:N843"/>
    <mergeCell ref="C838:D838"/>
    <mergeCell ref="K838:N838"/>
    <mergeCell ref="C839:D839"/>
    <mergeCell ref="K839:N839"/>
    <mergeCell ref="C840:D840"/>
    <mergeCell ref="K840:N840"/>
    <mergeCell ref="C853:D853"/>
    <mergeCell ref="K853:N853"/>
    <mergeCell ref="C854:D854"/>
    <mergeCell ref="K854:N854"/>
    <mergeCell ref="C855:D855"/>
    <mergeCell ref="K855:N855"/>
    <mergeCell ref="C850:D850"/>
    <mergeCell ref="K850:N850"/>
    <mergeCell ref="C851:D851"/>
    <mergeCell ref="K851:N851"/>
    <mergeCell ref="C852:D852"/>
    <mergeCell ref="K852:N852"/>
    <mergeCell ref="C847:D847"/>
    <mergeCell ref="K847:N847"/>
    <mergeCell ref="C848:D848"/>
    <mergeCell ref="K848:N848"/>
    <mergeCell ref="C849:D849"/>
    <mergeCell ref="K849:N849"/>
    <mergeCell ref="C862:D862"/>
    <mergeCell ref="K862:N862"/>
    <mergeCell ref="C863:D863"/>
    <mergeCell ref="K863:N863"/>
    <mergeCell ref="C864:D864"/>
    <mergeCell ref="K864:N864"/>
    <mergeCell ref="C859:D859"/>
    <mergeCell ref="K859:N859"/>
    <mergeCell ref="C860:D860"/>
    <mergeCell ref="K860:N860"/>
    <mergeCell ref="C861:D861"/>
    <mergeCell ref="K861:N861"/>
    <mergeCell ref="C856:D856"/>
    <mergeCell ref="K856:N856"/>
    <mergeCell ref="C857:D857"/>
    <mergeCell ref="K857:N857"/>
    <mergeCell ref="C858:D858"/>
    <mergeCell ref="K858:N858"/>
    <mergeCell ref="C871:D871"/>
    <mergeCell ref="K871:N871"/>
    <mergeCell ref="C872:D872"/>
    <mergeCell ref="K872:N872"/>
    <mergeCell ref="C873:D873"/>
    <mergeCell ref="K873:N873"/>
    <mergeCell ref="C868:D868"/>
    <mergeCell ref="K868:N868"/>
    <mergeCell ref="C869:D869"/>
    <mergeCell ref="K869:N869"/>
    <mergeCell ref="C870:D870"/>
    <mergeCell ref="K870:N870"/>
    <mergeCell ref="C865:D865"/>
    <mergeCell ref="K865:N865"/>
    <mergeCell ref="C866:D866"/>
    <mergeCell ref="K866:N866"/>
    <mergeCell ref="C867:D867"/>
    <mergeCell ref="K867:N867"/>
    <mergeCell ref="C880:D880"/>
    <mergeCell ref="K880:N880"/>
    <mergeCell ref="C881:D881"/>
    <mergeCell ref="K881:N881"/>
    <mergeCell ref="C882:D882"/>
    <mergeCell ref="K882:N882"/>
    <mergeCell ref="C877:D877"/>
    <mergeCell ref="K877:N877"/>
    <mergeCell ref="C878:D878"/>
    <mergeCell ref="K878:N878"/>
    <mergeCell ref="C879:D879"/>
    <mergeCell ref="K879:N879"/>
    <mergeCell ref="C874:D874"/>
    <mergeCell ref="K874:N874"/>
    <mergeCell ref="C875:D875"/>
    <mergeCell ref="K875:N875"/>
    <mergeCell ref="C876:D876"/>
    <mergeCell ref="K876:N876"/>
    <mergeCell ref="C889:D889"/>
    <mergeCell ref="K889:N889"/>
    <mergeCell ref="C890:D890"/>
    <mergeCell ref="K890:N890"/>
    <mergeCell ref="C891:D891"/>
    <mergeCell ref="K891:N891"/>
    <mergeCell ref="C886:D886"/>
    <mergeCell ref="K886:N886"/>
    <mergeCell ref="C887:D887"/>
    <mergeCell ref="K887:N887"/>
    <mergeCell ref="C888:D888"/>
    <mergeCell ref="K888:N888"/>
    <mergeCell ref="C883:D883"/>
    <mergeCell ref="K883:N883"/>
    <mergeCell ref="C884:D884"/>
    <mergeCell ref="K884:N884"/>
    <mergeCell ref="C885:D885"/>
    <mergeCell ref="K885:N885"/>
    <mergeCell ref="C898:D898"/>
    <mergeCell ref="K898:N898"/>
    <mergeCell ref="C899:D899"/>
    <mergeCell ref="K899:N899"/>
    <mergeCell ref="C900:D900"/>
    <mergeCell ref="K900:N900"/>
    <mergeCell ref="C895:D895"/>
    <mergeCell ref="K895:N895"/>
    <mergeCell ref="C896:D896"/>
    <mergeCell ref="K896:N896"/>
    <mergeCell ref="C897:D897"/>
    <mergeCell ref="K897:N897"/>
    <mergeCell ref="C892:D892"/>
    <mergeCell ref="K892:N892"/>
    <mergeCell ref="C893:D893"/>
    <mergeCell ref="K893:N893"/>
    <mergeCell ref="C894:D894"/>
    <mergeCell ref="K894:N894"/>
    <mergeCell ref="C907:D907"/>
    <mergeCell ref="K907:N907"/>
    <mergeCell ref="C908:D908"/>
    <mergeCell ref="K908:N908"/>
    <mergeCell ref="C909:D909"/>
    <mergeCell ref="K909:N909"/>
    <mergeCell ref="C904:D904"/>
    <mergeCell ref="K904:N904"/>
    <mergeCell ref="C905:D905"/>
    <mergeCell ref="K905:N905"/>
    <mergeCell ref="C906:D906"/>
    <mergeCell ref="K906:N906"/>
    <mergeCell ref="C901:D901"/>
    <mergeCell ref="K901:N901"/>
    <mergeCell ref="C902:D902"/>
    <mergeCell ref="K902:N902"/>
    <mergeCell ref="C903:D903"/>
    <mergeCell ref="K903:N903"/>
    <mergeCell ref="C916:D916"/>
    <mergeCell ref="K916:N916"/>
    <mergeCell ref="C917:D917"/>
    <mergeCell ref="K917:N917"/>
    <mergeCell ref="C918:D918"/>
    <mergeCell ref="K918:N918"/>
    <mergeCell ref="C913:D913"/>
    <mergeCell ref="K913:N913"/>
    <mergeCell ref="C914:D914"/>
    <mergeCell ref="K914:N914"/>
    <mergeCell ref="C915:D915"/>
    <mergeCell ref="K915:N915"/>
    <mergeCell ref="C910:D910"/>
    <mergeCell ref="K910:N910"/>
    <mergeCell ref="C911:D911"/>
    <mergeCell ref="K911:N911"/>
    <mergeCell ref="C912:D912"/>
    <mergeCell ref="K912:N912"/>
    <mergeCell ref="C925:D925"/>
    <mergeCell ref="K925:N925"/>
    <mergeCell ref="C926:D926"/>
    <mergeCell ref="K926:N926"/>
    <mergeCell ref="C927:D927"/>
    <mergeCell ref="K927:N927"/>
    <mergeCell ref="C922:D922"/>
    <mergeCell ref="K922:N922"/>
    <mergeCell ref="C923:D923"/>
    <mergeCell ref="K923:N923"/>
    <mergeCell ref="C924:D924"/>
    <mergeCell ref="K924:N924"/>
    <mergeCell ref="C919:D919"/>
    <mergeCell ref="K919:N919"/>
    <mergeCell ref="C920:D920"/>
    <mergeCell ref="K920:N920"/>
    <mergeCell ref="C921:D921"/>
    <mergeCell ref="K921:N921"/>
    <mergeCell ref="C934:D934"/>
    <mergeCell ref="K934:N934"/>
    <mergeCell ref="C935:D935"/>
    <mergeCell ref="K935:N935"/>
    <mergeCell ref="C936:D936"/>
    <mergeCell ref="K936:N936"/>
    <mergeCell ref="C931:D931"/>
    <mergeCell ref="K931:N931"/>
    <mergeCell ref="C932:D932"/>
    <mergeCell ref="K932:N932"/>
    <mergeCell ref="C933:D933"/>
    <mergeCell ref="K933:N933"/>
    <mergeCell ref="C928:D928"/>
    <mergeCell ref="K928:N928"/>
    <mergeCell ref="C929:D929"/>
    <mergeCell ref="K929:N929"/>
    <mergeCell ref="C930:D930"/>
    <mergeCell ref="K930:N930"/>
    <mergeCell ref="C943:D943"/>
    <mergeCell ref="K943:N943"/>
    <mergeCell ref="C944:D944"/>
    <mergeCell ref="K944:N944"/>
    <mergeCell ref="C945:D945"/>
    <mergeCell ref="K945:N945"/>
    <mergeCell ref="C940:D940"/>
    <mergeCell ref="K940:N940"/>
    <mergeCell ref="C941:D941"/>
    <mergeCell ref="K941:N941"/>
    <mergeCell ref="C942:D942"/>
    <mergeCell ref="K942:N942"/>
    <mergeCell ref="C937:D937"/>
    <mergeCell ref="K937:N937"/>
    <mergeCell ref="C938:D938"/>
    <mergeCell ref="K938:N938"/>
    <mergeCell ref="C939:D939"/>
    <mergeCell ref="K939:N939"/>
    <mergeCell ref="C952:D952"/>
    <mergeCell ref="K952:N952"/>
    <mergeCell ref="C953:D953"/>
    <mergeCell ref="K953:N953"/>
    <mergeCell ref="C954:D954"/>
    <mergeCell ref="K954:N954"/>
    <mergeCell ref="C949:D949"/>
    <mergeCell ref="K949:N949"/>
    <mergeCell ref="C950:D950"/>
    <mergeCell ref="K950:N950"/>
    <mergeCell ref="C951:D951"/>
    <mergeCell ref="K951:N951"/>
    <mergeCell ref="C946:D946"/>
    <mergeCell ref="K946:N946"/>
    <mergeCell ref="C947:D947"/>
    <mergeCell ref="K947:N947"/>
    <mergeCell ref="C948:D948"/>
    <mergeCell ref="K948:N948"/>
    <mergeCell ref="C961:D961"/>
    <mergeCell ref="K961:N961"/>
    <mergeCell ref="C962:D962"/>
    <mergeCell ref="K962:N962"/>
    <mergeCell ref="C963:D963"/>
    <mergeCell ref="K963:N963"/>
    <mergeCell ref="C958:D958"/>
    <mergeCell ref="K958:N958"/>
    <mergeCell ref="C959:D959"/>
    <mergeCell ref="K959:N959"/>
    <mergeCell ref="C960:D960"/>
    <mergeCell ref="K960:N960"/>
    <mergeCell ref="C955:D955"/>
    <mergeCell ref="K955:N955"/>
    <mergeCell ref="C956:D956"/>
    <mergeCell ref="K956:N956"/>
    <mergeCell ref="C957:D957"/>
    <mergeCell ref="K957:N957"/>
    <mergeCell ref="C970:D970"/>
    <mergeCell ref="K970:N970"/>
    <mergeCell ref="C971:D971"/>
    <mergeCell ref="K971:N971"/>
    <mergeCell ref="C972:D972"/>
    <mergeCell ref="K972:N972"/>
    <mergeCell ref="C967:D967"/>
    <mergeCell ref="K967:N967"/>
    <mergeCell ref="C968:D968"/>
    <mergeCell ref="K968:N968"/>
    <mergeCell ref="C969:D969"/>
    <mergeCell ref="K969:N969"/>
    <mergeCell ref="C964:D964"/>
    <mergeCell ref="K964:N964"/>
    <mergeCell ref="C965:D965"/>
    <mergeCell ref="K965:N965"/>
    <mergeCell ref="C966:D966"/>
    <mergeCell ref="K966:N966"/>
    <mergeCell ref="C979:D979"/>
    <mergeCell ref="K979:N979"/>
    <mergeCell ref="C980:D980"/>
    <mergeCell ref="K980:N980"/>
    <mergeCell ref="C981:D981"/>
    <mergeCell ref="K981:N981"/>
    <mergeCell ref="C976:D976"/>
    <mergeCell ref="K976:N976"/>
    <mergeCell ref="C977:D977"/>
    <mergeCell ref="K977:N977"/>
    <mergeCell ref="C978:D978"/>
    <mergeCell ref="K978:N978"/>
    <mergeCell ref="C973:D973"/>
    <mergeCell ref="K973:N973"/>
    <mergeCell ref="C974:D974"/>
    <mergeCell ref="K974:N974"/>
    <mergeCell ref="C975:D975"/>
    <mergeCell ref="K975:N975"/>
    <mergeCell ref="C988:D988"/>
    <mergeCell ref="K988:N988"/>
    <mergeCell ref="C989:D989"/>
    <mergeCell ref="K989:N989"/>
    <mergeCell ref="C990:D990"/>
    <mergeCell ref="K990:N990"/>
    <mergeCell ref="C985:D985"/>
    <mergeCell ref="K985:N985"/>
    <mergeCell ref="C986:D986"/>
    <mergeCell ref="K986:N986"/>
    <mergeCell ref="C987:D987"/>
    <mergeCell ref="K987:N987"/>
    <mergeCell ref="C982:D982"/>
    <mergeCell ref="K982:N982"/>
    <mergeCell ref="C983:D983"/>
    <mergeCell ref="K983:N983"/>
    <mergeCell ref="C984:D984"/>
    <mergeCell ref="K984:N984"/>
    <mergeCell ref="C997:D997"/>
    <mergeCell ref="K997:N997"/>
    <mergeCell ref="C998:D998"/>
    <mergeCell ref="K998:N998"/>
    <mergeCell ref="C999:D999"/>
    <mergeCell ref="K999:N999"/>
    <mergeCell ref="C994:D994"/>
    <mergeCell ref="K994:N994"/>
    <mergeCell ref="C995:D995"/>
    <mergeCell ref="K995:N995"/>
    <mergeCell ref="C996:D996"/>
    <mergeCell ref="K996:N996"/>
    <mergeCell ref="C991:D991"/>
    <mergeCell ref="K991:N991"/>
    <mergeCell ref="C992:D992"/>
    <mergeCell ref="K992:N992"/>
    <mergeCell ref="C993:D993"/>
    <mergeCell ref="K993:N993"/>
    <mergeCell ref="C1006:D1006"/>
    <mergeCell ref="K1006:N1006"/>
    <mergeCell ref="C1007:D1007"/>
    <mergeCell ref="K1007:N1007"/>
    <mergeCell ref="C1008:D1008"/>
    <mergeCell ref="K1008:N1008"/>
    <mergeCell ref="C1003:D1003"/>
    <mergeCell ref="K1003:N1003"/>
    <mergeCell ref="C1004:D1004"/>
    <mergeCell ref="K1004:N1004"/>
    <mergeCell ref="C1005:D1005"/>
    <mergeCell ref="K1005:N1005"/>
    <mergeCell ref="C1000:D1000"/>
    <mergeCell ref="K1000:N1000"/>
    <mergeCell ref="C1001:D1001"/>
    <mergeCell ref="K1001:N1001"/>
    <mergeCell ref="C1002:D1002"/>
    <mergeCell ref="K1002:N1002"/>
    <mergeCell ref="C1015:D1015"/>
    <mergeCell ref="K1015:N1015"/>
    <mergeCell ref="C1016:D1016"/>
    <mergeCell ref="K1016:N1016"/>
    <mergeCell ref="C1017:D1017"/>
    <mergeCell ref="K1017:N1017"/>
    <mergeCell ref="C1012:D1012"/>
    <mergeCell ref="K1012:N1012"/>
    <mergeCell ref="C1013:D1013"/>
    <mergeCell ref="K1013:N1013"/>
    <mergeCell ref="C1014:D1014"/>
    <mergeCell ref="K1014:N1014"/>
    <mergeCell ref="C1009:D1009"/>
    <mergeCell ref="K1009:N1009"/>
    <mergeCell ref="C1010:D1010"/>
    <mergeCell ref="K1010:N1010"/>
    <mergeCell ref="C1011:D1011"/>
    <mergeCell ref="K1011:N1011"/>
    <mergeCell ref="C1024:D1024"/>
    <mergeCell ref="K1024:N1024"/>
    <mergeCell ref="C1025:D1025"/>
    <mergeCell ref="K1025:N1025"/>
    <mergeCell ref="C1065:H1065"/>
    <mergeCell ref="C1021:D1021"/>
    <mergeCell ref="K1021:N1021"/>
    <mergeCell ref="C1022:D1022"/>
    <mergeCell ref="K1022:N1022"/>
    <mergeCell ref="C1023:D1023"/>
    <mergeCell ref="K1023:N1023"/>
    <mergeCell ref="C1018:D1018"/>
    <mergeCell ref="K1018:N1018"/>
    <mergeCell ref="C1019:D1019"/>
    <mergeCell ref="K1019:N1019"/>
    <mergeCell ref="C1020:D1020"/>
    <mergeCell ref="K1020:N1020"/>
  </mergeCells>
  <phoneticPr fontId="22" type="noConversion"/>
  <conditionalFormatting sqref="E26:J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N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49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MÓNICA</vt:lpstr>
      <vt:lpstr>AURORA</vt:lpstr>
      <vt:lpstr>JHON ARIZA</vt:lpstr>
      <vt:lpstr>JONATHAN </vt:lpstr>
      <vt:lpstr>Planilla Muestreo N°1</vt:lpstr>
      <vt:lpstr>Hoja1</vt:lpstr>
      <vt:lpstr>Tablas</vt:lpstr>
      <vt:lpstr>EDWIN GUZMAN</vt:lpstr>
      <vt:lpstr>AURORA!Área_de_impresión</vt:lpstr>
      <vt:lpstr>'EDWIN GUZMAN'!Área_de_impresión</vt:lpstr>
      <vt:lpstr>Hoja1!Área_de_impresión</vt:lpstr>
      <vt:lpstr>'JHON ARIZA'!Área_de_impresión</vt:lpstr>
      <vt:lpstr>'JONATHAN '!Área_de_impresión</vt:lpstr>
      <vt:lpstr>MÓNICA!Área_de_impresión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2025-12-02T22:11:28Z</dcterms:modified>
  <cp:category/>
  <cp:contentStatus/>
</cp:coreProperties>
</file>